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2284\Documents\Regulatory Affairs\CEHE\2019 Rate Case\PFD\"/>
    </mc:Choice>
  </mc:AlternateContent>
  <xr:revisionPtr revIDLastSave="0" documentId="13_ncr:1_{D90C687F-D904-47BE-8775-438FA996A2AF}" xr6:coauthVersionLast="36" xr6:coauthVersionMax="36" xr10:uidLastSave="{00000000-0000-0000-0000-000000000000}"/>
  <bookViews>
    <workbookView xWindow="0" yWindow="0" windowWidth="23040" windowHeight="8484" tabRatio="753" xr2:uid="{C84BE6E3-583A-40D8-AF76-6AD2177ACD0B}"/>
  </bookViews>
  <sheets>
    <sheet name="Corrected ALJ Number Run" sheetId="7" r:id="rId1"/>
    <sheet name="WP R-KLC-02 Summary" sheetId="1" r:id="rId2"/>
    <sheet name="WP R-KLC-02 Direct-By Goal" sheetId="4" r:id="rId3"/>
    <sheet name="WP R-KLC-02 Direct Pivot" sheetId="6" r:id="rId4"/>
    <sheet name="WP R-KLC-02 Direct" sheetId="3" r:id="rId5"/>
    <sheet name="WP R-KLC_02 Aff WP II-D-1 Adj 4" sheetId="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\p">'[1]CALENDAR MONTH'!#REF!</definedName>
    <definedName name="\s">'[1]CALENDAR MONTH'!#REF!</definedName>
    <definedName name="___INDEX_SHEET___ASAP_Utilities" localSheetId="0">#REF!</definedName>
    <definedName name="___INDEX_SHEET___ASAP_Utilities">#REF!</definedName>
    <definedName name="__123Graph_A" hidden="1">'[2]Over Under Recovery Calc'!#REF!</definedName>
    <definedName name="__123Graph_ACF" hidden="1">'[2]Over Under Recovery Calc'!#REF!</definedName>
    <definedName name="__123Graph_AOU" hidden="1">'[2]Over Under Recovery Calc'!#REF!</definedName>
    <definedName name="__123Graph_APUR" hidden="1">'[2]Over Under Recovery Calc'!#REF!</definedName>
    <definedName name="__123Graph_BPUR" hidden="1">'[2]Over Under Recovery Calc'!#REF!</definedName>
    <definedName name="__123Graph_C" hidden="1">'[2]Over Under Recovery Calc'!#REF!</definedName>
    <definedName name="__123Graph_CCF" hidden="1">'[2]Over Under Recovery Calc'!#REF!</definedName>
    <definedName name="__123Graph_COU" hidden="1">'[2]Over Under Recovery Calc'!#REF!</definedName>
    <definedName name="__123Graph_LBL_C" hidden="1">'[2]Over Under Recovery Calc'!#REF!</definedName>
    <definedName name="__123Graph_LBL_CCF" hidden="1">'[2]Over Under Recovery Calc'!#REF!</definedName>
    <definedName name="__123Graph_LBL_COU" hidden="1">'[2]Over Under Recovery Calc'!#REF!</definedName>
    <definedName name="__123Graph_X" hidden="1">'[2]Over Under Recovery Calc'!#REF!</definedName>
    <definedName name="__123Graph_XCF" hidden="1">'[2]Over Under Recovery Calc'!#REF!</definedName>
    <definedName name="__123Graph_XOU" hidden="1">'[2]Over Under Recovery Calc'!#REF!</definedName>
    <definedName name="__123Graph_XPUR" hidden="1">'[2]Over Under Recovery Calc'!#REF!</definedName>
    <definedName name="_DAT1">'[3]SW-WBS'!$D$2:$D$324</definedName>
    <definedName name="_DAT10">'[3]SW-WBS'!$M$2:$M$324</definedName>
    <definedName name="_DAT11">'[3]SW-WBS'!$N$2:$N$324</definedName>
    <definedName name="_DAT12">'[3]SW-WBS'!$O$2:$O$324</definedName>
    <definedName name="_DAT13">'[3]SW-WBS'!$P$2:$P$324</definedName>
    <definedName name="_DAT14">'[3]SW-WBS'!$Q$2:$Q$324</definedName>
    <definedName name="_DAT15">'[3]SW-WBS'!$R$2:$R$324</definedName>
    <definedName name="_DAT16">'[3]SW-WBS'!$S$2:$S$324</definedName>
    <definedName name="_DAT17">'[3]SW-WBS'!$T$2:$T$324</definedName>
    <definedName name="_DAT18">'[3]SW-WBS'!$U$2:$U$324</definedName>
    <definedName name="_DAT19">'[3]SW-WBS'!$V$2:$V$324</definedName>
    <definedName name="_DAT2">'[3]SW-WBS'!$E$2:$E$324</definedName>
    <definedName name="_DAT3">'[3]SW-WBS'!$F$2:$F$324</definedName>
    <definedName name="_DAT4">'[3]SW-WBS'!$G$2:$G$324</definedName>
    <definedName name="_DAT5">'[3]SW-WBS'!$H$2:$H$324</definedName>
    <definedName name="_DAT6">'[3]SW-WBS'!$I$2:$I$324</definedName>
    <definedName name="_DAT7">'[3]SW-WBS'!$J$2:$J$324</definedName>
    <definedName name="_DAT8">'[3]SW-WBS'!$K$2:$K$324</definedName>
    <definedName name="_DAT9">'[3]SW-WBS'!$L$2:$L$324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>255</definedName>
    <definedName name="_Order2">255</definedName>
    <definedName name="_pg1" localSheetId="0">#REF!</definedName>
    <definedName name="_pg1">#REF!</definedName>
    <definedName name="_Regression_Int">1</definedName>
    <definedName name="_Sort" localSheetId="0" hidden="1">#REF!</definedName>
    <definedName name="_Sort" hidden="1">#REF!</definedName>
    <definedName name="a">#REF!</definedName>
    <definedName name="AREALOOK">'[4]REF Lookup'!$A$38:$C$111</definedName>
    <definedName name="AS2DocOpenMode">"AS2DocumentEdit"</definedName>
    <definedName name="BOS_CE">'[5]CO Lookup'!$L$1160:$T$1244</definedName>
    <definedName name="BOS_CO">'[5]CO Lookup'!$A$1160:$H$1326</definedName>
    <definedName name="cclook">'[3]REF Lookup'!$A$135:$D$200</definedName>
    <definedName name="celook">'[3]REF Lookup'!$A$1:$C$131</definedName>
    <definedName name="cetype">[6]VLOOKUP!$A$1:$G$125</definedName>
    <definedName name="CIQWBGuid">"65b53c0a-5a3c-4cb1-9cc4-f104fac5ff8f"</definedName>
    <definedName name="CM_CO">'[5]CO Lookup'!$A$75:$H$172</definedName>
    <definedName name="CO_ALL">'[5]CO Lookup'!$A$1:$H$2983</definedName>
    <definedName name="Costlook">'[7]Ref Look'!$A$2:$D$77</definedName>
    <definedName name="cpdata">'[8]IDR Meter Listing'!$A$1:$O$217</definedName>
    <definedName name="CRD" localSheetId="0">#REF!</definedName>
    <definedName name="CRD">#REF!</definedName>
    <definedName name="CUST" localSheetId="0">#REF!</definedName>
    <definedName name="CUST">#REF!</definedName>
    <definedName name="DATA">[9]!DATA</definedName>
    <definedName name="DateDa">#VALUE!</definedName>
    <definedName name="EST_CO">'[5]CO Lookup'!$A$1358:$H$1380</definedName>
    <definedName name="EX_CO">'[5]CO Lookup'!$A$1328:$H$1356</definedName>
    <definedName name="FERC">'[10]WP V-K-1.1'!$B$7:$BH$7</definedName>
    <definedName name="FERC2">'[10]WP V-K-1.1'!$B$49:$BH$49</definedName>
    <definedName name="FFT" localSheetId="0">#REF!</definedName>
    <definedName name="FFT">#REF!</definedName>
    <definedName name="FN_CO">'[5]CO Lookup'!$A$174:$H$392</definedName>
    <definedName name="Format">#REF!</definedName>
    <definedName name="Fun">#REF!</definedName>
    <definedName name="GA_CO">'[5]CO Lookup'!$A$394:$H$473</definedName>
    <definedName name="HR_CO">'[5]CO Lookup'!$A$2:$H$73</definedName>
    <definedName name="I">"a1..m50"</definedName>
    <definedName name="IntroPrintArea" localSheetId="0" hidden="1">#REF!</definedName>
    <definedName name="IntroPrintArea" hidden="1">#REF!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LG_CO">'[5]CO Lookup'!$A$1611:$I$2611</definedName>
    <definedName name="meterdata">'[8]Meter Data Inventory File'!$A$1:$J$6178</definedName>
    <definedName name="NvsASD">"V2000-12-31"</definedName>
    <definedName name="NvsAutoDrillOk">"VN"</definedName>
    <definedName name="NvsElapsedTime">0.0000140046249725856</definedName>
    <definedName name="NvsEndTime" localSheetId="0">37814.7334027778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PaCC">'[10]WP V-K-1.1'!$A$50:$A$61</definedName>
    <definedName name="PG" localSheetId="0">#REF!</definedName>
    <definedName name="PG">#REF!</definedName>
    <definedName name="PG1_2" localSheetId="0">#REF!</definedName>
    <definedName name="PG1_2">#REF!</definedName>
    <definedName name="_xlnm.Print_Area" localSheetId="5">'WP R-KLC_02 Aff WP II-D-1 Adj 4'!$A$1:$Z$185</definedName>
    <definedName name="_xlnm.Print_Titles" localSheetId="5">'WP R-KLC_02 Aff WP II-D-1 Adj 4'!$1:$6</definedName>
    <definedName name="_xlnm.Print_Titles" localSheetId="4">'WP R-KLC-02 Direct'!$A:$D,'WP R-KLC-02 Direct'!$1:$4</definedName>
    <definedName name="PROP_CO">'[5]CO Lookup'!$A$2953:$H$2982</definedName>
    <definedName name="pt">'[11]Allocation Factors'!$H$24</definedName>
    <definedName name="ratios">'[12]WP II-C-2.8'!$A$10:$I$40</definedName>
    <definedName name="RG_CO">'[5]CO Lookup'!$A$2613:$H$2951</definedName>
    <definedName name="RO_CO">'[5]CO Lookup'!$A$1382:$H$1609</definedName>
    <definedName name="SAPBEXhrIndnt">"Wide"</definedName>
    <definedName name="SAPBEXrevision" localSheetId="0" hidden="1">18</definedName>
    <definedName name="SAPBEXrevision">1</definedName>
    <definedName name="SAPBEXrevision1">10</definedName>
    <definedName name="SAPBEXsysID">"BWP"</definedName>
    <definedName name="SAPBEXwbID" localSheetId="0" hidden="1">"3PHPFV8FO7PRQRDHFGKHVVOKV"</definedName>
    <definedName name="SAPBEXwbID">"41R8VX6RKEQM21N6NZ3NVKY0O"</definedName>
    <definedName name="SAPCrosstab1">#REF!</definedName>
    <definedName name="SAPFuncF4Help" localSheetId="0">Main.SAPF4Help()</definedName>
    <definedName name="SAPFuncF4Help">Main.SAPF4Help()</definedName>
    <definedName name="SAPsysID">"708C5W7SBKP804JT78WJ0JNKI"</definedName>
    <definedName name="SAPwbID">"ARS"</definedName>
    <definedName name="SCE">'[5]CE Lookup'!$A$2:$BD$244</definedName>
    <definedName name="Schedule_13" localSheetId="0">#REF!</definedName>
    <definedName name="Schedule_13">#REF!</definedName>
    <definedName name="SUMMARY">#REF!</definedName>
    <definedName name="svclook">'[3]REF Lookup'!$A$204:$B$260</definedName>
    <definedName name="TableName">"Dummy"</definedName>
    <definedName name="TEST0">'[3]SW-WBS'!$D$2:$V$324</definedName>
    <definedName name="TESTHKEY">'[3]SW-WBS'!$H$1:$V$1</definedName>
    <definedName name="TESTKEYS">'[3]SW-WBS'!$D$2:$G$324</definedName>
    <definedName name="TESTVKEY">'[3]SW-WBS'!$D$1:$G$1</definedName>
    <definedName name="TITLE" localSheetId="0">#REF!</definedName>
    <definedName name="TITLE">#REF!</definedName>
    <definedName name="TO_CO">'[5]CO Lookup'!$A$475:$K$1158</definedName>
    <definedName name="top" localSheetId="0">#REF!</definedName>
    <definedName name="top">#REF!</definedName>
    <definedName name="TOS">'[10]WP V-K-1.1'!$A$8:$A$38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KData">'[10]WP V-K-1.1'!$B$8:$BH$38</definedName>
    <definedName name="VKData2">'[10]WP V-K-1.1'!$B$50:$BH$61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rn.Cashflow." localSheetId="0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0" hidden="1">{#N/A,#N/A,TRUE,"Operating Graphs";#N/A,#N/A,TRUE,"Stats"}</definedName>
    <definedName name="wrn.Operating_Graphs_Stats." hidden="1">{#N/A,#N/A,TRUE,"Operating Graphs";#N/A,#N/A,TRUE,"Stats"}</definedName>
    <definedName name="XFER1" localSheetId="0">#REF!</definedName>
    <definedName name="XFER1">#REF!</definedName>
  </definedNames>
  <calcPr calcId="191029"/>
  <pivotCaches>
    <pivotCache cacheId="0" r:id="rId1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5" i="7" l="1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D120" i="7" l="1"/>
  <c r="D119" i="7"/>
  <c r="D117" i="7"/>
  <c r="K115" i="7"/>
  <c r="O115" i="7" s="1"/>
  <c r="K114" i="7"/>
  <c r="O114" i="7" s="1"/>
  <c r="K113" i="7"/>
  <c r="O113" i="7" s="1"/>
  <c r="K112" i="7"/>
  <c r="O112" i="7" s="1"/>
  <c r="K111" i="7"/>
  <c r="O111" i="7" s="1"/>
  <c r="K110" i="7"/>
  <c r="O110" i="7" s="1"/>
  <c r="K109" i="7"/>
  <c r="O109" i="7" s="1"/>
  <c r="K108" i="7"/>
  <c r="O108" i="7" s="1"/>
  <c r="K107" i="7"/>
  <c r="O107" i="7" s="1"/>
  <c r="K106" i="7"/>
  <c r="O106" i="7" s="1"/>
  <c r="K105" i="7"/>
  <c r="O105" i="7" s="1"/>
  <c r="K104" i="7"/>
  <c r="O104" i="7" s="1"/>
  <c r="K103" i="7"/>
  <c r="O103" i="7" s="1"/>
  <c r="K102" i="7"/>
  <c r="O102" i="7" s="1"/>
  <c r="K101" i="7"/>
  <c r="O101" i="7" s="1"/>
  <c r="K100" i="7"/>
  <c r="O100" i="7" s="1"/>
  <c r="K99" i="7"/>
  <c r="O99" i="7" s="1"/>
  <c r="F99" i="7"/>
  <c r="K98" i="7"/>
  <c r="O98" i="7" s="1"/>
  <c r="K97" i="7"/>
  <c r="O97" i="7" s="1"/>
  <c r="K96" i="7"/>
  <c r="O96" i="7" s="1"/>
  <c r="F96" i="7"/>
  <c r="K95" i="7"/>
  <c r="O95" i="7" s="1"/>
  <c r="K94" i="7"/>
  <c r="O94" i="7" s="1"/>
  <c r="K93" i="7"/>
  <c r="O93" i="7" s="1"/>
  <c r="F93" i="7"/>
  <c r="K92" i="7"/>
  <c r="O92" i="7" s="1"/>
  <c r="K90" i="7"/>
  <c r="O90" i="7" s="1"/>
  <c r="F90" i="7"/>
  <c r="K89" i="7"/>
  <c r="O89" i="7" s="1"/>
  <c r="K88" i="7"/>
  <c r="O88" i="7" s="1"/>
  <c r="K87" i="7"/>
  <c r="O87" i="7" s="1"/>
  <c r="F87" i="7"/>
  <c r="K86" i="7"/>
  <c r="O86" i="7" s="1"/>
  <c r="E86" i="7"/>
  <c r="I119" i="7"/>
  <c r="K83" i="7"/>
  <c r="F82" i="7"/>
  <c r="F113" i="7" s="1"/>
  <c r="F81" i="7"/>
  <c r="J87" i="7" s="1"/>
  <c r="N87" i="7" s="1"/>
  <c r="D74" i="7"/>
  <c r="E70" i="7"/>
  <c r="E67" i="7"/>
  <c r="E64" i="7"/>
  <c r="J62" i="7"/>
  <c r="N62" i="7" s="1"/>
  <c r="E45" i="7"/>
  <c r="E43" i="7"/>
  <c r="E42" i="7"/>
  <c r="J40" i="7"/>
  <c r="N40" i="7" s="1"/>
  <c r="F28" i="7"/>
  <c r="F27" i="7"/>
  <c r="E61" i="7" s="1"/>
  <c r="N16" i="7"/>
  <c r="N15" i="7"/>
  <c r="I120" i="7" l="1"/>
  <c r="G70" i="7"/>
  <c r="F46" i="7"/>
  <c r="F32" i="7"/>
  <c r="G42" i="7"/>
  <c r="F51" i="7"/>
  <c r="F52" i="7"/>
  <c r="F48" i="7"/>
  <c r="F57" i="7"/>
  <c r="F76" i="7"/>
  <c r="K29" i="7"/>
  <c r="F55" i="7"/>
  <c r="G86" i="7"/>
  <c r="F70" i="7"/>
  <c r="F67" i="7"/>
  <c r="G67" i="7" s="1"/>
  <c r="F64" i="7"/>
  <c r="G64" i="7" s="1"/>
  <c r="K62" i="7"/>
  <c r="O62" i="7" s="1"/>
  <c r="F44" i="7"/>
  <c r="F41" i="7"/>
  <c r="F62" i="7"/>
  <c r="F59" i="7"/>
  <c r="F56" i="7"/>
  <c r="F53" i="7"/>
  <c r="F50" i="7"/>
  <c r="F47" i="7"/>
  <c r="K45" i="7"/>
  <c r="O45" i="7" s="1"/>
  <c r="F68" i="7"/>
  <c r="F71" i="7"/>
  <c r="F65" i="7"/>
  <c r="F42" i="7"/>
  <c r="K72" i="7"/>
  <c r="O72" i="7" s="1"/>
  <c r="F39" i="7"/>
  <c r="F36" i="7"/>
  <c r="F33" i="7"/>
  <c r="F45" i="7"/>
  <c r="G45" i="7" s="1"/>
  <c r="K40" i="7"/>
  <c r="O40" i="7" s="1"/>
  <c r="F72" i="7"/>
  <c r="F69" i="7"/>
  <c r="F66" i="7"/>
  <c r="F63" i="7"/>
  <c r="F40" i="7"/>
  <c r="F37" i="7"/>
  <c r="F34" i="7"/>
  <c r="F31" i="7"/>
  <c r="F43" i="7"/>
  <c r="G43" i="7" s="1"/>
  <c r="F61" i="7"/>
  <c r="F60" i="7"/>
  <c r="F38" i="7"/>
  <c r="F35" i="7"/>
  <c r="F49" i="7"/>
  <c r="F58" i="7"/>
  <c r="J114" i="7"/>
  <c r="N114" i="7" s="1"/>
  <c r="E113" i="7"/>
  <c r="G113" i="7" s="1"/>
  <c r="J111" i="7"/>
  <c r="N111" i="7" s="1"/>
  <c r="E110" i="7"/>
  <c r="J108" i="7"/>
  <c r="N108" i="7" s="1"/>
  <c r="E107" i="7"/>
  <c r="J105" i="7"/>
  <c r="N105" i="7" s="1"/>
  <c r="E104" i="7"/>
  <c r="J102" i="7"/>
  <c r="N102" i="7" s="1"/>
  <c r="E101" i="7"/>
  <c r="J99" i="7"/>
  <c r="N99" i="7" s="1"/>
  <c r="E98" i="7"/>
  <c r="J96" i="7"/>
  <c r="N96" i="7" s="1"/>
  <c r="E95" i="7"/>
  <c r="G95" i="7" s="1"/>
  <c r="J93" i="7"/>
  <c r="N93" i="7" s="1"/>
  <c r="E92" i="7"/>
  <c r="G92" i="7" s="1"/>
  <c r="J90" i="7"/>
  <c r="N90" i="7" s="1"/>
  <c r="E89" i="7"/>
  <c r="E114" i="7"/>
  <c r="E111" i="7"/>
  <c r="E108" i="7"/>
  <c r="E105" i="7"/>
  <c r="E102" i="7"/>
  <c r="E99" i="7"/>
  <c r="G99" i="7" s="1"/>
  <c r="E96" i="7"/>
  <c r="G96" i="7" s="1"/>
  <c r="E93" i="7"/>
  <c r="G93" i="7" s="1"/>
  <c r="E90" i="7"/>
  <c r="G90" i="7" s="1"/>
  <c r="E87" i="7"/>
  <c r="G87" i="7" s="1"/>
  <c r="J83" i="7"/>
  <c r="E115" i="7"/>
  <c r="E112" i="7"/>
  <c r="G112" i="7" s="1"/>
  <c r="E109" i="7"/>
  <c r="E106" i="7"/>
  <c r="E103" i="7"/>
  <c r="G103" i="7" s="1"/>
  <c r="E100" i="7"/>
  <c r="E97" i="7"/>
  <c r="G97" i="7" s="1"/>
  <c r="E94" i="7"/>
  <c r="E91" i="7"/>
  <c r="E88" i="7"/>
  <c r="E85" i="7"/>
  <c r="G61" i="7"/>
  <c r="F54" i="7"/>
  <c r="E31" i="7"/>
  <c r="E34" i="7"/>
  <c r="G34" i="7" s="1"/>
  <c r="E37" i="7"/>
  <c r="E40" i="7"/>
  <c r="G40" i="7" s="1"/>
  <c r="E63" i="7"/>
  <c r="G63" i="7" s="1"/>
  <c r="E66" i="7"/>
  <c r="E69" i="7"/>
  <c r="E72" i="7"/>
  <c r="J86" i="7"/>
  <c r="N86" i="7" s="1"/>
  <c r="J89" i="7"/>
  <c r="N89" i="7" s="1"/>
  <c r="J92" i="7"/>
  <c r="N92" i="7" s="1"/>
  <c r="J95" i="7"/>
  <c r="N95" i="7" s="1"/>
  <c r="J98" i="7"/>
  <c r="N98" i="7" s="1"/>
  <c r="J101" i="7"/>
  <c r="N101" i="7" s="1"/>
  <c r="J104" i="7"/>
  <c r="N104" i="7" s="1"/>
  <c r="J107" i="7"/>
  <c r="N107" i="7" s="1"/>
  <c r="J110" i="7"/>
  <c r="N110" i="7" s="1"/>
  <c r="J113" i="7"/>
  <c r="N113" i="7" s="1"/>
  <c r="I117" i="7"/>
  <c r="D123" i="7"/>
  <c r="E48" i="7"/>
  <c r="E51" i="7"/>
  <c r="G51" i="7" s="1"/>
  <c r="E54" i="7"/>
  <c r="G54" i="7" s="1"/>
  <c r="E57" i="7"/>
  <c r="E60" i="7"/>
  <c r="F85" i="7"/>
  <c r="F88" i="7"/>
  <c r="F91" i="7"/>
  <c r="F94" i="7"/>
  <c r="F97" i="7"/>
  <c r="F100" i="7"/>
  <c r="F103" i="7"/>
  <c r="F106" i="7"/>
  <c r="F109" i="7"/>
  <c r="F112" i="7"/>
  <c r="F115" i="7"/>
  <c r="E36" i="7"/>
  <c r="G36" i="7" s="1"/>
  <c r="J72" i="7"/>
  <c r="N72" i="7" s="1"/>
  <c r="E65" i="7"/>
  <c r="G65" i="7" s="1"/>
  <c r="E68" i="7"/>
  <c r="E71" i="7"/>
  <c r="G71" i="7" s="1"/>
  <c r="J85" i="7"/>
  <c r="J88" i="7"/>
  <c r="N88" i="7" s="1"/>
  <c r="J91" i="7"/>
  <c r="J94" i="7"/>
  <c r="N94" i="7" s="1"/>
  <c r="J97" i="7"/>
  <c r="N97" i="7" s="1"/>
  <c r="J100" i="7"/>
  <c r="N100" i="7" s="1"/>
  <c r="J103" i="7"/>
  <c r="N103" i="7" s="1"/>
  <c r="J106" i="7"/>
  <c r="N106" i="7" s="1"/>
  <c r="J109" i="7"/>
  <c r="N109" i="7" s="1"/>
  <c r="J112" i="7"/>
  <c r="N112" i="7" s="1"/>
  <c r="J115" i="7"/>
  <c r="N115" i="7" s="1"/>
  <c r="E47" i="7"/>
  <c r="E53" i="7"/>
  <c r="G53" i="7" s="1"/>
  <c r="E59" i="7"/>
  <c r="G59" i="7" s="1"/>
  <c r="E62" i="7"/>
  <c r="E76" i="7"/>
  <c r="G76" i="7" s="1"/>
  <c r="K85" i="7"/>
  <c r="K91" i="7"/>
  <c r="F102" i="7"/>
  <c r="F105" i="7"/>
  <c r="F108" i="7"/>
  <c r="F111" i="7"/>
  <c r="F114" i="7"/>
  <c r="E33" i="7"/>
  <c r="E39" i="7"/>
  <c r="J45" i="7"/>
  <c r="N45" i="7" s="1"/>
  <c r="E50" i="7"/>
  <c r="E56" i="7"/>
  <c r="G56" i="7" s="1"/>
  <c r="E41" i="7"/>
  <c r="G41" i="7" s="1"/>
  <c r="E44" i="7"/>
  <c r="G44" i="7" s="1"/>
  <c r="E32" i="7"/>
  <c r="G32" i="7" s="1"/>
  <c r="E35" i="7"/>
  <c r="G35" i="7" s="1"/>
  <c r="E38" i="7"/>
  <c r="G38" i="7" s="1"/>
  <c r="J29" i="7"/>
  <c r="E46" i="7"/>
  <c r="G46" i="7" s="1"/>
  <c r="E49" i="7"/>
  <c r="G49" i="7" s="1"/>
  <c r="E52" i="7"/>
  <c r="G52" i="7" s="1"/>
  <c r="E55" i="7"/>
  <c r="E58" i="7"/>
  <c r="G58" i="7" s="1"/>
  <c r="F86" i="7"/>
  <c r="F89" i="7"/>
  <c r="F92" i="7"/>
  <c r="F95" i="7"/>
  <c r="F98" i="7"/>
  <c r="F101" i="7"/>
  <c r="F104" i="7"/>
  <c r="F107" i="7"/>
  <c r="F110" i="7"/>
  <c r="G66" i="7" l="1"/>
  <c r="G110" i="7"/>
  <c r="G94" i="7"/>
  <c r="G50" i="7"/>
  <c r="G57" i="7"/>
  <c r="G37" i="7"/>
  <c r="G98" i="7"/>
  <c r="F74" i="7"/>
  <c r="G62" i="7"/>
  <c r="J120" i="7"/>
  <c r="N91" i="7"/>
  <c r="N120" i="7" s="1"/>
  <c r="G100" i="7"/>
  <c r="G102" i="7"/>
  <c r="G31" i="7"/>
  <c r="E74" i="7"/>
  <c r="G105" i="7"/>
  <c r="G101" i="7"/>
  <c r="G39" i="7"/>
  <c r="N85" i="7"/>
  <c r="J117" i="7"/>
  <c r="J119" i="7"/>
  <c r="G48" i="7"/>
  <c r="G106" i="7"/>
  <c r="G108" i="7"/>
  <c r="G33" i="7"/>
  <c r="G47" i="7"/>
  <c r="G72" i="7"/>
  <c r="G109" i="7"/>
  <c r="G111" i="7"/>
  <c r="G104" i="7"/>
  <c r="F120" i="7"/>
  <c r="F119" i="7"/>
  <c r="F117" i="7"/>
  <c r="E117" i="7"/>
  <c r="G117" i="7" s="1"/>
  <c r="E119" i="7"/>
  <c r="G85" i="7"/>
  <c r="G119" i="7" s="1"/>
  <c r="K120" i="7"/>
  <c r="O91" i="7"/>
  <c r="O120" i="7" s="1"/>
  <c r="E120" i="7"/>
  <c r="G91" i="7"/>
  <c r="G114" i="7"/>
  <c r="G55" i="7"/>
  <c r="G68" i="7"/>
  <c r="G69" i="7"/>
  <c r="G115" i="7"/>
  <c r="G89" i="7"/>
  <c r="G107" i="7"/>
  <c r="G88" i="7"/>
  <c r="O85" i="7"/>
  <c r="K119" i="7"/>
  <c r="K117" i="7"/>
  <c r="G60" i="7"/>
  <c r="N117" i="7" l="1"/>
  <c r="N119" i="7"/>
  <c r="G120" i="7"/>
  <c r="F123" i="7"/>
  <c r="O117" i="7"/>
  <c r="O119" i="7"/>
  <c r="E123" i="7"/>
  <c r="G74" i="7"/>
  <c r="G123" i="7" l="1"/>
  <c r="C6" i="6" l="1"/>
  <c r="C7" i="6" s="1"/>
  <c r="D7" i="6" s="1"/>
  <c r="G7" i="6" s="1"/>
  <c r="I32" i="7" s="1"/>
  <c r="O1132" i="3"/>
  <c r="K32" i="7" l="1"/>
  <c r="O32" i="7" s="1"/>
  <c r="J32" i="7"/>
  <c r="N32" i="7" s="1"/>
  <c r="D6" i="6"/>
  <c r="G6" i="6" s="1"/>
  <c r="C8" i="6"/>
  <c r="I31" i="7" l="1"/>
  <c r="C9" i="6"/>
  <c r="D8" i="6"/>
  <c r="G8" i="6" s="1"/>
  <c r="I33" i="7" s="1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85" i="2"/>
  <c r="J33" i="7" l="1"/>
  <c r="N33" i="7" s="1"/>
  <c r="K33" i="7"/>
  <c r="O33" i="7" s="1"/>
  <c r="J31" i="7"/>
  <c r="K31" i="7"/>
  <c r="C10" i="6"/>
  <c r="D9" i="6"/>
  <c r="G9" i="6" s="1"/>
  <c r="I34" i="7" s="1"/>
  <c r="B4" i="1"/>
  <c r="B11" i="1" s="1"/>
  <c r="K34" i="7" l="1"/>
  <c r="O34" i="7" s="1"/>
  <c r="J34" i="7"/>
  <c r="N34" i="7" s="1"/>
  <c r="O31" i="7"/>
  <c r="N31" i="7"/>
  <c r="C11" i="6"/>
  <c r="D10" i="6"/>
  <c r="G10" i="6" s="1"/>
  <c r="I35" i="7" s="1"/>
  <c r="F7" i="4"/>
  <c r="E7" i="4"/>
  <c r="D7" i="4"/>
  <c r="C7" i="4"/>
  <c r="G7" i="4" s="1"/>
  <c r="G5" i="4"/>
  <c r="B7" i="4"/>
  <c r="K35" i="7" l="1"/>
  <c r="J35" i="7"/>
  <c r="C12" i="6"/>
  <c r="D11" i="6"/>
  <c r="G11" i="6" s="1"/>
  <c r="I36" i="7" s="1"/>
  <c r="B8" i="4"/>
  <c r="F8" i="4"/>
  <c r="D8" i="4"/>
  <c r="E8" i="4"/>
  <c r="C8" i="4"/>
  <c r="K36" i="7" l="1"/>
  <c r="O36" i="7" s="1"/>
  <c r="J36" i="7"/>
  <c r="N36" i="7" s="1"/>
  <c r="N35" i="7"/>
  <c r="O35" i="7"/>
  <c r="C13" i="6"/>
  <c r="D12" i="6"/>
  <c r="G12" i="6" s="1"/>
  <c r="I37" i="7" s="1"/>
  <c r="G8" i="4"/>
  <c r="J37" i="7" l="1"/>
  <c r="K37" i="7"/>
  <c r="C14" i="6"/>
  <c r="D13" i="6"/>
  <c r="G13" i="6" s="1"/>
  <c r="I38" i="7" s="1"/>
  <c r="C4" i="1"/>
  <c r="C11" i="1" s="1"/>
  <c r="J38" i="7" l="1"/>
  <c r="N38" i="7" s="1"/>
  <c r="K38" i="7"/>
  <c r="O38" i="7" s="1"/>
  <c r="O37" i="7"/>
  <c r="N37" i="7"/>
  <c r="C15" i="6"/>
  <c r="D14" i="6"/>
  <c r="G14" i="6" s="1"/>
  <c r="I39" i="7" s="1"/>
  <c r="D11" i="1"/>
  <c r="G1134" i="3"/>
  <c r="J39" i="7" l="1"/>
  <c r="K39" i="7"/>
  <c r="C16" i="6"/>
  <c r="D15" i="6"/>
  <c r="G15" i="6" s="1"/>
  <c r="I41" i="7" s="1"/>
  <c r="H1134" i="3"/>
  <c r="I1134" i="3" s="1"/>
  <c r="K1134" i="3" s="1"/>
  <c r="H1131" i="3"/>
  <c r="E1131" i="3"/>
  <c r="E1132" i="3" s="1"/>
  <c r="J1128" i="3"/>
  <c r="G1128" i="3"/>
  <c r="F1128" i="3"/>
  <c r="J1127" i="3"/>
  <c r="G1127" i="3"/>
  <c r="F1127" i="3"/>
  <c r="J1126" i="3"/>
  <c r="G1126" i="3"/>
  <c r="F1126" i="3"/>
  <c r="I1126" i="3" s="1"/>
  <c r="J1125" i="3"/>
  <c r="G1125" i="3"/>
  <c r="F1125" i="3"/>
  <c r="J1124" i="3"/>
  <c r="G1124" i="3"/>
  <c r="F1124" i="3"/>
  <c r="I1124" i="3" s="1"/>
  <c r="J1123" i="3"/>
  <c r="G1123" i="3"/>
  <c r="F1123" i="3"/>
  <c r="J1122" i="3"/>
  <c r="G1122" i="3"/>
  <c r="F1122" i="3"/>
  <c r="J1121" i="3"/>
  <c r="G1121" i="3"/>
  <c r="I1121" i="3" s="1"/>
  <c r="F1121" i="3"/>
  <c r="J1120" i="3"/>
  <c r="G1120" i="3"/>
  <c r="F1120" i="3"/>
  <c r="J1119" i="3"/>
  <c r="G1119" i="3"/>
  <c r="F1119" i="3"/>
  <c r="J1118" i="3"/>
  <c r="G1118" i="3"/>
  <c r="F1118" i="3"/>
  <c r="I1118" i="3" s="1"/>
  <c r="J1117" i="3"/>
  <c r="G1117" i="3"/>
  <c r="F1117" i="3"/>
  <c r="J1116" i="3"/>
  <c r="G1116" i="3"/>
  <c r="F1116" i="3"/>
  <c r="J1115" i="3"/>
  <c r="G1115" i="3"/>
  <c r="F1115" i="3"/>
  <c r="J1114" i="3"/>
  <c r="G1114" i="3"/>
  <c r="F1114" i="3"/>
  <c r="J1113" i="3"/>
  <c r="G1113" i="3"/>
  <c r="F1113" i="3"/>
  <c r="I1113" i="3" s="1"/>
  <c r="J1112" i="3"/>
  <c r="G1112" i="3"/>
  <c r="F1112" i="3"/>
  <c r="J1111" i="3"/>
  <c r="G1111" i="3"/>
  <c r="F1111" i="3"/>
  <c r="I1111" i="3" s="1"/>
  <c r="J1110" i="3"/>
  <c r="G1110" i="3"/>
  <c r="F1110" i="3"/>
  <c r="I1110" i="3" s="1"/>
  <c r="J1109" i="3"/>
  <c r="G1109" i="3"/>
  <c r="F1109" i="3"/>
  <c r="J1108" i="3"/>
  <c r="G1108" i="3"/>
  <c r="F1108" i="3"/>
  <c r="I1108" i="3" s="1"/>
  <c r="J1107" i="3"/>
  <c r="G1107" i="3"/>
  <c r="F1107" i="3"/>
  <c r="J1106" i="3"/>
  <c r="G1106" i="3"/>
  <c r="F1106" i="3"/>
  <c r="I1106" i="3" s="1"/>
  <c r="J1105" i="3"/>
  <c r="G1105" i="3"/>
  <c r="F1105" i="3"/>
  <c r="I1105" i="3" s="1"/>
  <c r="J1104" i="3"/>
  <c r="G1104" i="3"/>
  <c r="F1104" i="3"/>
  <c r="J1103" i="3"/>
  <c r="G1103" i="3"/>
  <c r="F1103" i="3"/>
  <c r="J1102" i="3"/>
  <c r="G1102" i="3"/>
  <c r="F1102" i="3"/>
  <c r="I1102" i="3" s="1"/>
  <c r="M1101" i="3"/>
  <c r="J1101" i="3"/>
  <c r="G1101" i="3"/>
  <c r="I1101" i="3" s="1"/>
  <c r="F1101" i="3"/>
  <c r="J1100" i="3"/>
  <c r="G1100" i="3"/>
  <c r="F1100" i="3"/>
  <c r="J1099" i="3"/>
  <c r="G1099" i="3"/>
  <c r="F1099" i="3"/>
  <c r="J1098" i="3"/>
  <c r="G1098" i="3"/>
  <c r="F1098" i="3"/>
  <c r="J1097" i="3"/>
  <c r="G1097" i="3"/>
  <c r="F1097" i="3"/>
  <c r="J1096" i="3"/>
  <c r="G1096" i="3"/>
  <c r="I1096" i="3" s="1"/>
  <c r="F1096" i="3"/>
  <c r="J1095" i="3"/>
  <c r="G1095" i="3"/>
  <c r="F1095" i="3"/>
  <c r="J1094" i="3"/>
  <c r="G1094" i="3"/>
  <c r="F1094" i="3"/>
  <c r="J1093" i="3"/>
  <c r="G1093" i="3"/>
  <c r="F1093" i="3"/>
  <c r="J1092" i="3"/>
  <c r="G1092" i="3"/>
  <c r="F1092" i="3"/>
  <c r="J1091" i="3"/>
  <c r="G1091" i="3"/>
  <c r="F1091" i="3"/>
  <c r="J1090" i="3"/>
  <c r="G1090" i="3"/>
  <c r="F1090" i="3"/>
  <c r="J1089" i="3"/>
  <c r="G1089" i="3"/>
  <c r="F1089" i="3"/>
  <c r="J1088" i="3"/>
  <c r="G1088" i="3"/>
  <c r="F1088" i="3"/>
  <c r="J1087" i="3"/>
  <c r="G1087" i="3"/>
  <c r="F1087" i="3"/>
  <c r="J1086" i="3"/>
  <c r="G1086" i="3"/>
  <c r="F1086" i="3"/>
  <c r="J1085" i="3"/>
  <c r="G1085" i="3"/>
  <c r="F1085" i="3"/>
  <c r="J1084" i="3"/>
  <c r="G1084" i="3"/>
  <c r="F1084" i="3"/>
  <c r="J1083" i="3"/>
  <c r="G1083" i="3"/>
  <c r="F1083" i="3"/>
  <c r="J1082" i="3"/>
  <c r="G1082" i="3"/>
  <c r="F1082" i="3"/>
  <c r="J1081" i="3"/>
  <c r="G1081" i="3"/>
  <c r="F1081" i="3"/>
  <c r="J1080" i="3"/>
  <c r="G1080" i="3"/>
  <c r="I1080" i="3" s="1"/>
  <c r="F1080" i="3"/>
  <c r="J1079" i="3"/>
  <c r="G1079" i="3"/>
  <c r="F1079" i="3"/>
  <c r="J1078" i="3"/>
  <c r="G1078" i="3"/>
  <c r="F1078" i="3"/>
  <c r="J1077" i="3"/>
  <c r="G1077" i="3"/>
  <c r="I1077" i="3" s="1"/>
  <c r="F1077" i="3"/>
  <c r="J1076" i="3"/>
  <c r="G1076" i="3"/>
  <c r="F1076" i="3"/>
  <c r="J1075" i="3"/>
  <c r="G1075" i="3"/>
  <c r="F1075" i="3"/>
  <c r="J1074" i="3"/>
  <c r="G1074" i="3"/>
  <c r="F1074" i="3"/>
  <c r="J1073" i="3"/>
  <c r="G1073" i="3"/>
  <c r="F1073" i="3"/>
  <c r="J1072" i="3"/>
  <c r="G1072" i="3"/>
  <c r="F1072" i="3"/>
  <c r="J1071" i="3"/>
  <c r="G1071" i="3"/>
  <c r="F1071" i="3"/>
  <c r="I1071" i="3" s="1"/>
  <c r="J1070" i="3"/>
  <c r="G1070" i="3"/>
  <c r="F1070" i="3"/>
  <c r="I1070" i="3" s="1"/>
  <c r="J1069" i="3"/>
  <c r="G1069" i="3"/>
  <c r="F1069" i="3"/>
  <c r="J1068" i="3"/>
  <c r="G1068" i="3"/>
  <c r="F1068" i="3"/>
  <c r="I1068" i="3" s="1"/>
  <c r="J1067" i="3"/>
  <c r="G1067" i="3"/>
  <c r="F1067" i="3"/>
  <c r="J1066" i="3"/>
  <c r="G1066" i="3"/>
  <c r="F1066" i="3"/>
  <c r="I1066" i="3" s="1"/>
  <c r="J1065" i="3"/>
  <c r="G1065" i="3"/>
  <c r="F1065" i="3"/>
  <c r="J1064" i="3"/>
  <c r="G1064" i="3"/>
  <c r="F1064" i="3"/>
  <c r="J1063" i="3"/>
  <c r="G1063" i="3"/>
  <c r="F1063" i="3"/>
  <c r="J1062" i="3"/>
  <c r="G1062" i="3"/>
  <c r="F1062" i="3"/>
  <c r="J1061" i="3"/>
  <c r="G1061" i="3"/>
  <c r="F1061" i="3"/>
  <c r="J1060" i="3"/>
  <c r="G1060" i="3"/>
  <c r="F1060" i="3"/>
  <c r="J1059" i="3"/>
  <c r="G1059" i="3"/>
  <c r="F1059" i="3"/>
  <c r="J1058" i="3"/>
  <c r="G1058" i="3"/>
  <c r="F1058" i="3"/>
  <c r="I1058" i="3" s="1"/>
  <c r="J1057" i="3"/>
  <c r="G1057" i="3"/>
  <c r="F1057" i="3"/>
  <c r="J1056" i="3"/>
  <c r="G1056" i="3"/>
  <c r="F1056" i="3"/>
  <c r="J1055" i="3"/>
  <c r="M1055" i="3" s="1"/>
  <c r="G1055" i="3"/>
  <c r="F1055" i="3"/>
  <c r="J1054" i="3"/>
  <c r="G1054" i="3"/>
  <c r="F1054" i="3"/>
  <c r="I1054" i="3" s="1"/>
  <c r="J1053" i="3"/>
  <c r="G1053" i="3"/>
  <c r="F1053" i="3"/>
  <c r="J1052" i="3"/>
  <c r="G1052" i="3"/>
  <c r="F1052" i="3"/>
  <c r="I1052" i="3" s="1"/>
  <c r="J1051" i="3"/>
  <c r="G1051" i="3"/>
  <c r="F1051" i="3"/>
  <c r="J1050" i="3"/>
  <c r="G1050" i="3"/>
  <c r="F1050" i="3"/>
  <c r="I1050" i="3" s="1"/>
  <c r="J1049" i="3"/>
  <c r="G1049" i="3"/>
  <c r="F1049" i="3"/>
  <c r="J1048" i="3"/>
  <c r="G1048" i="3"/>
  <c r="F1048" i="3"/>
  <c r="I1048" i="3" s="1"/>
  <c r="J1047" i="3"/>
  <c r="G1047" i="3"/>
  <c r="F1047" i="3"/>
  <c r="I1047" i="3" s="1"/>
  <c r="J1046" i="3"/>
  <c r="G1046" i="3"/>
  <c r="F1046" i="3"/>
  <c r="J1045" i="3"/>
  <c r="G1045" i="3"/>
  <c r="F1045" i="3"/>
  <c r="J1044" i="3"/>
  <c r="G1044" i="3"/>
  <c r="F1044" i="3"/>
  <c r="I1044" i="3" s="1"/>
  <c r="J1043" i="3"/>
  <c r="G1043" i="3"/>
  <c r="F1043" i="3"/>
  <c r="J1042" i="3"/>
  <c r="G1042" i="3"/>
  <c r="F1042" i="3"/>
  <c r="I1042" i="3" s="1"/>
  <c r="J1041" i="3"/>
  <c r="G1041" i="3"/>
  <c r="F1041" i="3"/>
  <c r="I1041" i="3" s="1"/>
  <c r="J1040" i="3"/>
  <c r="G1040" i="3"/>
  <c r="F1040" i="3"/>
  <c r="J1039" i="3"/>
  <c r="G1039" i="3"/>
  <c r="F1039" i="3"/>
  <c r="I1039" i="3" s="1"/>
  <c r="J1038" i="3"/>
  <c r="G1038" i="3"/>
  <c r="F1038" i="3"/>
  <c r="I1038" i="3" s="1"/>
  <c r="J1037" i="3"/>
  <c r="G1037" i="3"/>
  <c r="F1037" i="3"/>
  <c r="J1036" i="3"/>
  <c r="G1036" i="3"/>
  <c r="F1036" i="3"/>
  <c r="I1036" i="3" s="1"/>
  <c r="J1035" i="3"/>
  <c r="G1035" i="3"/>
  <c r="F1035" i="3"/>
  <c r="I1035" i="3" s="1"/>
  <c r="J1034" i="3"/>
  <c r="G1034" i="3"/>
  <c r="F1034" i="3"/>
  <c r="J1033" i="3"/>
  <c r="G1033" i="3"/>
  <c r="I1033" i="3" s="1"/>
  <c r="F1033" i="3"/>
  <c r="J1032" i="3"/>
  <c r="G1032" i="3"/>
  <c r="F1032" i="3"/>
  <c r="J1031" i="3"/>
  <c r="G1031" i="3"/>
  <c r="F1031" i="3"/>
  <c r="J1030" i="3"/>
  <c r="G1030" i="3"/>
  <c r="F1030" i="3"/>
  <c r="J1029" i="3"/>
  <c r="G1029" i="3"/>
  <c r="F1029" i="3"/>
  <c r="J1028" i="3"/>
  <c r="G1028" i="3"/>
  <c r="F1028" i="3"/>
  <c r="J1027" i="3"/>
  <c r="I1027" i="3"/>
  <c r="G1027" i="3"/>
  <c r="F1027" i="3"/>
  <c r="J1026" i="3"/>
  <c r="G1026" i="3"/>
  <c r="F1026" i="3"/>
  <c r="J1025" i="3"/>
  <c r="G1025" i="3"/>
  <c r="F1025" i="3"/>
  <c r="I1025" i="3" s="1"/>
  <c r="J1024" i="3"/>
  <c r="G1024" i="3"/>
  <c r="F1024" i="3"/>
  <c r="J1023" i="3"/>
  <c r="G1023" i="3"/>
  <c r="F1023" i="3"/>
  <c r="J1022" i="3"/>
  <c r="G1022" i="3"/>
  <c r="F1022" i="3"/>
  <c r="I1022" i="3" s="1"/>
  <c r="J1021" i="3"/>
  <c r="G1021" i="3"/>
  <c r="F1021" i="3"/>
  <c r="J1020" i="3"/>
  <c r="G1020" i="3"/>
  <c r="F1020" i="3"/>
  <c r="J1019" i="3"/>
  <c r="G1019" i="3"/>
  <c r="F1019" i="3"/>
  <c r="J1018" i="3"/>
  <c r="G1018" i="3"/>
  <c r="F1018" i="3"/>
  <c r="I1018" i="3" s="1"/>
  <c r="J1017" i="3"/>
  <c r="G1017" i="3"/>
  <c r="F1017" i="3"/>
  <c r="I1017" i="3" s="1"/>
  <c r="J1016" i="3"/>
  <c r="G1016" i="3"/>
  <c r="F1016" i="3"/>
  <c r="J1015" i="3"/>
  <c r="G1015" i="3"/>
  <c r="F1015" i="3"/>
  <c r="J1014" i="3"/>
  <c r="G1014" i="3"/>
  <c r="F1014" i="3"/>
  <c r="I1014" i="3" s="1"/>
  <c r="J1013" i="3"/>
  <c r="G1013" i="3"/>
  <c r="F1013" i="3"/>
  <c r="J1012" i="3"/>
  <c r="G1012" i="3"/>
  <c r="F1012" i="3"/>
  <c r="I1012" i="3" s="1"/>
  <c r="J1011" i="3"/>
  <c r="G1011" i="3"/>
  <c r="F1011" i="3"/>
  <c r="J1010" i="3"/>
  <c r="G1010" i="3"/>
  <c r="F1010" i="3"/>
  <c r="J1009" i="3"/>
  <c r="G1009" i="3"/>
  <c r="F1009" i="3"/>
  <c r="I1009" i="3" s="1"/>
  <c r="J1008" i="3"/>
  <c r="G1008" i="3"/>
  <c r="F1008" i="3"/>
  <c r="I1008" i="3" s="1"/>
  <c r="J1007" i="3"/>
  <c r="G1007" i="3"/>
  <c r="F1007" i="3"/>
  <c r="J1006" i="3"/>
  <c r="G1006" i="3"/>
  <c r="F1006" i="3"/>
  <c r="I1006" i="3" s="1"/>
  <c r="J1005" i="3"/>
  <c r="G1005" i="3"/>
  <c r="F1005" i="3"/>
  <c r="J1004" i="3"/>
  <c r="G1004" i="3"/>
  <c r="F1004" i="3"/>
  <c r="J1003" i="3"/>
  <c r="G1003" i="3"/>
  <c r="F1003" i="3"/>
  <c r="J1002" i="3"/>
  <c r="G1002" i="3"/>
  <c r="F1002" i="3"/>
  <c r="J1001" i="3"/>
  <c r="G1001" i="3"/>
  <c r="F1001" i="3"/>
  <c r="I1001" i="3" s="1"/>
  <c r="J1000" i="3"/>
  <c r="G1000" i="3"/>
  <c r="F1000" i="3"/>
  <c r="J999" i="3"/>
  <c r="G999" i="3"/>
  <c r="F999" i="3"/>
  <c r="J998" i="3"/>
  <c r="G998" i="3"/>
  <c r="F998" i="3"/>
  <c r="I998" i="3" s="1"/>
  <c r="J997" i="3"/>
  <c r="G997" i="3"/>
  <c r="F997" i="3"/>
  <c r="J996" i="3"/>
  <c r="G996" i="3"/>
  <c r="F996" i="3"/>
  <c r="I996" i="3" s="1"/>
  <c r="J995" i="3"/>
  <c r="G995" i="3"/>
  <c r="F995" i="3"/>
  <c r="J994" i="3"/>
  <c r="G994" i="3"/>
  <c r="F994" i="3"/>
  <c r="J993" i="3"/>
  <c r="G993" i="3"/>
  <c r="F993" i="3"/>
  <c r="J992" i="3"/>
  <c r="G992" i="3"/>
  <c r="F992" i="3"/>
  <c r="I992" i="3" s="1"/>
  <c r="J991" i="3"/>
  <c r="G991" i="3"/>
  <c r="F991" i="3"/>
  <c r="J990" i="3"/>
  <c r="G990" i="3"/>
  <c r="F990" i="3"/>
  <c r="J989" i="3"/>
  <c r="G989" i="3"/>
  <c r="F989" i="3"/>
  <c r="I989" i="3" s="1"/>
  <c r="J988" i="3"/>
  <c r="G988" i="3"/>
  <c r="F988" i="3"/>
  <c r="J987" i="3"/>
  <c r="G987" i="3"/>
  <c r="F987" i="3"/>
  <c r="J986" i="3"/>
  <c r="G986" i="3"/>
  <c r="F986" i="3"/>
  <c r="J985" i="3"/>
  <c r="G985" i="3"/>
  <c r="F985" i="3"/>
  <c r="J984" i="3"/>
  <c r="G984" i="3"/>
  <c r="F984" i="3"/>
  <c r="I984" i="3" s="1"/>
  <c r="J983" i="3"/>
  <c r="G983" i="3"/>
  <c r="F983" i="3"/>
  <c r="I983" i="3" s="1"/>
  <c r="J982" i="3"/>
  <c r="G982" i="3"/>
  <c r="F982" i="3"/>
  <c r="I982" i="3" s="1"/>
  <c r="J981" i="3"/>
  <c r="G981" i="3"/>
  <c r="F981" i="3"/>
  <c r="I981" i="3" s="1"/>
  <c r="J980" i="3"/>
  <c r="G980" i="3"/>
  <c r="F980" i="3"/>
  <c r="J979" i="3"/>
  <c r="G979" i="3"/>
  <c r="F979" i="3"/>
  <c r="J978" i="3"/>
  <c r="G978" i="3"/>
  <c r="F978" i="3"/>
  <c r="J977" i="3"/>
  <c r="G977" i="3"/>
  <c r="F977" i="3"/>
  <c r="J976" i="3"/>
  <c r="G976" i="3"/>
  <c r="F976" i="3"/>
  <c r="J975" i="3"/>
  <c r="G975" i="3"/>
  <c r="F975" i="3"/>
  <c r="J974" i="3"/>
  <c r="G974" i="3"/>
  <c r="F974" i="3"/>
  <c r="J973" i="3"/>
  <c r="G973" i="3"/>
  <c r="F973" i="3"/>
  <c r="J972" i="3"/>
  <c r="G972" i="3"/>
  <c r="I972" i="3" s="1"/>
  <c r="F972" i="3"/>
  <c r="J971" i="3"/>
  <c r="G971" i="3"/>
  <c r="I971" i="3" s="1"/>
  <c r="F971" i="3"/>
  <c r="J970" i="3"/>
  <c r="G970" i="3"/>
  <c r="F970" i="3"/>
  <c r="J969" i="3"/>
  <c r="G969" i="3"/>
  <c r="F969" i="3"/>
  <c r="I969" i="3" s="1"/>
  <c r="J968" i="3"/>
  <c r="G968" i="3"/>
  <c r="F968" i="3"/>
  <c r="J967" i="3"/>
  <c r="G967" i="3"/>
  <c r="F967" i="3"/>
  <c r="J966" i="3"/>
  <c r="G966" i="3"/>
  <c r="F966" i="3"/>
  <c r="J965" i="3"/>
  <c r="G965" i="3"/>
  <c r="F965" i="3"/>
  <c r="J964" i="3"/>
  <c r="G964" i="3"/>
  <c r="F964" i="3"/>
  <c r="J963" i="3"/>
  <c r="G963" i="3"/>
  <c r="I963" i="3" s="1"/>
  <c r="F963" i="3"/>
  <c r="J962" i="3"/>
  <c r="G962" i="3"/>
  <c r="F962" i="3"/>
  <c r="J961" i="3"/>
  <c r="G961" i="3"/>
  <c r="F961" i="3"/>
  <c r="I961" i="3" s="1"/>
  <c r="J960" i="3"/>
  <c r="G960" i="3"/>
  <c r="F960" i="3"/>
  <c r="I960" i="3" s="1"/>
  <c r="J959" i="3"/>
  <c r="G959" i="3"/>
  <c r="F959" i="3"/>
  <c r="I959" i="3" s="1"/>
  <c r="J958" i="3"/>
  <c r="G958" i="3"/>
  <c r="F958" i="3"/>
  <c r="J957" i="3"/>
  <c r="G957" i="3"/>
  <c r="F957" i="3"/>
  <c r="J956" i="3"/>
  <c r="G956" i="3"/>
  <c r="F956" i="3"/>
  <c r="J955" i="3"/>
  <c r="G955" i="3"/>
  <c r="F955" i="3"/>
  <c r="J954" i="3"/>
  <c r="G954" i="3"/>
  <c r="F954" i="3"/>
  <c r="J953" i="3"/>
  <c r="G953" i="3"/>
  <c r="F953" i="3"/>
  <c r="J952" i="3"/>
  <c r="G952" i="3"/>
  <c r="F952" i="3"/>
  <c r="I952" i="3" s="1"/>
  <c r="J951" i="3"/>
  <c r="G951" i="3"/>
  <c r="F951" i="3"/>
  <c r="J950" i="3"/>
  <c r="G950" i="3"/>
  <c r="F950" i="3"/>
  <c r="I950" i="3" s="1"/>
  <c r="J949" i="3"/>
  <c r="G949" i="3"/>
  <c r="F949" i="3"/>
  <c r="J948" i="3"/>
  <c r="G948" i="3"/>
  <c r="F948" i="3"/>
  <c r="I948" i="3" s="1"/>
  <c r="J947" i="3"/>
  <c r="G947" i="3"/>
  <c r="F947" i="3"/>
  <c r="J946" i="3"/>
  <c r="G946" i="3"/>
  <c r="F946" i="3"/>
  <c r="I946" i="3" s="1"/>
  <c r="J945" i="3"/>
  <c r="G945" i="3"/>
  <c r="F945" i="3"/>
  <c r="J944" i="3"/>
  <c r="G944" i="3"/>
  <c r="F944" i="3"/>
  <c r="J943" i="3"/>
  <c r="G943" i="3"/>
  <c r="F943" i="3"/>
  <c r="J942" i="3"/>
  <c r="M942" i="3" s="1"/>
  <c r="G942" i="3"/>
  <c r="F942" i="3"/>
  <c r="J941" i="3"/>
  <c r="G941" i="3"/>
  <c r="F941" i="3"/>
  <c r="J940" i="3"/>
  <c r="G940" i="3"/>
  <c r="F940" i="3"/>
  <c r="I940" i="3" s="1"/>
  <c r="J939" i="3"/>
  <c r="G939" i="3"/>
  <c r="F939" i="3"/>
  <c r="J938" i="3"/>
  <c r="G938" i="3"/>
  <c r="F938" i="3"/>
  <c r="I938" i="3" s="1"/>
  <c r="J937" i="3"/>
  <c r="G937" i="3"/>
  <c r="I937" i="3" s="1"/>
  <c r="F937" i="3"/>
  <c r="J936" i="3"/>
  <c r="G936" i="3"/>
  <c r="F936" i="3"/>
  <c r="I936" i="3" s="1"/>
  <c r="J935" i="3"/>
  <c r="G935" i="3"/>
  <c r="F935" i="3"/>
  <c r="J934" i="3"/>
  <c r="G934" i="3"/>
  <c r="F934" i="3"/>
  <c r="I934" i="3" s="1"/>
  <c r="J933" i="3"/>
  <c r="G933" i="3"/>
  <c r="F933" i="3"/>
  <c r="J932" i="3"/>
  <c r="G932" i="3"/>
  <c r="F932" i="3"/>
  <c r="J931" i="3"/>
  <c r="G931" i="3"/>
  <c r="F931" i="3"/>
  <c r="J930" i="3"/>
  <c r="G930" i="3"/>
  <c r="F930" i="3"/>
  <c r="J929" i="3"/>
  <c r="G929" i="3"/>
  <c r="I929" i="3" s="1"/>
  <c r="F929" i="3"/>
  <c r="J928" i="3"/>
  <c r="G928" i="3"/>
  <c r="F928" i="3"/>
  <c r="I928" i="3" s="1"/>
  <c r="J927" i="3"/>
  <c r="G927" i="3"/>
  <c r="F927" i="3"/>
  <c r="J926" i="3"/>
  <c r="G926" i="3"/>
  <c r="F926" i="3"/>
  <c r="J925" i="3"/>
  <c r="G925" i="3"/>
  <c r="F925" i="3"/>
  <c r="J924" i="3"/>
  <c r="G924" i="3"/>
  <c r="F924" i="3"/>
  <c r="J923" i="3"/>
  <c r="G923" i="3"/>
  <c r="F923" i="3"/>
  <c r="J922" i="3"/>
  <c r="G922" i="3"/>
  <c r="F922" i="3"/>
  <c r="J921" i="3"/>
  <c r="G921" i="3"/>
  <c r="I921" i="3" s="1"/>
  <c r="F921" i="3"/>
  <c r="J920" i="3"/>
  <c r="G920" i="3"/>
  <c r="F920" i="3"/>
  <c r="I920" i="3" s="1"/>
  <c r="J919" i="3"/>
  <c r="G919" i="3"/>
  <c r="F919" i="3"/>
  <c r="I919" i="3" s="1"/>
  <c r="J918" i="3"/>
  <c r="G918" i="3"/>
  <c r="F918" i="3"/>
  <c r="J917" i="3"/>
  <c r="G917" i="3"/>
  <c r="F917" i="3"/>
  <c r="J916" i="3"/>
  <c r="G916" i="3"/>
  <c r="F916" i="3"/>
  <c r="J915" i="3"/>
  <c r="G915" i="3"/>
  <c r="F915" i="3"/>
  <c r="I915" i="3" s="1"/>
  <c r="J914" i="3"/>
  <c r="G914" i="3"/>
  <c r="F914" i="3"/>
  <c r="I914" i="3" s="1"/>
  <c r="J913" i="3"/>
  <c r="G913" i="3"/>
  <c r="F913" i="3"/>
  <c r="J912" i="3"/>
  <c r="G912" i="3"/>
  <c r="F912" i="3"/>
  <c r="J911" i="3"/>
  <c r="G911" i="3"/>
  <c r="F911" i="3"/>
  <c r="I911" i="3" s="1"/>
  <c r="J910" i="3"/>
  <c r="G910" i="3"/>
  <c r="F910" i="3"/>
  <c r="J909" i="3"/>
  <c r="G909" i="3"/>
  <c r="F909" i="3"/>
  <c r="J908" i="3"/>
  <c r="G908" i="3"/>
  <c r="F908" i="3"/>
  <c r="J907" i="3"/>
  <c r="G907" i="3"/>
  <c r="F907" i="3"/>
  <c r="J906" i="3"/>
  <c r="G906" i="3"/>
  <c r="F906" i="3"/>
  <c r="I906" i="3" s="1"/>
  <c r="J905" i="3"/>
  <c r="G905" i="3"/>
  <c r="F905" i="3"/>
  <c r="J904" i="3"/>
  <c r="G904" i="3"/>
  <c r="F904" i="3"/>
  <c r="J903" i="3"/>
  <c r="G903" i="3"/>
  <c r="F903" i="3"/>
  <c r="J902" i="3"/>
  <c r="G902" i="3"/>
  <c r="F902" i="3"/>
  <c r="J901" i="3"/>
  <c r="G901" i="3"/>
  <c r="F901" i="3"/>
  <c r="I901" i="3" s="1"/>
  <c r="J900" i="3"/>
  <c r="G900" i="3"/>
  <c r="F900" i="3"/>
  <c r="J899" i="3"/>
  <c r="G899" i="3"/>
  <c r="F899" i="3"/>
  <c r="I899" i="3" s="1"/>
  <c r="J898" i="3"/>
  <c r="G898" i="3"/>
  <c r="F898" i="3"/>
  <c r="J897" i="3"/>
  <c r="G897" i="3"/>
  <c r="F897" i="3"/>
  <c r="J896" i="3"/>
  <c r="G896" i="3"/>
  <c r="F896" i="3"/>
  <c r="I896" i="3" s="1"/>
  <c r="J895" i="3"/>
  <c r="G895" i="3"/>
  <c r="F895" i="3"/>
  <c r="J894" i="3"/>
  <c r="G894" i="3"/>
  <c r="F894" i="3"/>
  <c r="J893" i="3"/>
  <c r="G893" i="3"/>
  <c r="F893" i="3"/>
  <c r="J892" i="3"/>
  <c r="G892" i="3"/>
  <c r="F892" i="3"/>
  <c r="I892" i="3" s="1"/>
  <c r="J891" i="3"/>
  <c r="G891" i="3"/>
  <c r="F891" i="3"/>
  <c r="J890" i="3"/>
  <c r="G890" i="3"/>
  <c r="F890" i="3"/>
  <c r="J889" i="3"/>
  <c r="G889" i="3"/>
  <c r="F889" i="3"/>
  <c r="I889" i="3" s="1"/>
  <c r="J888" i="3"/>
  <c r="G888" i="3"/>
  <c r="F888" i="3"/>
  <c r="I888" i="3" s="1"/>
  <c r="J887" i="3"/>
  <c r="G887" i="3"/>
  <c r="I887" i="3" s="1"/>
  <c r="F887" i="3"/>
  <c r="J886" i="3"/>
  <c r="I886" i="3"/>
  <c r="G886" i="3"/>
  <c r="F886" i="3"/>
  <c r="J885" i="3"/>
  <c r="G885" i="3"/>
  <c r="F885" i="3"/>
  <c r="J884" i="3"/>
  <c r="G884" i="3"/>
  <c r="F884" i="3"/>
  <c r="J883" i="3"/>
  <c r="G883" i="3"/>
  <c r="F883" i="3"/>
  <c r="J882" i="3"/>
  <c r="G882" i="3"/>
  <c r="F882" i="3"/>
  <c r="J881" i="3"/>
  <c r="G881" i="3"/>
  <c r="F881" i="3"/>
  <c r="J880" i="3"/>
  <c r="G880" i="3"/>
  <c r="F880" i="3"/>
  <c r="J879" i="3"/>
  <c r="G879" i="3"/>
  <c r="I879" i="3" s="1"/>
  <c r="F879" i="3"/>
  <c r="J878" i="3"/>
  <c r="G878" i="3"/>
  <c r="F878" i="3"/>
  <c r="J877" i="3"/>
  <c r="G877" i="3"/>
  <c r="F877" i="3"/>
  <c r="J876" i="3"/>
  <c r="G876" i="3"/>
  <c r="F876" i="3"/>
  <c r="J875" i="3"/>
  <c r="G875" i="3"/>
  <c r="F875" i="3"/>
  <c r="J874" i="3"/>
  <c r="G874" i="3"/>
  <c r="F874" i="3"/>
  <c r="J873" i="3"/>
  <c r="G873" i="3"/>
  <c r="F873" i="3"/>
  <c r="J872" i="3"/>
  <c r="G872" i="3"/>
  <c r="F872" i="3"/>
  <c r="J871" i="3"/>
  <c r="G871" i="3"/>
  <c r="I871" i="3" s="1"/>
  <c r="F871" i="3"/>
  <c r="J870" i="3"/>
  <c r="G870" i="3"/>
  <c r="F870" i="3"/>
  <c r="J869" i="3"/>
  <c r="G869" i="3"/>
  <c r="F869" i="3"/>
  <c r="J868" i="3"/>
  <c r="G868" i="3"/>
  <c r="F868" i="3"/>
  <c r="J867" i="3"/>
  <c r="G867" i="3"/>
  <c r="F867" i="3"/>
  <c r="J866" i="3"/>
  <c r="G866" i="3"/>
  <c r="F866" i="3"/>
  <c r="J865" i="3"/>
  <c r="G865" i="3"/>
  <c r="F865" i="3"/>
  <c r="J864" i="3"/>
  <c r="G864" i="3"/>
  <c r="F864" i="3"/>
  <c r="I864" i="3" s="1"/>
  <c r="J863" i="3"/>
  <c r="M863" i="3" s="1"/>
  <c r="G863" i="3"/>
  <c r="F863" i="3"/>
  <c r="J862" i="3"/>
  <c r="G862" i="3"/>
  <c r="F862" i="3"/>
  <c r="J861" i="3"/>
  <c r="M861" i="3" s="1"/>
  <c r="G861" i="3"/>
  <c r="F861" i="3"/>
  <c r="I861" i="3" s="1"/>
  <c r="J860" i="3"/>
  <c r="G860" i="3"/>
  <c r="F860" i="3"/>
  <c r="I860" i="3" s="1"/>
  <c r="J859" i="3"/>
  <c r="M859" i="3" s="1"/>
  <c r="G859" i="3"/>
  <c r="F859" i="3"/>
  <c r="J858" i="3"/>
  <c r="G858" i="3"/>
  <c r="F858" i="3"/>
  <c r="J857" i="3"/>
  <c r="G857" i="3"/>
  <c r="F857" i="3"/>
  <c r="J856" i="3"/>
  <c r="G856" i="3"/>
  <c r="F856" i="3"/>
  <c r="J855" i="3"/>
  <c r="G855" i="3"/>
  <c r="F855" i="3"/>
  <c r="J854" i="3"/>
  <c r="G854" i="3"/>
  <c r="F854" i="3"/>
  <c r="I854" i="3" s="1"/>
  <c r="J853" i="3"/>
  <c r="G853" i="3"/>
  <c r="I853" i="3" s="1"/>
  <c r="F853" i="3"/>
  <c r="J852" i="3"/>
  <c r="G852" i="3"/>
  <c r="F852" i="3"/>
  <c r="J851" i="3"/>
  <c r="M851" i="3" s="1"/>
  <c r="G851" i="3"/>
  <c r="F851" i="3"/>
  <c r="J850" i="3"/>
  <c r="G850" i="3"/>
  <c r="F850" i="3"/>
  <c r="J849" i="3"/>
  <c r="M849" i="3" s="1"/>
  <c r="G849" i="3"/>
  <c r="F849" i="3"/>
  <c r="J848" i="3"/>
  <c r="G848" i="3"/>
  <c r="F848" i="3"/>
  <c r="J847" i="3"/>
  <c r="M847" i="3" s="1"/>
  <c r="G847" i="3"/>
  <c r="F847" i="3"/>
  <c r="J846" i="3"/>
  <c r="I846" i="3"/>
  <c r="G846" i="3"/>
  <c r="F846" i="3"/>
  <c r="J845" i="3"/>
  <c r="G845" i="3"/>
  <c r="F845" i="3"/>
  <c r="J844" i="3"/>
  <c r="G844" i="3"/>
  <c r="F844" i="3"/>
  <c r="J843" i="3"/>
  <c r="G843" i="3"/>
  <c r="F843" i="3"/>
  <c r="J842" i="3"/>
  <c r="G842" i="3"/>
  <c r="F842" i="3"/>
  <c r="J841" i="3"/>
  <c r="G841" i="3"/>
  <c r="F841" i="3"/>
  <c r="J840" i="3"/>
  <c r="G840" i="3"/>
  <c r="I840" i="3" s="1"/>
  <c r="F840" i="3"/>
  <c r="J839" i="3"/>
  <c r="G839" i="3"/>
  <c r="I839" i="3" s="1"/>
  <c r="F839" i="3"/>
  <c r="J838" i="3"/>
  <c r="G838" i="3"/>
  <c r="F838" i="3"/>
  <c r="J837" i="3"/>
  <c r="G837" i="3"/>
  <c r="F837" i="3"/>
  <c r="J836" i="3"/>
  <c r="G836" i="3"/>
  <c r="F836" i="3"/>
  <c r="J835" i="3"/>
  <c r="G835" i="3"/>
  <c r="F835" i="3"/>
  <c r="J834" i="3"/>
  <c r="G834" i="3"/>
  <c r="F834" i="3"/>
  <c r="J833" i="3"/>
  <c r="G833" i="3"/>
  <c r="F833" i="3"/>
  <c r="J832" i="3"/>
  <c r="G832" i="3"/>
  <c r="I832" i="3" s="1"/>
  <c r="F832" i="3"/>
  <c r="J831" i="3"/>
  <c r="G831" i="3"/>
  <c r="F831" i="3"/>
  <c r="J830" i="3"/>
  <c r="G830" i="3"/>
  <c r="F830" i="3"/>
  <c r="I830" i="3" s="1"/>
  <c r="J829" i="3"/>
  <c r="G829" i="3"/>
  <c r="F829" i="3"/>
  <c r="J828" i="3"/>
  <c r="G828" i="3"/>
  <c r="F828" i="3"/>
  <c r="J827" i="3"/>
  <c r="G827" i="3"/>
  <c r="F827" i="3"/>
  <c r="J826" i="3"/>
  <c r="G826" i="3"/>
  <c r="F826" i="3"/>
  <c r="M825" i="3"/>
  <c r="J825" i="3"/>
  <c r="G825" i="3"/>
  <c r="F825" i="3"/>
  <c r="J824" i="3"/>
  <c r="I824" i="3"/>
  <c r="G824" i="3"/>
  <c r="F824" i="3"/>
  <c r="J823" i="3"/>
  <c r="G823" i="3"/>
  <c r="I823" i="3" s="1"/>
  <c r="F823" i="3"/>
  <c r="J822" i="3"/>
  <c r="G822" i="3"/>
  <c r="I822" i="3" s="1"/>
  <c r="F822" i="3"/>
  <c r="J821" i="3"/>
  <c r="G821" i="3"/>
  <c r="F821" i="3"/>
  <c r="J820" i="3"/>
  <c r="G820" i="3"/>
  <c r="F820" i="3"/>
  <c r="J819" i="3"/>
  <c r="G819" i="3"/>
  <c r="F819" i="3"/>
  <c r="J818" i="3"/>
  <c r="G818" i="3"/>
  <c r="F818" i="3"/>
  <c r="J817" i="3"/>
  <c r="G817" i="3"/>
  <c r="F817" i="3"/>
  <c r="J816" i="3"/>
  <c r="G816" i="3"/>
  <c r="F816" i="3"/>
  <c r="I816" i="3" s="1"/>
  <c r="J815" i="3"/>
  <c r="G815" i="3"/>
  <c r="F815" i="3"/>
  <c r="J814" i="3"/>
  <c r="G814" i="3"/>
  <c r="F814" i="3"/>
  <c r="I814" i="3" s="1"/>
  <c r="J813" i="3"/>
  <c r="G813" i="3"/>
  <c r="I813" i="3" s="1"/>
  <c r="F813" i="3"/>
  <c r="J812" i="3"/>
  <c r="G812" i="3"/>
  <c r="F812" i="3"/>
  <c r="J811" i="3"/>
  <c r="G811" i="3"/>
  <c r="F811" i="3"/>
  <c r="J810" i="3"/>
  <c r="G810" i="3"/>
  <c r="F810" i="3"/>
  <c r="J809" i="3"/>
  <c r="G809" i="3"/>
  <c r="F809" i="3"/>
  <c r="J808" i="3"/>
  <c r="G808" i="3"/>
  <c r="F808" i="3"/>
  <c r="J807" i="3"/>
  <c r="G807" i="3"/>
  <c r="F807" i="3"/>
  <c r="J806" i="3"/>
  <c r="G806" i="3"/>
  <c r="F806" i="3"/>
  <c r="J805" i="3"/>
  <c r="G805" i="3"/>
  <c r="F805" i="3"/>
  <c r="J804" i="3"/>
  <c r="G804" i="3"/>
  <c r="F804" i="3"/>
  <c r="J803" i="3"/>
  <c r="G803" i="3"/>
  <c r="F803" i="3"/>
  <c r="J802" i="3"/>
  <c r="G802" i="3"/>
  <c r="F802" i="3"/>
  <c r="J801" i="3"/>
  <c r="M801" i="3" s="1"/>
  <c r="G801" i="3"/>
  <c r="F801" i="3"/>
  <c r="J800" i="3"/>
  <c r="G800" i="3"/>
  <c r="F800" i="3"/>
  <c r="J799" i="3"/>
  <c r="M799" i="3" s="1"/>
  <c r="G799" i="3"/>
  <c r="F799" i="3"/>
  <c r="J798" i="3"/>
  <c r="G798" i="3"/>
  <c r="F798" i="3"/>
  <c r="J797" i="3"/>
  <c r="G797" i="3"/>
  <c r="I797" i="3" s="1"/>
  <c r="F797" i="3"/>
  <c r="J796" i="3"/>
  <c r="G796" i="3"/>
  <c r="F796" i="3"/>
  <c r="J795" i="3"/>
  <c r="G795" i="3"/>
  <c r="F795" i="3"/>
  <c r="J794" i="3"/>
  <c r="G794" i="3"/>
  <c r="F794" i="3"/>
  <c r="J793" i="3"/>
  <c r="G793" i="3"/>
  <c r="F793" i="3"/>
  <c r="J792" i="3"/>
  <c r="I792" i="3"/>
  <c r="G792" i="3"/>
  <c r="F792" i="3"/>
  <c r="J791" i="3"/>
  <c r="G791" i="3"/>
  <c r="F791" i="3"/>
  <c r="J790" i="3"/>
  <c r="G790" i="3"/>
  <c r="F790" i="3"/>
  <c r="J789" i="3"/>
  <c r="G789" i="3"/>
  <c r="F789" i="3"/>
  <c r="J788" i="3"/>
  <c r="G788" i="3"/>
  <c r="F788" i="3"/>
  <c r="J787" i="3"/>
  <c r="G787" i="3"/>
  <c r="F787" i="3"/>
  <c r="J786" i="3"/>
  <c r="G786" i="3"/>
  <c r="F786" i="3"/>
  <c r="I786" i="3" s="1"/>
  <c r="J785" i="3"/>
  <c r="G785" i="3"/>
  <c r="F785" i="3"/>
  <c r="J784" i="3"/>
  <c r="G784" i="3"/>
  <c r="F784" i="3"/>
  <c r="I784" i="3" s="1"/>
  <c r="J783" i="3"/>
  <c r="G783" i="3"/>
  <c r="F783" i="3"/>
  <c r="J782" i="3"/>
  <c r="G782" i="3"/>
  <c r="F782" i="3"/>
  <c r="I782" i="3" s="1"/>
  <c r="J781" i="3"/>
  <c r="G781" i="3"/>
  <c r="F781" i="3"/>
  <c r="I781" i="3" s="1"/>
  <c r="J780" i="3"/>
  <c r="G780" i="3"/>
  <c r="F780" i="3"/>
  <c r="I780" i="3" s="1"/>
  <c r="J779" i="3"/>
  <c r="G779" i="3"/>
  <c r="F779" i="3"/>
  <c r="J778" i="3"/>
  <c r="G778" i="3"/>
  <c r="F778" i="3"/>
  <c r="J777" i="3"/>
  <c r="G777" i="3"/>
  <c r="F777" i="3"/>
  <c r="I777" i="3" s="1"/>
  <c r="J776" i="3"/>
  <c r="G776" i="3"/>
  <c r="F776" i="3"/>
  <c r="J775" i="3"/>
  <c r="G775" i="3"/>
  <c r="F775" i="3"/>
  <c r="J774" i="3"/>
  <c r="G774" i="3"/>
  <c r="F774" i="3"/>
  <c r="I774" i="3" s="1"/>
  <c r="J773" i="3"/>
  <c r="G773" i="3"/>
  <c r="F773" i="3"/>
  <c r="J772" i="3"/>
  <c r="G772" i="3"/>
  <c r="F772" i="3"/>
  <c r="I772" i="3" s="1"/>
  <c r="J771" i="3"/>
  <c r="G771" i="3"/>
  <c r="F771" i="3"/>
  <c r="I771" i="3" s="1"/>
  <c r="J770" i="3"/>
  <c r="G770" i="3"/>
  <c r="F770" i="3"/>
  <c r="J769" i="3"/>
  <c r="G769" i="3"/>
  <c r="F769" i="3"/>
  <c r="I769" i="3" s="1"/>
  <c r="J768" i="3"/>
  <c r="G768" i="3"/>
  <c r="F768" i="3"/>
  <c r="I768" i="3" s="1"/>
  <c r="J767" i="3"/>
  <c r="G767" i="3"/>
  <c r="F767" i="3"/>
  <c r="J766" i="3"/>
  <c r="G766" i="3"/>
  <c r="F766" i="3"/>
  <c r="I766" i="3" s="1"/>
  <c r="J765" i="3"/>
  <c r="G765" i="3"/>
  <c r="F765" i="3"/>
  <c r="I765" i="3" s="1"/>
  <c r="J764" i="3"/>
  <c r="G764" i="3"/>
  <c r="F764" i="3"/>
  <c r="J763" i="3"/>
  <c r="G763" i="3"/>
  <c r="F763" i="3"/>
  <c r="I763" i="3" s="1"/>
  <c r="J762" i="3"/>
  <c r="G762" i="3"/>
  <c r="F762" i="3"/>
  <c r="I762" i="3" s="1"/>
  <c r="J761" i="3"/>
  <c r="G761" i="3"/>
  <c r="F761" i="3"/>
  <c r="J760" i="3"/>
  <c r="G760" i="3"/>
  <c r="F760" i="3"/>
  <c r="I760" i="3" s="1"/>
  <c r="J759" i="3"/>
  <c r="G759" i="3"/>
  <c r="F759" i="3"/>
  <c r="J758" i="3"/>
  <c r="G758" i="3"/>
  <c r="F758" i="3"/>
  <c r="J757" i="3"/>
  <c r="G757" i="3"/>
  <c r="F757" i="3"/>
  <c r="I757" i="3" s="1"/>
  <c r="J756" i="3"/>
  <c r="G756" i="3"/>
  <c r="F756" i="3"/>
  <c r="J755" i="3"/>
  <c r="G755" i="3"/>
  <c r="F755" i="3"/>
  <c r="I755" i="3" s="1"/>
  <c r="J754" i="3"/>
  <c r="G754" i="3"/>
  <c r="F754" i="3"/>
  <c r="J753" i="3"/>
  <c r="G753" i="3"/>
  <c r="F753" i="3"/>
  <c r="I753" i="3" s="1"/>
  <c r="J752" i="3"/>
  <c r="G752" i="3"/>
  <c r="F752" i="3"/>
  <c r="I752" i="3" s="1"/>
  <c r="J751" i="3"/>
  <c r="G751" i="3"/>
  <c r="F751" i="3"/>
  <c r="J750" i="3"/>
  <c r="G750" i="3"/>
  <c r="F750" i="3"/>
  <c r="J749" i="3"/>
  <c r="G749" i="3"/>
  <c r="F749" i="3"/>
  <c r="I749" i="3" s="1"/>
  <c r="J748" i="3"/>
  <c r="G748" i="3"/>
  <c r="F748" i="3"/>
  <c r="J747" i="3"/>
  <c r="G747" i="3"/>
  <c r="F747" i="3"/>
  <c r="I747" i="3" s="1"/>
  <c r="J746" i="3"/>
  <c r="G746" i="3"/>
  <c r="F746" i="3"/>
  <c r="J745" i="3"/>
  <c r="G745" i="3"/>
  <c r="F745" i="3"/>
  <c r="J744" i="3"/>
  <c r="G744" i="3"/>
  <c r="F744" i="3"/>
  <c r="I744" i="3" s="1"/>
  <c r="J743" i="3"/>
  <c r="G743" i="3"/>
  <c r="F743" i="3"/>
  <c r="J742" i="3"/>
  <c r="G742" i="3"/>
  <c r="F742" i="3"/>
  <c r="J741" i="3"/>
  <c r="G741" i="3"/>
  <c r="F741" i="3"/>
  <c r="J740" i="3"/>
  <c r="G740" i="3"/>
  <c r="F740" i="3"/>
  <c r="I740" i="3" s="1"/>
  <c r="J739" i="3"/>
  <c r="G739" i="3"/>
  <c r="F739" i="3"/>
  <c r="I739" i="3" s="1"/>
  <c r="J738" i="3"/>
  <c r="G738" i="3"/>
  <c r="F738" i="3"/>
  <c r="I738" i="3" s="1"/>
  <c r="J737" i="3"/>
  <c r="G737" i="3"/>
  <c r="F737" i="3"/>
  <c r="I737" i="3" s="1"/>
  <c r="J736" i="3"/>
  <c r="G736" i="3"/>
  <c r="F736" i="3"/>
  <c r="I736" i="3" s="1"/>
  <c r="J735" i="3"/>
  <c r="G735" i="3"/>
  <c r="I735" i="3" s="1"/>
  <c r="F735" i="3"/>
  <c r="J734" i="3"/>
  <c r="G734" i="3"/>
  <c r="F734" i="3"/>
  <c r="J733" i="3"/>
  <c r="G733" i="3"/>
  <c r="F733" i="3"/>
  <c r="J732" i="3"/>
  <c r="G732" i="3"/>
  <c r="I732" i="3" s="1"/>
  <c r="F732" i="3"/>
  <c r="J731" i="3"/>
  <c r="G731" i="3"/>
  <c r="F731" i="3"/>
  <c r="J730" i="3"/>
  <c r="G730" i="3"/>
  <c r="F730" i="3"/>
  <c r="I730" i="3" s="1"/>
  <c r="J729" i="3"/>
  <c r="G729" i="3"/>
  <c r="F729" i="3"/>
  <c r="I729" i="3" s="1"/>
  <c r="J728" i="3"/>
  <c r="G728" i="3"/>
  <c r="F728" i="3"/>
  <c r="J727" i="3"/>
  <c r="G727" i="3"/>
  <c r="F727" i="3"/>
  <c r="J726" i="3"/>
  <c r="G726" i="3"/>
  <c r="F726" i="3"/>
  <c r="J725" i="3"/>
  <c r="G725" i="3"/>
  <c r="F725" i="3"/>
  <c r="I725" i="3" s="1"/>
  <c r="J724" i="3"/>
  <c r="I724" i="3"/>
  <c r="G724" i="3"/>
  <c r="F724" i="3"/>
  <c r="J723" i="3"/>
  <c r="G723" i="3"/>
  <c r="F723" i="3"/>
  <c r="J722" i="3"/>
  <c r="G722" i="3"/>
  <c r="F722" i="3"/>
  <c r="J721" i="3"/>
  <c r="G721" i="3"/>
  <c r="F721" i="3"/>
  <c r="J720" i="3"/>
  <c r="G720" i="3"/>
  <c r="F720" i="3"/>
  <c r="J719" i="3"/>
  <c r="G719" i="3"/>
  <c r="F719" i="3"/>
  <c r="J718" i="3"/>
  <c r="G718" i="3"/>
  <c r="F718" i="3"/>
  <c r="J717" i="3"/>
  <c r="G717" i="3"/>
  <c r="F717" i="3"/>
  <c r="J716" i="3"/>
  <c r="G716" i="3"/>
  <c r="F716" i="3"/>
  <c r="J715" i="3"/>
  <c r="G715" i="3"/>
  <c r="I715" i="3" s="1"/>
  <c r="F715" i="3"/>
  <c r="J714" i="3"/>
  <c r="G714" i="3"/>
  <c r="F714" i="3"/>
  <c r="J713" i="3"/>
  <c r="G713" i="3"/>
  <c r="F713" i="3"/>
  <c r="J712" i="3"/>
  <c r="G712" i="3"/>
  <c r="F712" i="3"/>
  <c r="I712" i="3" s="1"/>
  <c r="J711" i="3"/>
  <c r="G711" i="3"/>
  <c r="F711" i="3"/>
  <c r="J710" i="3"/>
  <c r="G710" i="3"/>
  <c r="F710" i="3"/>
  <c r="J709" i="3"/>
  <c r="G709" i="3"/>
  <c r="F709" i="3"/>
  <c r="J708" i="3"/>
  <c r="G708" i="3"/>
  <c r="F708" i="3"/>
  <c r="J707" i="3"/>
  <c r="G707" i="3"/>
  <c r="F707" i="3"/>
  <c r="J706" i="3"/>
  <c r="G706" i="3"/>
  <c r="F706" i="3"/>
  <c r="I706" i="3" s="1"/>
  <c r="J705" i="3"/>
  <c r="G705" i="3"/>
  <c r="F705" i="3"/>
  <c r="J704" i="3"/>
  <c r="G704" i="3"/>
  <c r="F704" i="3"/>
  <c r="J703" i="3"/>
  <c r="G703" i="3"/>
  <c r="F703" i="3"/>
  <c r="J702" i="3"/>
  <c r="G702" i="3"/>
  <c r="F702" i="3"/>
  <c r="J701" i="3"/>
  <c r="G701" i="3"/>
  <c r="F701" i="3"/>
  <c r="J700" i="3"/>
  <c r="G700" i="3"/>
  <c r="F700" i="3"/>
  <c r="J699" i="3"/>
  <c r="G699" i="3"/>
  <c r="F699" i="3"/>
  <c r="J698" i="3"/>
  <c r="G698" i="3"/>
  <c r="F698" i="3"/>
  <c r="J697" i="3"/>
  <c r="G697" i="3"/>
  <c r="F697" i="3"/>
  <c r="J696" i="3"/>
  <c r="M696" i="3" s="1"/>
  <c r="G696" i="3"/>
  <c r="F696" i="3"/>
  <c r="J695" i="3"/>
  <c r="G695" i="3"/>
  <c r="I695" i="3" s="1"/>
  <c r="F695" i="3"/>
  <c r="J694" i="3"/>
  <c r="M694" i="3" s="1"/>
  <c r="I694" i="3"/>
  <c r="G694" i="3"/>
  <c r="F694" i="3"/>
  <c r="J693" i="3"/>
  <c r="G693" i="3"/>
  <c r="F693" i="3"/>
  <c r="J692" i="3"/>
  <c r="G692" i="3"/>
  <c r="F692" i="3"/>
  <c r="J691" i="3"/>
  <c r="G691" i="3"/>
  <c r="F691" i="3"/>
  <c r="J690" i="3"/>
  <c r="G690" i="3"/>
  <c r="F690" i="3"/>
  <c r="J689" i="3"/>
  <c r="G689" i="3"/>
  <c r="F689" i="3"/>
  <c r="J688" i="3"/>
  <c r="G688" i="3"/>
  <c r="F688" i="3"/>
  <c r="J687" i="3"/>
  <c r="G687" i="3"/>
  <c r="I687" i="3" s="1"/>
  <c r="F687" i="3"/>
  <c r="J686" i="3"/>
  <c r="G686" i="3"/>
  <c r="I686" i="3" s="1"/>
  <c r="F686" i="3"/>
  <c r="J685" i="3"/>
  <c r="G685" i="3"/>
  <c r="F685" i="3"/>
  <c r="J684" i="3"/>
  <c r="G684" i="3"/>
  <c r="F684" i="3"/>
  <c r="J683" i="3"/>
  <c r="G683" i="3"/>
  <c r="F683" i="3"/>
  <c r="J682" i="3"/>
  <c r="G682" i="3"/>
  <c r="I682" i="3" s="1"/>
  <c r="F682" i="3"/>
  <c r="J681" i="3"/>
  <c r="G681" i="3"/>
  <c r="F681" i="3"/>
  <c r="J680" i="3"/>
  <c r="G680" i="3"/>
  <c r="F680" i="3"/>
  <c r="J679" i="3"/>
  <c r="G679" i="3"/>
  <c r="I679" i="3" s="1"/>
  <c r="F679" i="3"/>
  <c r="J678" i="3"/>
  <c r="G678" i="3"/>
  <c r="F678" i="3"/>
  <c r="J677" i="3"/>
  <c r="G677" i="3"/>
  <c r="F677" i="3"/>
  <c r="J676" i="3"/>
  <c r="G676" i="3"/>
  <c r="I676" i="3" s="1"/>
  <c r="F676" i="3"/>
  <c r="J675" i="3"/>
  <c r="G675" i="3"/>
  <c r="F675" i="3"/>
  <c r="J674" i="3"/>
  <c r="G674" i="3"/>
  <c r="F674" i="3"/>
  <c r="I674" i="3" s="1"/>
  <c r="J673" i="3"/>
  <c r="G673" i="3"/>
  <c r="F673" i="3"/>
  <c r="J672" i="3"/>
  <c r="G672" i="3"/>
  <c r="F672" i="3"/>
  <c r="I672" i="3" s="1"/>
  <c r="J671" i="3"/>
  <c r="G671" i="3"/>
  <c r="F671" i="3"/>
  <c r="I671" i="3" s="1"/>
  <c r="J670" i="3"/>
  <c r="G670" i="3"/>
  <c r="F670" i="3"/>
  <c r="J669" i="3"/>
  <c r="G669" i="3"/>
  <c r="F669" i="3"/>
  <c r="J668" i="3"/>
  <c r="G668" i="3"/>
  <c r="F668" i="3"/>
  <c r="J667" i="3"/>
  <c r="G667" i="3"/>
  <c r="F667" i="3"/>
  <c r="J666" i="3"/>
  <c r="G666" i="3"/>
  <c r="F666" i="3"/>
  <c r="J665" i="3"/>
  <c r="G665" i="3"/>
  <c r="F665" i="3"/>
  <c r="J664" i="3"/>
  <c r="G664" i="3"/>
  <c r="F664" i="3"/>
  <c r="I664" i="3" s="1"/>
  <c r="J663" i="3"/>
  <c r="G663" i="3"/>
  <c r="F663" i="3"/>
  <c r="J662" i="3"/>
  <c r="G662" i="3"/>
  <c r="F662" i="3"/>
  <c r="J661" i="3"/>
  <c r="G661" i="3"/>
  <c r="F661" i="3"/>
  <c r="J660" i="3"/>
  <c r="G660" i="3"/>
  <c r="F660" i="3"/>
  <c r="I660" i="3" s="1"/>
  <c r="J659" i="3"/>
  <c r="G659" i="3"/>
  <c r="F659" i="3"/>
  <c r="I659" i="3" s="1"/>
  <c r="J658" i="3"/>
  <c r="G658" i="3"/>
  <c r="F658" i="3"/>
  <c r="J657" i="3"/>
  <c r="G657" i="3"/>
  <c r="F657" i="3"/>
  <c r="J656" i="3"/>
  <c r="G656" i="3"/>
  <c r="F656" i="3"/>
  <c r="J655" i="3"/>
  <c r="G655" i="3"/>
  <c r="F655" i="3"/>
  <c r="J654" i="3"/>
  <c r="G654" i="3"/>
  <c r="F654" i="3"/>
  <c r="I654" i="3" s="1"/>
  <c r="J653" i="3"/>
  <c r="G653" i="3"/>
  <c r="F653" i="3"/>
  <c r="I653" i="3" s="1"/>
  <c r="J652" i="3"/>
  <c r="G652" i="3"/>
  <c r="F652" i="3"/>
  <c r="J651" i="3"/>
  <c r="G651" i="3"/>
  <c r="F651" i="3"/>
  <c r="J650" i="3"/>
  <c r="G650" i="3"/>
  <c r="F650" i="3"/>
  <c r="J649" i="3"/>
  <c r="G649" i="3"/>
  <c r="F649" i="3"/>
  <c r="J648" i="3"/>
  <c r="I648" i="3"/>
  <c r="G648" i="3"/>
  <c r="F648" i="3"/>
  <c r="J647" i="3"/>
  <c r="G647" i="3"/>
  <c r="I647" i="3" s="1"/>
  <c r="F647" i="3"/>
  <c r="J646" i="3"/>
  <c r="G646" i="3"/>
  <c r="F646" i="3"/>
  <c r="J645" i="3"/>
  <c r="G645" i="3"/>
  <c r="F645" i="3"/>
  <c r="J644" i="3"/>
  <c r="G644" i="3"/>
  <c r="F644" i="3"/>
  <c r="J643" i="3"/>
  <c r="G643" i="3"/>
  <c r="F643" i="3"/>
  <c r="I643" i="3" s="1"/>
  <c r="J642" i="3"/>
  <c r="G642" i="3"/>
  <c r="F642" i="3"/>
  <c r="J641" i="3"/>
  <c r="G641" i="3"/>
  <c r="F641" i="3"/>
  <c r="I641" i="3" s="1"/>
  <c r="J640" i="3"/>
  <c r="G640" i="3"/>
  <c r="F640" i="3"/>
  <c r="J639" i="3"/>
  <c r="G639" i="3"/>
  <c r="F639" i="3"/>
  <c r="I639" i="3" s="1"/>
  <c r="J638" i="3"/>
  <c r="G638" i="3"/>
  <c r="F638" i="3"/>
  <c r="J637" i="3"/>
  <c r="I637" i="3"/>
  <c r="G637" i="3"/>
  <c r="F637" i="3"/>
  <c r="J636" i="3"/>
  <c r="G636" i="3"/>
  <c r="F636" i="3"/>
  <c r="J635" i="3"/>
  <c r="G635" i="3"/>
  <c r="F635" i="3"/>
  <c r="J634" i="3"/>
  <c r="G634" i="3"/>
  <c r="F634" i="3"/>
  <c r="I634" i="3" s="1"/>
  <c r="J633" i="3"/>
  <c r="G633" i="3"/>
  <c r="F633" i="3"/>
  <c r="I633" i="3" s="1"/>
  <c r="J632" i="3"/>
  <c r="G632" i="3"/>
  <c r="F632" i="3"/>
  <c r="J631" i="3"/>
  <c r="G631" i="3"/>
  <c r="F631" i="3"/>
  <c r="J630" i="3"/>
  <c r="G630" i="3"/>
  <c r="F630" i="3"/>
  <c r="J629" i="3"/>
  <c r="G629" i="3"/>
  <c r="F629" i="3"/>
  <c r="J628" i="3"/>
  <c r="G628" i="3"/>
  <c r="F628" i="3"/>
  <c r="I628" i="3" s="1"/>
  <c r="J627" i="3"/>
  <c r="G627" i="3"/>
  <c r="F627" i="3"/>
  <c r="J626" i="3"/>
  <c r="G626" i="3"/>
  <c r="F626" i="3"/>
  <c r="J625" i="3"/>
  <c r="G625" i="3"/>
  <c r="F625" i="3"/>
  <c r="J624" i="3"/>
  <c r="G624" i="3"/>
  <c r="F624" i="3"/>
  <c r="J623" i="3"/>
  <c r="G623" i="3"/>
  <c r="F623" i="3"/>
  <c r="J622" i="3"/>
  <c r="G622" i="3"/>
  <c r="F622" i="3"/>
  <c r="I622" i="3" s="1"/>
  <c r="J621" i="3"/>
  <c r="G621" i="3"/>
  <c r="F621" i="3"/>
  <c r="J620" i="3"/>
  <c r="G620" i="3"/>
  <c r="F620" i="3"/>
  <c r="J619" i="3"/>
  <c r="G619" i="3"/>
  <c r="F619" i="3"/>
  <c r="J618" i="3"/>
  <c r="G618" i="3"/>
  <c r="F618" i="3"/>
  <c r="J617" i="3"/>
  <c r="G617" i="3"/>
  <c r="F617" i="3"/>
  <c r="J616" i="3"/>
  <c r="G616" i="3"/>
  <c r="F616" i="3"/>
  <c r="J615" i="3"/>
  <c r="G615" i="3"/>
  <c r="I615" i="3" s="1"/>
  <c r="F615" i="3"/>
  <c r="J614" i="3"/>
  <c r="G614" i="3"/>
  <c r="F614" i="3"/>
  <c r="J613" i="3"/>
  <c r="G613" i="3"/>
  <c r="F613" i="3"/>
  <c r="I613" i="3" s="1"/>
  <c r="J612" i="3"/>
  <c r="G612" i="3"/>
  <c r="I612" i="3" s="1"/>
  <c r="F612" i="3"/>
  <c r="J611" i="3"/>
  <c r="G611" i="3"/>
  <c r="F611" i="3"/>
  <c r="J610" i="3"/>
  <c r="G610" i="3"/>
  <c r="F610" i="3"/>
  <c r="J609" i="3"/>
  <c r="G609" i="3"/>
  <c r="F609" i="3"/>
  <c r="J608" i="3"/>
  <c r="G608" i="3"/>
  <c r="F608" i="3"/>
  <c r="J607" i="3"/>
  <c r="I607" i="3"/>
  <c r="G607" i="3"/>
  <c r="F607" i="3"/>
  <c r="J606" i="3"/>
  <c r="G606" i="3"/>
  <c r="F606" i="3"/>
  <c r="I606" i="3" s="1"/>
  <c r="J605" i="3"/>
  <c r="G605" i="3"/>
  <c r="F605" i="3"/>
  <c r="J604" i="3"/>
  <c r="G604" i="3"/>
  <c r="F604" i="3"/>
  <c r="I604" i="3" s="1"/>
  <c r="J603" i="3"/>
  <c r="G603" i="3"/>
  <c r="F603" i="3"/>
  <c r="J602" i="3"/>
  <c r="G602" i="3"/>
  <c r="F602" i="3"/>
  <c r="J601" i="3"/>
  <c r="G601" i="3"/>
  <c r="F601" i="3"/>
  <c r="J600" i="3"/>
  <c r="G600" i="3"/>
  <c r="F600" i="3"/>
  <c r="I600" i="3" s="1"/>
  <c r="J599" i="3"/>
  <c r="G599" i="3"/>
  <c r="F599" i="3"/>
  <c r="J598" i="3"/>
  <c r="G598" i="3"/>
  <c r="F598" i="3"/>
  <c r="J597" i="3"/>
  <c r="G597" i="3"/>
  <c r="F597" i="3"/>
  <c r="J596" i="3"/>
  <c r="G596" i="3"/>
  <c r="F596" i="3"/>
  <c r="J595" i="3"/>
  <c r="G595" i="3"/>
  <c r="F595" i="3"/>
  <c r="J594" i="3"/>
  <c r="G594" i="3"/>
  <c r="F594" i="3"/>
  <c r="J593" i="3"/>
  <c r="G593" i="3"/>
  <c r="F593" i="3"/>
  <c r="I593" i="3" s="1"/>
  <c r="J592" i="3"/>
  <c r="G592" i="3"/>
  <c r="F592" i="3"/>
  <c r="I592" i="3" s="1"/>
  <c r="J591" i="3"/>
  <c r="G591" i="3"/>
  <c r="F591" i="3"/>
  <c r="J590" i="3"/>
  <c r="G590" i="3"/>
  <c r="F590" i="3"/>
  <c r="J589" i="3"/>
  <c r="G589" i="3"/>
  <c r="F589" i="3"/>
  <c r="J588" i="3"/>
  <c r="G588" i="3"/>
  <c r="F588" i="3"/>
  <c r="I588" i="3" s="1"/>
  <c r="J587" i="3"/>
  <c r="G587" i="3"/>
  <c r="F587" i="3"/>
  <c r="I587" i="3" s="1"/>
  <c r="J586" i="3"/>
  <c r="G586" i="3"/>
  <c r="F586" i="3"/>
  <c r="J585" i="3"/>
  <c r="G585" i="3"/>
  <c r="F585" i="3"/>
  <c r="I585" i="3" s="1"/>
  <c r="J584" i="3"/>
  <c r="G584" i="3"/>
  <c r="F584" i="3"/>
  <c r="I584" i="3" s="1"/>
  <c r="J583" i="3"/>
  <c r="G583" i="3"/>
  <c r="F583" i="3"/>
  <c r="J582" i="3"/>
  <c r="G582" i="3"/>
  <c r="F582" i="3"/>
  <c r="J581" i="3"/>
  <c r="G581" i="3"/>
  <c r="F581" i="3"/>
  <c r="I581" i="3" s="1"/>
  <c r="J580" i="3"/>
  <c r="G580" i="3"/>
  <c r="F580" i="3"/>
  <c r="J579" i="3"/>
  <c r="G579" i="3"/>
  <c r="F579" i="3"/>
  <c r="I579" i="3" s="1"/>
  <c r="J578" i="3"/>
  <c r="G578" i="3"/>
  <c r="F578" i="3"/>
  <c r="J577" i="3"/>
  <c r="G577" i="3"/>
  <c r="F577" i="3"/>
  <c r="J576" i="3"/>
  <c r="G576" i="3"/>
  <c r="F576" i="3"/>
  <c r="J575" i="3"/>
  <c r="G575" i="3"/>
  <c r="I575" i="3" s="1"/>
  <c r="F575" i="3"/>
  <c r="J574" i="3"/>
  <c r="G574" i="3"/>
  <c r="F574" i="3"/>
  <c r="J573" i="3"/>
  <c r="G573" i="3"/>
  <c r="F573" i="3"/>
  <c r="J572" i="3"/>
  <c r="G572" i="3"/>
  <c r="F572" i="3"/>
  <c r="J571" i="3"/>
  <c r="I571" i="3"/>
  <c r="G571" i="3"/>
  <c r="F571" i="3"/>
  <c r="J570" i="3"/>
  <c r="G570" i="3"/>
  <c r="F570" i="3"/>
  <c r="I570" i="3" s="1"/>
  <c r="J569" i="3"/>
  <c r="G569" i="3"/>
  <c r="F569" i="3"/>
  <c r="J568" i="3"/>
  <c r="G568" i="3"/>
  <c r="F568" i="3"/>
  <c r="I568" i="3" s="1"/>
  <c r="J567" i="3"/>
  <c r="G567" i="3"/>
  <c r="F567" i="3"/>
  <c r="I567" i="3" s="1"/>
  <c r="J566" i="3"/>
  <c r="G566" i="3"/>
  <c r="F566" i="3"/>
  <c r="J565" i="3"/>
  <c r="G565" i="3"/>
  <c r="F565" i="3"/>
  <c r="J564" i="3"/>
  <c r="G564" i="3"/>
  <c r="F564" i="3"/>
  <c r="I564" i="3" s="1"/>
  <c r="J563" i="3"/>
  <c r="G563" i="3"/>
  <c r="I563" i="3" s="1"/>
  <c r="F563" i="3"/>
  <c r="J562" i="3"/>
  <c r="G562" i="3"/>
  <c r="F562" i="3"/>
  <c r="J561" i="3"/>
  <c r="G561" i="3"/>
  <c r="F561" i="3"/>
  <c r="J560" i="3"/>
  <c r="G560" i="3"/>
  <c r="F560" i="3"/>
  <c r="J559" i="3"/>
  <c r="G559" i="3"/>
  <c r="F559" i="3"/>
  <c r="J558" i="3"/>
  <c r="G558" i="3"/>
  <c r="F558" i="3"/>
  <c r="J557" i="3"/>
  <c r="G557" i="3"/>
  <c r="F557" i="3"/>
  <c r="J556" i="3"/>
  <c r="G556" i="3"/>
  <c r="F556" i="3"/>
  <c r="J555" i="3"/>
  <c r="G555" i="3"/>
  <c r="I555" i="3" s="1"/>
  <c r="F555" i="3"/>
  <c r="J554" i="3"/>
  <c r="G554" i="3"/>
  <c r="I554" i="3" s="1"/>
  <c r="F554" i="3"/>
  <c r="J553" i="3"/>
  <c r="G553" i="3"/>
  <c r="F553" i="3"/>
  <c r="J552" i="3"/>
  <c r="G552" i="3"/>
  <c r="F552" i="3"/>
  <c r="J551" i="3"/>
  <c r="G551" i="3"/>
  <c r="F551" i="3"/>
  <c r="J550" i="3"/>
  <c r="G550" i="3"/>
  <c r="F550" i="3"/>
  <c r="J549" i="3"/>
  <c r="G549" i="3"/>
  <c r="F549" i="3"/>
  <c r="J548" i="3"/>
  <c r="G548" i="3"/>
  <c r="F548" i="3"/>
  <c r="J547" i="3"/>
  <c r="G547" i="3"/>
  <c r="I547" i="3" s="1"/>
  <c r="F547" i="3"/>
  <c r="J546" i="3"/>
  <c r="G546" i="3"/>
  <c r="F546" i="3"/>
  <c r="I546" i="3" s="1"/>
  <c r="J545" i="3"/>
  <c r="G545" i="3"/>
  <c r="F545" i="3"/>
  <c r="I545" i="3" s="1"/>
  <c r="J544" i="3"/>
  <c r="G544" i="3"/>
  <c r="F544" i="3"/>
  <c r="I544" i="3" s="1"/>
  <c r="J543" i="3"/>
  <c r="G543" i="3"/>
  <c r="F543" i="3"/>
  <c r="J542" i="3"/>
  <c r="G542" i="3"/>
  <c r="F542" i="3"/>
  <c r="I542" i="3" s="1"/>
  <c r="J541" i="3"/>
  <c r="G541" i="3"/>
  <c r="F541" i="3"/>
  <c r="I541" i="3" s="1"/>
  <c r="J540" i="3"/>
  <c r="G540" i="3"/>
  <c r="F540" i="3"/>
  <c r="I540" i="3" s="1"/>
  <c r="J539" i="3"/>
  <c r="G539" i="3"/>
  <c r="F539" i="3"/>
  <c r="I539" i="3" s="1"/>
  <c r="J538" i="3"/>
  <c r="I538" i="3"/>
  <c r="G538" i="3"/>
  <c r="F538" i="3"/>
  <c r="J537" i="3"/>
  <c r="G537" i="3"/>
  <c r="F537" i="3"/>
  <c r="J536" i="3"/>
  <c r="G536" i="3"/>
  <c r="F536" i="3"/>
  <c r="J535" i="3"/>
  <c r="G535" i="3"/>
  <c r="F535" i="3"/>
  <c r="J534" i="3"/>
  <c r="G534" i="3"/>
  <c r="F534" i="3"/>
  <c r="I534" i="3" s="1"/>
  <c r="J533" i="3"/>
  <c r="G533" i="3"/>
  <c r="F533" i="3"/>
  <c r="J532" i="3"/>
  <c r="G532" i="3"/>
  <c r="F532" i="3"/>
  <c r="I532" i="3" s="1"/>
  <c r="J531" i="3"/>
  <c r="G531" i="3"/>
  <c r="F531" i="3"/>
  <c r="I531" i="3" s="1"/>
  <c r="J530" i="3"/>
  <c r="M530" i="3" s="1"/>
  <c r="G530" i="3"/>
  <c r="F530" i="3"/>
  <c r="J529" i="3"/>
  <c r="G529" i="3"/>
  <c r="I529" i="3" s="1"/>
  <c r="F529" i="3"/>
  <c r="J528" i="3"/>
  <c r="G528" i="3"/>
  <c r="F528" i="3"/>
  <c r="J527" i="3"/>
  <c r="G527" i="3"/>
  <c r="F527" i="3"/>
  <c r="J526" i="3"/>
  <c r="M526" i="3" s="1"/>
  <c r="G526" i="3"/>
  <c r="I526" i="3" s="1"/>
  <c r="F526" i="3"/>
  <c r="J525" i="3"/>
  <c r="G525" i="3"/>
  <c r="F525" i="3"/>
  <c r="J524" i="3"/>
  <c r="G524" i="3"/>
  <c r="F524" i="3"/>
  <c r="J523" i="3"/>
  <c r="G523" i="3"/>
  <c r="F523" i="3"/>
  <c r="J522" i="3"/>
  <c r="G522" i="3"/>
  <c r="I522" i="3" s="1"/>
  <c r="F522" i="3"/>
  <c r="J521" i="3"/>
  <c r="G521" i="3"/>
  <c r="I521" i="3" s="1"/>
  <c r="F521" i="3"/>
  <c r="J520" i="3"/>
  <c r="G520" i="3"/>
  <c r="F520" i="3"/>
  <c r="J519" i="3"/>
  <c r="G519" i="3"/>
  <c r="F519" i="3"/>
  <c r="I519" i="3" s="1"/>
  <c r="J518" i="3"/>
  <c r="G518" i="3"/>
  <c r="F518" i="3"/>
  <c r="J517" i="3"/>
  <c r="G517" i="3"/>
  <c r="F517" i="3"/>
  <c r="J516" i="3"/>
  <c r="G516" i="3"/>
  <c r="F516" i="3"/>
  <c r="J515" i="3"/>
  <c r="M515" i="3" s="1"/>
  <c r="G515" i="3"/>
  <c r="F515" i="3"/>
  <c r="I515" i="3" s="1"/>
  <c r="J514" i="3"/>
  <c r="G514" i="3"/>
  <c r="F514" i="3"/>
  <c r="J513" i="3"/>
  <c r="G513" i="3"/>
  <c r="F513" i="3"/>
  <c r="I513" i="3" s="1"/>
  <c r="J512" i="3"/>
  <c r="G512" i="3"/>
  <c r="F512" i="3"/>
  <c r="J511" i="3"/>
  <c r="I511" i="3"/>
  <c r="G511" i="3"/>
  <c r="F511" i="3"/>
  <c r="J510" i="3"/>
  <c r="I510" i="3"/>
  <c r="G510" i="3"/>
  <c r="F510" i="3"/>
  <c r="J509" i="3"/>
  <c r="G509" i="3"/>
  <c r="F509" i="3"/>
  <c r="J508" i="3"/>
  <c r="G508" i="3"/>
  <c r="F508" i="3"/>
  <c r="J507" i="3"/>
  <c r="G507" i="3"/>
  <c r="F507" i="3"/>
  <c r="I507" i="3" s="1"/>
  <c r="J506" i="3"/>
  <c r="G506" i="3"/>
  <c r="F506" i="3"/>
  <c r="I506" i="3" s="1"/>
  <c r="J505" i="3"/>
  <c r="G505" i="3"/>
  <c r="F505" i="3"/>
  <c r="J504" i="3"/>
  <c r="G504" i="3"/>
  <c r="F504" i="3"/>
  <c r="I504" i="3" s="1"/>
  <c r="J503" i="3"/>
  <c r="G503" i="3"/>
  <c r="I503" i="3" s="1"/>
  <c r="F503" i="3"/>
  <c r="J502" i="3"/>
  <c r="G502" i="3"/>
  <c r="F502" i="3"/>
  <c r="J501" i="3"/>
  <c r="G501" i="3"/>
  <c r="F501" i="3"/>
  <c r="J500" i="3"/>
  <c r="G500" i="3"/>
  <c r="F500" i="3"/>
  <c r="J499" i="3"/>
  <c r="G499" i="3"/>
  <c r="F499" i="3"/>
  <c r="J498" i="3"/>
  <c r="G498" i="3"/>
  <c r="F498" i="3"/>
  <c r="I498" i="3" s="1"/>
  <c r="J497" i="3"/>
  <c r="G497" i="3"/>
  <c r="F497" i="3"/>
  <c r="J496" i="3"/>
  <c r="G496" i="3"/>
  <c r="F496" i="3"/>
  <c r="J495" i="3"/>
  <c r="G495" i="3"/>
  <c r="F495" i="3"/>
  <c r="I495" i="3" s="1"/>
  <c r="J494" i="3"/>
  <c r="G494" i="3"/>
  <c r="F494" i="3"/>
  <c r="J493" i="3"/>
  <c r="G493" i="3"/>
  <c r="I493" i="3" s="1"/>
  <c r="F493" i="3"/>
  <c r="J492" i="3"/>
  <c r="G492" i="3"/>
  <c r="F492" i="3"/>
  <c r="J491" i="3"/>
  <c r="G491" i="3"/>
  <c r="F491" i="3"/>
  <c r="J490" i="3"/>
  <c r="G490" i="3"/>
  <c r="I490" i="3" s="1"/>
  <c r="F490" i="3"/>
  <c r="J489" i="3"/>
  <c r="G489" i="3"/>
  <c r="I489" i="3" s="1"/>
  <c r="F489" i="3"/>
  <c r="J488" i="3"/>
  <c r="G488" i="3"/>
  <c r="F488" i="3"/>
  <c r="J487" i="3"/>
  <c r="G487" i="3"/>
  <c r="F487" i="3"/>
  <c r="I487" i="3" s="1"/>
  <c r="J486" i="3"/>
  <c r="G486" i="3"/>
  <c r="F486" i="3"/>
  <c r="J485" i="3"/>
  <c r="G485" i="3"/>
  <c r="F485" i="3"/>
  <c r="J484" i="3"/>
  <c r="G484" i="3"/>
  <c r="F484" i="3"/>
  <c r="J483" i="3"/>
  <c r="G483" i="3"/>
  <c r="F483" i="3"/>
  <c r="I483" i="3" s="1"/>
  <c r="J482" i="3"/>
  <c r="G482" i="3"/>
  <c r="F482" i="3"/>
  <c r="J481" i="3"/>
  <c r="G481" i="3"/>
  <c r="F481" i="3"/>
  <c r="I481" i="3" s="1"/>
  <c r="J480" i="3"/>
  <c r="G480" i="3"/>
  <c r="F480" i="3"/>
  <c r="J479" i="3"/>
  <c r="G479" i="3"/>
  <c r="F479" i="3"/>
  <c r="J478" i="3"/>
  <c r="G478" i="3"/>
  <c r="F478" i="3"/>
  <c r="J477" i="3"/>
  <c r="G477" i="3"/>
  <c r="F477" i="3"/>
  <c r="I477" i="3" s="1"/>
  <c r="J476" i="3"/>
  <c r="G476" i="3"/>
  <c r="F476" i="3"/>
  <c r="I476" i="3" s="1"/>
  <c r="J475" i="3"/>
  <c r="G475" i="3"/>
  <c r="F475" i="3"/>
  <c r="I475" i="3" s="1"/>
  <c r="J474" i="3"/>
  <c r="G474" i="3"/>
  <c r="F474" i="3"/>
  <c r="I474" i="3" s="1"/>
  <c r="J473" i="3"/>
  <c r="G473" i="3"/>
  <c r="F473" i="3"/>
  <c r="J472" i="3"/>
  <c r="G472" i="3"/>
  <c r="F472" i="3"/>
  <c r="J471" i="3"/>
  <c r="G471" i="3"/>
  <c r="F471" i="3"/>
  <c r="J470" i="3"/>
  <c r="G470" i="3"/>
  <c r="F470" i="3"/>
  <c r="J469" i="3"/>
  <c r="G469" i="3"/>
  <c r="F469" i="3"/>
  <c r="J468" i="3"/>
  <c r="G468" i="3"/>
  <c r="F468" i="3"/>
  <c r="I468" i="3" s="1"/>
  <c r="J467" i="3"/>
  <c r="G467" i="3"/>
  <c r="F467" i="3"/>
  <c r="I467" i="3" s="1"/>
  <c r="J466" i="3"/>
  <c r="G466" i="3"/>
  <c r="F466" i="3"/>
  <c r="J465" i="3"/>
  <c r="G465" i="3"/>
  <c r="F465" i="3"/>
  <c r="J464" i="3"/>
  <c r="G464" i="3"/>
  <c r="F464" i="3"/>
  <c r="I464" i="3" s="1"/>
  <c r="J463" i="3"/>
  <c r="G463" i="3"/>
  <c r="F463" i="3"/>
  <c r="I463" i="3" s="1"/>
  <c r="J462" i="3"/>
  <c r="G462" i="3"/>
  <c r="F462" i="3"/>
  <c r="J461" i="3"/>
  <c r="G461" i="3"/>
  <c r="F461" i="3"/>
  <c r="J460" i="3"/>
  <c r="G460" i="3"/>
  <c r="F460" i="3"/>
  <c r="I460" i="3" s="1"/>
  <c r="J459" i="3"/>
  <c r="G459" i="3"/>
  <c r="F459" i="3"/>
  <c r="J458" i="3"/>
  <c r="G458" i="3"/>
  <c r="F458" i="3"/>
  <c r="I458" i="3" s="1"/>
  <c r="J457" i="3"/>
  <c r="G457" i="3"/>
  <c r="F457" i="3"/>
  <c r="J456" i="3"/>
  <c r="G456" i="3"/>
  <c r="F456" i="3"/>
  <c r="J455" i="3"/>
  <c r="G455" i="3"/>
  <c r="F455" i="3"/>
  <c r="J454" i="3"/>
  <c r="G454" i="3"/>
  <c r="F454" i="3"/>
  <c r="J453" i="3"/>
  <c r="G453" i="3"/>
  <c r="F453" i="3"/>
  <c r="J452" i="3"/>
  <c r="G452" i="3"/>
  <c r="F452" i="3"/>
  <c r="J451" i="3"/>
  <c r="G451" i="3"/>
  <c r="F451" i="3"/>
  <c r="J450" i="3"/>
  <c r="G450" i="3"/>
  <c r="F450" i="3"/>
  <c r="J449" i="3"/>
  <c r="G449" i="3"/>
  <c r="F449" i="3"/>
  <c r="J448" i="3"/>
  <c r="G448" i="3"/>
  <c r="F448" i="3"/>
  <c r="J447" i="3"/>
  <c r="G447" i="3"/>
  <c r="F447" i="3"/>
  <c r="I447" i="3" s="1"/>
  <c r="J446" i="3"/>
  <c r="G446" i="3"/>
  <c r="F446" i="3"/>
  <c r="J445" i="3"/>
  <c r="G445" i="3"/>
  <c r="F445" i="3"/>
  <c r="I445" i="3" s="1"/>
  <c r="J444" i="3"/>
  <c r="G444" i="3"/>
  <c r="F444" i="3"/>
  <c r="J443" i="3"/>
  <c r="G443" i="3"/>
  <c r="F443" i="3"/>
  <c r="I443" i="3" s="1"/>
  <c r="J442" i="3"/>
  <c r="G442" i="3"/>
  <c r="I442" i="3" s="1"/>
  <c r="F442" i="3"/>
  <c r="J441" i="3"/>
  <c r="M441" i="3" s="1"/>
  <c r="G441" i="3"/>
  <c r="F441" i="3"/>
  <c r="J440" i="3"/>
  <c r="G440" i="3"/>
  <c r="F440" i="3"/>
  <c r="M439" i="3"/>
  <c r="J439" i="3"/>
  <c r="G439" i="3"/>
  <c r="F439" i="3"/>
  <c r="I439" i="3" s="1"/>
  <c r="J438" i="3"/>
  <c r="G438" i="3"/>
  <c r="F438" i="3"/>
  <c r="J437" i="3"/>
  <c r="G437" i="3"/>
  <c r="F437" i="3"/>
  <c r="J436" i="3"/>
  <c r="G436" i="3"/>
  <c r="F436" i="3"/>
  <c r="J435" i="3"/>
  <c r="G435" i="3"/>
  <c r="F435" i="3"/>
  <c r="J434" i="3"/>
  <c r="G434" i="3"/>
  <c r="F434" i="3"/>
  <c r="I434" i="3" s="1"/>
  <c r="J433" i="3"/>
  <c r="G433" i="3"/>
  <c r="F433" i="3"/>
  <c r="J432" i="3"/>
  <c r="G432" i="3"/>
  <c r="F432" i="3"/>
  <c r="J431" i="3"/>
  <c r="G431" i="3"/>
  <c r="F431" i="3"/>
  <c r="I431" i="3" s="1"/>
  <c r="J430" i="3"/>
  <c r="G430" i="3"/>
  <c r="F430" i="3"/>
  <c r="J429" i="3"/>
  <c r="G429" i="3"/>
  <c r="F429" i="3"/>
  <c r="J428" i="3"/>
  <c r="G428" i="3"/>
  <c r="F428" i="3"/>
  <c r="I428" i="3" s="1"/>
  <c r="J427" i="3"/>
  <c r="G427" i="3"/>
  <c r="F427" i="3"/>
  <c r="I427" i="3" s="1"/>
  <c r="J426" i="3"/>
  <c r="G426" i="3"/>
  <c r="F426" i="3"/>
  <c r="I426" i="3" s="1"/>
  <c r="J425" i="3"/>
  <c r="G425" i="3"/>
  <c r="I425" i="3" s="1"/>
  <c r="F425" i="3"/>
  <c r="J424" i="3"/>
  <c r="M424" i="3" s="1"/>
  <c r="G424" i="3"/>
  <c r="F424" i="3"/>
  <c r="I424" i="3" s="1"/>
  <c r="J423" i="3"/>
  <c r="G423" i="3"/>
  <c r="I423" i="3" s="1"/>
  <c r="F423" i="3"/>
  <c r="J422" i="3"/>
  <c r="G422" i="3"/>
  <c r="I422" i="3" s="1"/>
  <c r="F422" i="3"/>
  <c r="J421" i="3"/>
  <c r="G421" i="3"/>
  <c r="F421" i="3"/>
  <c r="J420" i="3"/>
  <c r="G420" i="3"/>
  <c r="F420" i="3"/>
  <c r="J419" i="3"/>
  <c r="G419" i="3"/>
  <c r="F419" i="3"/>
  <c r="J418" i="3"/>
  <c r="G418" i="3"/>
  <c r="F418" i="3"/>
  <c r="J417" i="3"/>
  <c r="G417" i="3"/>
  <c r="F417" i="3"/>
  <c r="J416" i="3"/>
  <c r="G416" i="3"/>
  <c r="F416" i="3"/>
  <c r="J415" i="3"/>
  <c r="G415" i="3"/>
  <c r="I415" i="3" s="1"/>
  <c r="F415" i="3"/>
  <c r="J414" i="3"/>
  <c r="G414" i="3"/>
  <c r="F414" i="3"/>
  <c r="J413" i="3"/>
  <c r="G413" i="3"/>
  <c r="F413" i="3"/>
  <c r="J412" i="3"/>
  <c r="G412" i="3"/>
  <c r="F412" i="3"/>
  <c r="J411" i="3"/>
  <c r="G411" i="3"/>
  <c r="F411" i="3"/>
  <c r="J410" i="3"/>
  <c r="G410" i="3"/>
  <c r="I410" i="3" s="1"/>
  <c r="F410" i="3"/>
  <c r="J409" i="3"/>
  <c r="G409" i="3"/>
  <c r="F409" i="3"/>
  <c r="J408" i="3"/>
  <c r="G408" i="3"/>
  <c r="F408" i="3"/>
  <c r="J407" i="3"/>
  <c r="G407" i="3"/>
  <c r="F407" i="3"/>
  <c r="J406" i="3"/>
  <c r="G406" i="3"/>
  <c r="I406" i="3" s="1"/>
  <c r="F406" i="3"/>
  <c r="J405" i="3"/>
  <c r="G405" i="3"/>
  <c r="F405" i="3"/>
  <c r="J404" i="3"/>
  <c r="G404" i="3"/>
  <c r="F404" i="3"/>
  <c r="J403" i="3"/>
  <c r="G403" i="3"/>
  <c r="F403" i="3"/>
  <c r="J402" i="3"/>
  <c r="G402" i="3"/>
  <c r="F402" i="3"/>
  <c r="J401" i="3"/>
  <c r="G401" i="3"/>
  <c r="F401" i="3"/>
  <c r="J400" i="3"/>
  <c r="G400" i="3"/>
  <c r="F400" i="3"/>
  <c r="J399" i="3"/>
  <c r="G399" i="3"/>
  <c r="I399" i="3" s="1"/>
  <c r="F399" i="3"/>
  <c r="J398" i="3"/>
  <c r="G398" i="3"/>
  <c r="I398" i="3" s="1"/>
  <c r="F398" i="3"/>
  <c r="J397" i="3"/>
  <c r="G397" i="3"/>
  <c r="F397" i="3"/>
  <c r="J396" i="3"/>
  <c r="G396" i="3"/>
  <c r="F396" i="3"/>
  <c r="J395" i="3"/>
  <c r="G395" i="3"/>
  <c r="F395" i="3"/>
  <c r="J394" i="3"/>
  <c r="G394" i="3"/>
  <c r="F394" i="3"/>
  <c r="J393" i="3"/>
  <c r="G393" i="3"/>
  <c r="F393" i="3"/>
  <c r="J392" i="3"/>
  <c r="G392" i="3"/>
  <c r="F392" i="3"/>
  <c r="J391" i="3"/>
  <c r="G391" i="3"/>
  <c r="F391" i="3"/>
  <c r="J390" i="3"/>
  <c r="G390" i="3"/>
  <c r="F390" i="3"/>
  <c r="J389" i="3"/>
  <c r="G389" i="3"/>
  <c r="F389" i="3"/>
  <c r="J388" i="3"/>
  <c r="G388" i="3"/>
  <c r="F388" i="3"/>
  <c r="J387" i="3"/>
  <c r="G387" i="3"/>
  <c r="F387" i="3"/>
  <c r="J386" i="3"/>
  <c r="G386" i="3"/>
  <c r="F386" i="3"/>
  <c r="J385" i="3"/>
  <c r="G385" i="3"/>
  <c r="F385" i="3"/>
  <c r="I385" i="3" s="1"/>
  <c r="J384" i="3"/>
  <c r="G384" i="3"/>
  <c r="F384" i="3"/>
  <c r="J383" i="3"/>
  <c r="G383" i="3"/>
  <c r="F383" i="3"/>
  <c r="I383" i="3" s="1"/>
  <c r="J382" i="3"/>
  <c r="G382" i="3"/>
  <c r="F382" i="3"/>
  <c r="J381" i="3"/>
  <c r="G381" i="3"/>
  <c r="F381" i="3"/>
  <c r="J380" i="3"/>
  <c r="G380" i="3"/>
  <c r="F380" i="3"/>
  <c r="I380" i="3" s="1"/>
  <c r="J379" i="3"/>
  <c r="G379" i="3"/>
  <c r="F379" i="3"/>
  <c r="I379" i="3" s="1"/>
  <c r="J378" i="3"/>
  <c r="G378" i="3"/>
  <c r="F378" i="3"/>
  <c r="I378" i="3" s="1"/>
  <c r="J377" i="3"/>
  <c r="M377" i="3" s="1"/>
  <c r="G377" i="3"/>
  <c r="F377" i="3"/>
  <c r="J376" i="3"/>
  <c r="G376" i="3"/>
  <c r="F376" i="3"/>
  <c r="J375" i="3"/>
  <c r="G375" i="3"/>
  <c r="F375" i="3"/>
  <c r="I375" i="3" s="1"/>
  <c r="J374" i="3"/>
  <c r="G374" i="3"/>
  <c r="F374" i="3"/>
  <c r="J373" i="3"/>
  <c r="G373" i="3"/>
  <c r="F373" i="3"/>
  <c r="I373" i="3" s="1"/>
  <c r="J372" i="3"/>
  <c r="G372" i="3"/>
  <c r="F372" i="3"/>
  <c r="J371" i="3"/>
  <c r="G371" i="3"/>
  <c r="F371" i="3"/>
  <c r="I371" i="3" s="1"/>
  <c r="J370" i="3"/>
  <c r="G370" i="3"/>
  <c r="F370" i="3"/>
  <c r="I370" i="3" s="1"/>
  <c r="J369" i="3"/>
  <c r="G369" i="3"/>
  <c r="F369" i="3"/>
  <c r="J368" i="3"/>
  <c r="G368" i="3"/>
  <c r="F368" i="3"/>
  <c r="J367" i="3"/>
  <c r="G367" i="3"/>
  <c r="F367" i="3"/>
  <c r="J366" i="3"/>
  <c r="G366" i="3"/>
  <c r="I366" i="3" s="1"/>
  <c r="F366" i="3"/>
  <c r="J365" i="3"/>
  <c r="G365" i="3"/>
  <c r="F365" i="3"/>
  <c r="J364" i="3"/>
  <c r="G364" i="3"/>
  <c r="F364" i="3"/>
  <c r="J363" i="3"/>
  <c r="G363" i="3"/>
  <c r="F363" i="3"/>
  <c r="J362" i="3"/>
  <c r="G362" i="3"/>
  <c r="I362" i="3" s="1"/>
  <c r="F362" i="3"/>
  <c r="J361" i="3"/>
  <c r="G361" i="3"/>
  <c r="F361" i="3"/>
  <c r="J360" i="3"/>
  <c r="G360" i="3"/>
  <c r="F360" i="3"/>
  <c r="J359" i="3"/>
  <c r="G359" i="3"/>
  <c r="F359" i="3"/>
  <c r="J358" i="3"/>
  <c r="G358" i="3"/>
  <c r="I358" i="3" s="1"/>
  <c r="F358" i="3"/>
  <c r="J357" i="3"/>
  <c r="G357" i="3"/>
  <c r="F357" i="3"/>
  <c r="J356" i="3"/>
  <c r="G356" i="3"/>
  <c r="F356" i="3"/>
  <c r="J355" i="3"/>
  <c r="G355" i="3"/>
  <c r="F355" i="3"/>
  <c r="J354" i="3"/>
  <c r="M354" i="3" s="1"/>
  <c r="G354" i="3"/>
  <c r="F354" i="3"/>
  <c r="J353" i="3"/>
  <c r="G353" i="3"/>
  <c r="F353" i="3"/>
  <c r="J352" i="3"/>
  <c r="M352" i="3" s="1"/>
  <c r="G352" i="3"/>
  <c r="F352" i="3"/>
  <c r="J351" i="3"/>
  <c r="G351" i="3"/>
  <c r="F351" i="3"/>
  <c r="M350" i="3"/>
  <c r="J350" i="3"/>
  <c r="G350" i="3"/>
  <c r="I350" i="3" s="1"/>
  <c r="F350" i="3"/>
  <c r="J349" i="3"/>
  <c r="G349" i="3"/>
  <c r="F349" i="3"/>
  <c r="J348" i="3"/>
  <c r="G348" i="3"/>
  <c r="F348" i="3"/>
  <c r="J347" i="3"/>
  <c r="G347" i="3"/>
  <c r="F347" i="3"/>
  <c r="J346" i="3"/>
  <c r="G346" i="3"/>
  <c r="I346" i="3" s="1"/>
  <c r="F346" i="3"/>
  <c r="J345" i="3"/>
  <c r="G345" i="3"/>
  <c r="F345" i="3"/>
  <c r="J344" i="3"/>
  <c r="G344" i="3"/>
  <c r="F344" i="3"/>
  <c r="J343" i="3"/>
  <c r="G343" i="3"/>
  <c r="I343" i="3" s="1"/>
  <c r="F343" i="3"/>
  <c r="J342" i="3"/>
  <c r="H1129" i="3"/>
  <c r="G342" i="3"/>
  <c r="F342" i="3"/>
  <c r="J341" i="3"/>
  <c r="G341" i="3"/>
  <c r="F341" i="3"/>
  <c r="J340" i="3"/>
  <c r="G340" i="3"/>
  <c r="F340" i="3"/>
  <c r="I340" i="3" s="1"/>
  <c r="J339" i="3"/>
  <c r="G339" i="3"/>
  <c r="F339" i="3"/>
  <c r="J338" i="3"/>
  <c r="G338" i="3"/>
  <c r="F338" i="3"/>
  <c r="J337" i="3"/>
  <c r="G337" i="3"/>
  <c r="F337" i="3"/>
  <c r="I337" i="3" s="1"/>
  <c r="J336" i="3"/>
  <c r="G336" i="3"/>
  <c r="F336" i="3"/>
  <c r="I336" i="3" s="1"/>
  <c r="J335" i="3"/>
  <c r="G335" i="3"/>
  <c r="F335" i="3"/>
  <c r="I335" i="3" s="1"/>
  <c r="J334" i="3"/>
  <c r="G334" i="3"/>
  <c r="I334" i="3" s="1"/>
  <c r="F334" i="3"/>
  <c r="J333" i="3"/>
  <c r="G333" i="3"/>
  <c r="F333" i="3"/>
  <c r="J332" i="3"/>
  <c r="G332" i="3"/>
  <c r="F332" i="3"/>
  <c r="J331" i="3"/>
  <c r="G331" i="3"/>
  <c r="F331" i="3"/>
  <c r="J330" i="3"/>
  <c r="G330" i="3"/>
  <c r="F330" i="3"/>
  <c r="J329" i="3"/>
  <c r="G329" i="3"/>
  <c r="F329" i="3"/>
  <c r="I329" i="3" s="1"/>
  <c r="J328" i="3"/>
  <c r="G328" i="3"/>
  <c r="F328" i="3"/>
  <c r="I328" i="3" s="1"/>
  <c r="J327" i="3"/>
  <c r="G327" i="3"/>
  <c r="F327" i="3"/>
  <c r="J326" i="3"/>
  <c r="G326" i="3"/>
  <c r="F326" i="3"/>
  <c r="J325" i="3"/>
  <c r="G325" i="3"/>
  <c r="I325" i="3" s="1"/>
  <c r="F325" i="3"/>
  <c r="J324" i="3"/>
  <c r="G324" i="3"/>
  <c r="F324" i="3"/>
  <c r="J323" i="3"/>
  <c r="G323" i="3"/>
  <c r="F323" i="3"/>
  <c r="J322" i="3"/>
  <c r="G322" i="3"/>
  <c r="F322" i="3"/>
  <c r="J321" i="3"/>
  <c r="G321" i="3"/>
  <c r="F321" i="3"/>
  <c r="J320" i="3"/>
  <c r="I320" i="3"/>
  <c r="G320" i="3"/>
  <c r="F320" i="3"/>
  <c r="J319" i="3"/>
  <c r="G319" i="3"/>
  <c r="F319" i="3"/>
  <c r="I319" i="3" s="1"/>
  <c r="J318" i="3"/>
  <c r="G318" i="3"/>
  <c r="F318" i="3"/>
  <c r="J317" i="3"/>
  <c r="G317" i="3"/>
  <c r="F317" i="3"/>
  <c r="J316" i="3"/>
  <c r="G316" i="3"/>
  <c r="F316" i="3"/>
  <c r="I316" i="3" s="1"/>
  <c r="J315" i="3"/>
  <c r="G315" i="3"/>
  <c r="F315" i="3"/>
  <c r="I315" i="3" s="1"/>
  <c r="J314" i="3"/>
  <c r="G314" i="3"/>
  <c r="F314" i="3"/>
  <c r="I314" i="3" s="1"/>
  <c r="J313" i="3"/>
  <c r="G313" i="3"/>
  <c r="F313" i="3"/>
  <c r="I313" i="3" s="1"/>
  <c r="J312" i="3"/>
  <c r="G312" i="3"/>
  <c r="F312" i="3"/>
  <c r="I312" i="3" s="1"/>
  <c r="J311" i="3"/>
  <c r="G311" i="3"/>
  <c r="F311" i="3"/>
  <c r="I311" i="3" s="1"/>
  <c r="J310" i="3"/>
  <c r="G310" i="3"/>
  <c r="F310" i="3"/>
  <c r="I310" i="3" s="1"/>
  <c r="J309" i="3"/>
  <c r="G309" i="3"/>
  <c r="F309" i="3"/>
  <c r="I309" i="3" s="1"/>
  <c r="J308" i="3"/>
  <c r="G308" i="3"/>
  <c r="F308" i="3"/>
  <c r="J307" i="3"/>
  <c r="G307" i="3"/>
  <c r="F307" i="3"/>
  <c r="J306" i="3"/>
  <c r="G306" i="3"/>
  <c r="F306" i="3"/>
  <c r="J305" i="3"/>
  <c r="G305" i="3"/>
  <c r="F305" i="3"/>
  <c r="I305" i="3" s="1"/>
  <c r="J304" i="3"/>
  <c r="G304" i="3"/>
  <c r="F304" i="3"/>
  <c r="J303" i="3"/>
  <c r="G303" i="3"/>
  <c r="F303" i="3"/>
  <c r="J302" i="3"/>
  <c r="G302" i="3"/>
  <c r="F302" i="3"/>
  <c r="I302" i="3" s="1"/>
  <c r="J301" i="3"/>
  <c r="G301" i="3"/>
  <c r="F301" i="3"/>
  <c r="J300" i="3"/>
  <c r="G300" i="3"/>
  <c r="F300" i="3"/>
  <c r="J299" i="3"/>
  <c r="I299" i="3"/>
  <c r="G299" i="3"/>
  <c r="F299" i="3"/>
  <c r="J298" i="3"/>
  <c r="G298" i="3"/>
  <c r="F298" i="3"/>
  <c r="I298" i="3" s="1"/>
  <c r="J297" i="3"/>
  <c r="G297" i="3"/>
  <c r="F297" i="3"/>
  <c r="J296" i="3"/>
  <c r="G296" i="3"/>
  <c r="F296" i="3"/>
  <c r="I296" i="3" s="1"/>
  <c r="J295" i="3"/>
  <c r="G295" i="3"/>
  <c r="F295" i="3"/>
  <c r="I295" i="3" s="1"/>
  <c r="J294" i="3"/>
  <c r="G294" i="3"/>
  <c r="F294" i="3"/>
  <c r="I294" i="3" s="1"/>
  <c r="J293" i="3"/>
  <c r="G293" i="3"/>
  <c r="F293" i="3"/>
  <c r="I293" i="3" s="1"/>
  <c r="J292" i="3"/>
  <c r="G292" i="3"/>
  <c r="F292" i="3"/>
  <c r="I292" i="3" s="1"/>
  <c r="J291" i="3"/>
  <c r="G291" i="3"/>
  <c r="F291" i="3"/>
  <c r="I291" i="3" s="1"/>
  <c r="J290" i="3"/>
  <c r="G290" i="3"/>
  <c r="F290" i="3"/>
  <c r="J289" i="3"/>
  <c r="G289" i="3"/>
  <c r="F289" i="3"/>
  <c r="I289" i="3" s="1"/>
  <c r="J288" i="3"/>
  <c r="G288" i="3"/>
  <c r="F288" i="3"/>
  <c r="J287" i="3"/>
  <c r="G287" i="3"/>
  <c r="F287" i="3"/>
  <c r="J286" i="3"/>
  <c r="G286" i="3"/>
  <c r="F286" i="3"/>
  <c r="I286" i="3" s="1"/>
  <c r="J285" i="3"/>
  <c r="G285" i="3"/>
  <c r="F285" i="3"/>
  <c r="I285" i="3" s="1"/>
  <c r="J284" i="3"/>
  <c r="G284" i="3"/>
  <c r="F284" i="3"/>
  <c r="J283" i="3"/>
  <c r="G283" i="3"/>
  <c r="F283" i="3"/>
  <c r="I283" i="3" s="1"/>
  <c r="J282" i="3"/>
  <c r="G282" i="3"/>
  <c r="F282" i="3"/>
  <c r="J281" i="3"/>
  <c r="G281" i="3"/>
  <c r="F281" i="3"/>
  <c r="J280" i="3"/>
  <c r="G280" i="3"/>
  <c r="F280" i="3"/>
  <c r="I280" i="3" s="1"/>
  <c r="J279" i="3"/>
  <c r="G279" i="3"/>
  <c r="F279" i="3"/>
  <c r="J278" i="3"/>
  <c r="G278" i="3"/>
  <c r="F278" i="3"/>
  <c r="I278" i="3" s="1"/>
  <c r="J277" i="3"/>
  <c r="G277" i="3"/>
  <c r="F277" i="3"/>
  <c r="J276" i="3"/>
  <c r="G276" i="3"/>
  <c r="F276" i="3"/>
  <c r="J275" i="3"/>
  <c r="G275" i="3"/>
  <c r="F275" i="3"/>
  <c r="I275" i="3" s="1"/>
  <c r="J274" i="3"/>
  <c r="G274" i="3"/>
  <c r="F274" i="3"/>
  <c r="J273" i="3"/>
  <c r="G273" i="3"/>
  <c r="F273" i="3"/>
  <c r="I273" i="3" s="1"/>
  <c r="J272" i="3"/>
  <c r="G272" i="3"/>
  <c r="F272" i="3"/>
  <c r="J271" i="3"/>
  <c r="G271" i="3"/>
  <c r="F271" i="3"/>
  <c r="J270" i="3"/>
  <c r="G270" i="3"/>
  <c r="F270" i="3"/>
  <c r="I270" i="3" s="1"/>
  <c r="J269" i="3"/>
  <c r="G269" i="3"/>
  <c r="F269" i="3"/>
  <c r="I269" i="3" s="1"/>
  <c r="J268" i="3"/>
  <c r="G268" i="3"/>
  <c r="F268" i="3"/>
  <c r="I268" i="3" s="1"/>
  <c r="J267" i="3"/>
  <c r="G267" i="3"/>
  <c r="F267" i="3"/>
  <c r="J266" i="3"/>
  <c r="G266" i="3"/>
  <c r="F266" i="3"/>
  <c r="J265" i="3"/>
  <c r="G265" i="3"/>
  <c r="F265" i="3"/>
  <c r="I265" i="3" s="1"/>
  <c r="J264" i="3"/>
  <c r="G264" i="3"/>
  <c r="F264" i="3"/>
  <c r="I264" i="3" s="1"/>
  <c r="J263" i="3"/>
  <c r="G263" i="3"/>
  <c r="F263" i="3"/>
  <c r="J262" i="3"/>
  <c r="G262" i="3"/>
  <c r="F262" i="3"/>
  <c r="I262" i="3" s="1"/>
  <c r="J261" i="3"/>
  <c r="G261" i="3"/>
  <c r="F261" i="3"/>
  <c r="I261" i="3" s="1"/>
  <c r="J260" i="3"/>
  <c r="G260" i="3"/>
  <c r="F260" i="3"/>
  <c r="J259" i="3"/>
  <c r="G259" i="3"/>
  <c r="F259" i="3"/>
  <c r="I259" i="3" s="1"/>
  <c r="J258" i="3"/>
  <c r="G258" i="3"/>
  <c r="F258" i="3"/>
  <c r="J257" i="3"/>
  <c r="G257" i="3"/>
  <c r="F257" i="3"/>
  <c r="J256" i="3"/>
  <c r="G256" i="3"/>
  <c r="F256" i="3"/>
  <c r="I256" i="3" s="1"/>
  <c r="J255" i="3"/>
  <c r="G255" i="3"/>
  <c r="F255" i="3"/>
  <c r="I255" i="3" s="1"/>
  <c r="J254" i="3"/>
  <c r="G254" i="3"/>
  <c r="F254" i="3"/>
  <c r="I254" i="3" s="1"/>
  <c r="J253" i="3"/>
  <c r="G253" i="3"/>
  <c r="F253" i="3"/>
  <c r="J252" i="3"/>
  <c r="G252" i="3"/>
  <c r="F252" i="3"/>
  <c r="I252" i="3" s="1"/>
  <c r="J251" i="3"/>
  <c r="G251" i="3"/>
  <c r="F251" i="3"/>
  <c r="J250" i="3"/>
  <c r="G250" i="3"/>
  <c r="F250" i="3"/>
  <c r="J249" i="3"/>
  <c r="G249" i="3"/>
  <c r="F249" i="3"/>
  <c r="J248" i="3"/>
  <c r="G248" i="3"/>
  <c r="F248" i="3"/>
  <c r="I248" i="3" s="1"/>
  <c r="J247" i="3"/>
  <c r="G247" i="3"/>
  <c r="F247" i="3"/>
  <c r="I247" i="3" s="1"/>
  <c r="J246" i="3"/>
  <c r="G246" i="3"/>
  <c r="F246" i="3"/>
  <c r="I246" i="3" s="1"/>
  <c r="J245" i="3"/>
  <c r="G245" i="3"/>
  <c r="F245" i="3"/>
  <c r="J244" i="3"/>
  <c r="G244" i="3"/>
  <c r="F244" i="3"/>
  <c r="J243" i="3"/>
  <c r="G243" i="3"/>
  <c r="F243" i="3"/>
  <c r="I243" i="3" s="1"/>
  <c r="J242" i="3"/>
  <c r="G242" i="3"/>
  <c r="F242" i="3"/>
  <c r="J241" i="3"/>
  <c r="G241" i="3"/>
  <c r="F241" i="3"/>
  <c r="J240" i="3"/>
  <c r="G240" i="3"/>
  <c r="F240" i="3"/>
  <c r="I240" i="3" s="1"/>
  <c r="J239" i="3"/>
  <c r="G239" i="3"/>
  <c r="F239" i="3"/>
  <c r="J238" i="3"/>
  <c r="G238" i="3"/>
  <c r="F238" i="3"/>
  <c r="J237" i="3"/>
  <c r="G237" i="3"/>
  <c r="F237" i="3"/>
  <c r="J236" i="3"/>
  <c r="G236" i="3"/>
  <c r="F236" i="3"/>
  <c r="I236" i="3" s="1"/>
  <c r="J235" i="3"/>
  <c r="G235" i="3"/>
  <c r="F235" i="3"/>
  <c r="I235" i="3" s="1"/>
  <c r="J234" i="3"/>
  <c r="G234" i="3"/>
  <c r="F234" i="3"/>
  <c r="J233" i="3"/>
  <c r="G233" i="3"/>
  <c r="F233" i="3"/>
  <c r="J232" i="3"/>
  <c r="G232" i="3"/>
  <c r="F232" i="3"/>
  <c r="J231" i="3"/>
  <c r="G231" i="3"/>
  <c r="F231" i="3"/>
  <c r="I231" i="3" s="1"/>
  <c r="J230" i="3"/>
  <c r="G230" i="3"/>
  <c r="F230" i="3"/>
  <c r="J229" i="3"/>
  <c r="G229" i="3"/>
  <c r="F229" i="3"/>
  <c r="J228" i="3"/>
  <c r="G228" i="3"/>
  <c r="F228" i="3"/>
  <c r="I228" i="3" s="1"/>
  <c r="J227" i="3"/>
  <c r="G227" i="3"/>
  <c r="I227" i="3" s="1"/>
  <c r="F227" i="3"/>
  <c r="J226" i="3"/>
  <c r="G226" i="3"/>
  <c r="F226" i="3"/>
  <c r="J225" i="3"/>
  <c r="G225" i="3"/>
  <c r="F225" i="3"/>
  <c r="J224" i="3"/>
  <c r="G224" i="3"/>
  <c r="F224" i="3"/>
  <c r="J223" i="3"/>
  <c r="I223" i="3"/>
  <c r="G223" i="3"/>
  <c r="F223" i="3"/>
  <c r="J222" i="3"/>
  <c r="G222" i="3"/>
  <c r="F222" i="3"/>
  <c r="J221" i="3"/>
  <c r="G221" i="3"/>
  <c r="F221" i="3"/>
  <c r="J220" i="3"/>
  <c r="G220" i="3"/>
  <c r="F220" i="3"/>
  <c r="J219" i="3"/>
  <c r="G219" i="3"/>
  <c r="F219" i="3"/>
  <c r="I219" i="3" s="1"/>
  <c r="J218" i="3"/>
  <c r="G218" i="3"/>
  <c r="I218" i="3" s="1"/>
  <c r="F218" i="3"/>
  <c r="J217" i="3"/>
  <c r="G217" i="3"/>
  <c r="F217" i="3"/>
  <c r="I217" i="3" s="1"/>
  <c r="J216" i="3"/>
  <c r="G216" i="3"/>
  <c r="F216" i="3"/>
  <c r="J215" i="3"/>
  <c r="G215" i="3"/>
  <c r="F215" i="3"/>
  <c r="J214" i="3"/>
  <c r="I214" i="3"/>
  <c r="G214" i="3"/>
  <c r="F214" i="3"/>
  <c r="J213" i="3"/>
  <c r="G213" i="3"/>
  <c r="F213" i="3"/>
  <c r="J212" i="3"/>
  <c r="G212" i="3"/>
  <c r="F212" i="3"/>
  <c r="J211" i="3"/>
  <c r="G211" i="3"/>
  <c r="F211" i="3"/>
  <c r="J210" i="3"/>
  <c r="G210" i="3"/>
  <c r="F210" i="3"/>
  <c r="J209" i="3"/>
  <c r="G209" i="3"/>
  <c r="F209" i="3"/>
  <c r="J208" i="3"/>
  <c r="G208" i="3"/>
  <c r="F208" i="3"/>
  <c r="J207" i="3"/>
  <c r="G207" i="3"/>
  <c r="F207" i="3"/>
  <c r="J206" i="3"/>
  <c r="G206" i="3"/>
  <c r="F206" i="3"/>
  <c r="J205" i="3"/>
  <c r="G205" i="3"/>
  <c r="F205" i="3"/>
  <c r="J204" i="3"/>
  <c r="G204" i="3"/>
  <c r="F204" i="3"/>
  <c r="J203" i="3"/>
  <c r="G203" i="3"/>
  <c r="F203" i="3"/>
  <c r="J202" i="3"/>
  <c r="G202" i="3"/>
  <c r="F202" i="3"/>
  <c r="J201" i="3"/>
  <c r="G201" i="3"/>
  <c r="F201" i="3"/>
  <c r="J200" i="3"/>
  <c r="G200" i="3"/>
  <c r="F200" i="3"/>
  <c r="J199" i="3"/>
  <c r="I199" i="3"/>
  <c r="G199" i="3"/>
  <c r="F199" i="3"/>
  <c r="J198" i="3"/>
  <c r="G198" i="3"/>
  <c r="F198" i="3"/>
  <c r="J197" i="3"/>
  <c r="G197" i="3"/>
  <c r="F197" i="3"/>
  <c r="J196" i="3"/>
  <c r="G196" i="3"/>
  <c r="F196" i="3"/>
  <c r="J195" i="3"/>
  <c r="G195" i="3"/>
  <c r="F195" i="3"/>
  <c r="J194" i="3"/>
  <c r="G194" i="3"/>
  <c r="F194" i="3"/>
  <c r="J193" i="3"/>
  <c r="G193" i="3"/>
  <c r="F193" i="3"/>
  <c r="J192" i="3"/>
  <c r="G192" i="3"/>
  <c r="F192" i="3"/>
  <c r="J191" i="3"/>
  <c r="G191" i="3"/>
  <c r="F191" i="3"/>
  <c r="I191" i="3" s="1"/>
  <c r="J190" i="3"/>
  <c r="G190" i="3"/>
  <c r="F190" i="3"/>
  <c r="J189" i="3"/>
  <c r="G189" i="3"/>
  <c r="F189" i="3"/>
  <c r="I189" i="3" s="1"/>
  <c r="J188" i="3"/>
  <c r="G188" i="3"/>
  <c r="F188" i="3"/>
  <c r="I188" i="3" s="1"/>
  <c r="J187" i="3"/>
  <c r="G187" i="3"/>
  <c r="I187" i="3" s="1"/>
  <c r="F187" i="3"/>
  <c r="J186" i="3"/>
  <c r="G186" i="3"/>
  <c r="F186" i="3"/>
  <c r="J185" i="3"/>
  <c r="G185" i="3"/>
  <c r="F185" i="3"/>
  <c r="I185" i="3" s="1"/>
  <c r="J184" i="3"/>
  <c r="G184" i="3"/>
  <c r="F184" i="3"/>
  <c r="I184" i="3" s="1"/>
  <c r="J183" i="3"/>
  <c r="G183" i="3"/>
  <c r="F183" i="3"/>
  <c r="J182" i="3"/>
  <c r="G182" i="3"/>
  <c r="F182" i="3"/>
  <c r="J181" i="3"/>
  <c r="G181" i="3"/>
  <c r="F181" i="3"/>
  <c r="J180" i="3"/>
  <c r="G180" i="3"/>
  <c r="F180" i="3"/>
  <c r="I180" i="3" s="1"/>
  <c r="J179" i="3"/>
  <c r="G179" i="3"/>
  <c r="F179" i="3"/>
  <c r="I179" i="3" s="1"/>
  <c r="J178" i="3"/>
  <c r="G178" i="3"/>
  <c r="F178" i="3"/>
  <c r="J177" i="3"/>
  <c r="G177" i="3"/>
  <c r="F177" i="3"/>
  <c r="J176" i="3"/>
  <c r="G176" i="3"/>
  <c r="I176" i="3" s="1"/>
  <c r="F176" i="3"/>
  <c r="J175" i="3"/>
  <c r="G175" i="3"/>
  <c r="F175" i="3"/>
  <c r="J174" i="3"/>
  <c r="G174" i="3"/>
  <c r="F174" i="3"/>
  <c r="J173" i="3"/>
  <c r="G173" i="3"/>
  <c r="F173" i="3"/>
  <c r="J172" i="3"/>
  <c r="G172" i="3"/>
  <c r="F172" i="3"/>
  <c r="J171" i="3"/>
  <c r="G171" i="3"/>
  <c r="F171" i="3"/>
  <c r="J170" i="3"/>
  <c r="G170" i="3"/>
  <c r="I170" i="3" s="1"/>
  <c r="F170" i="3"/>
  <c r="J169" i="3"/>
  <c r="G169" i="3"/>
  <c r="F169" i="3"/>
  <c r="J168" i="3"/>
  <c r="G168" i="3"/>
  <c r="F168" i="3"/>
  <c r="J167" i="3"/>
  <c r="G167" i="3"/>
  <c r="F167" i="3"/>
  <c r="J166" i="3"/>
  <c r="G166" i="3"/>
  <c r="F166" i="3"/>
  <c r="J165" i="3"/>
  <c r="G165" i="3"/>
  <c r="F165" i="3"/>
  <c r="J164" i="3"/>
  <c r="G164" i="3"/>
  <c r="F164" i="3"/>
  <c r="J163" i="3"/>
  <c r="G163" i="3"/>
  <c r="F163" i="3"/>
  <c r="I163" i="3" s="1"/>
  <c r="J162" i="3"/>
  <c r="G162" i="3"/>
  <c r="F162" i="3"/>
  <c r="J161" i="3"/>
  <c r="G161" i="3"/>
  <c r="F161" i="3"/>
  <c r="J160" i="3"/>
  <c r="G160" i="3"/>
  <c r="I160" i="3" s="1"/>
  <c r="F160" i="3"/>
  <c r="J159" i="3"/>
  <c r="G159" i="3"/>
  <c r="F159" i="3"/>
  <c r="I159" i="3" s="1"/>
  <c r="J158" i="3"/>
  <c r="G158" i="3"/>
  <c r="F158" i="3"/>
  <c r="J157" i="3"/>
  <c r="G157" i="3"/>
  <c r="F157" i="3"/>
  <c r="J156" i="3"/>
  <c r="M156" i="3" s="1"/>
  <c r="G156" i="3"/>
  <c r="F156" i="3"/>
  <c r="J155" i="3"/>
  <c r="G155" i="3"/>
  <c r="F155" i="3"/>
  <c r="J154" i="3"/>
  <c r="M154" i="3" s="1"/>
  <c r="G154" i="3"/>
  <c r="F154" i="3"/>
  <c r="J153" i="3"/>
  <c r="G153" i="3"/>
  <c r="F153" i="3"/>
  <c r="J152" i="3"/>
  <c r="G152" i="3"/>
  <c r="F152" i="3"/>
  <c r="J151" i="3"/>
  <c r="G151" i="3"/>
  <c r="F151" i="3"/>
  <c r="I151" i="3" s="1"/>
  <c r="J150" i="3"/>
  <c r="G150" i="3"/>
  <c r="F150" i="3"/>
  <c r="I150" i="3" s="1"/>
  <c r="J149" i="3"/>
  <c r="G149" i="3"/>
  <c r="F149" i="3"/>
  <c r="M148" i="3"/>
  <c r="J148" i="3"/>
  <c r="G148" i="3"/>
  <c r="F148" i="3"/>
  <c r="J147" i="3"/>
  <c r="G147" i="3"/>
  <c r="F147" i="3"/>
  <c r="J146" i="3"/>
  <c r="G146" i="3"/>
  <c r="F146" i="3"/>
  <c r="J145" i="3"/>
  <c r="G145" i="3"/>
  <c r="F145" i="3"/>
  <c r="J144" i="3"/>
  <c r="G144" i="3"/>
  <c r="F144" i="3"/>
  <c r="J143" i="3"/>
  <c r="G143" i="3"/>
  <c r="F143" i="3"/>
  <c r="J142" i="3"/>
  <c r="G142" i="3"/>
  <c r="F142" i="3"/>
  <c r="J141" i="3"/>
  <c r="M141" i="3" s="1"/>
  <c r="G141" i="3"/>
  <c r="F141" i="3"/>
  <c r="I141" i="3" s="1"/>
  <c r="J140" i="3"/>
  <c r="G140" i="3"/>
  <c r="F140" i="3"/>
  <c r="J139" i="3"/>
  <c r="I139" i="3"/>
  <c r="G139" i="3"/>
  <c r="F139" i="3"/>
  <c r="J138" i="3"/>
  <c r="G138" i="3"/>
  <c r="I138" i="3" s="1"/>
  <c r="F138" i="3"/>
  <c r="J137" i="3"/>
  <c r="G137" i="3"/>
  <c r="F137" i="3"/>
  <c r="J136" i="3"/>
  <c r="G136" i="3"/>
  <c r="F136" i="3"/>
  <c r="J135" i="3"/>
  <c r="G135" i="3"/>
  <c r="I135" i="3" s="1"/>
  <c r="F135" i="3"/>
  <c r="J134" i="3"/>
  <c r="G134" i="3"/>
  <c r="F134" i="3"/>
  <c r="J133" i="3"/>
  <c r="G133" i="3"/>
  <c r="F133" i="3"/>
  <c r="J132" i="3"/>
  <c r="G132" i="3"/>
  <c r="F132" i="3"/>
  <c r="J131" i="3"/>
  <c r="G131" i="3"/>
  <c r="F131" i="3"/>
  <c r="J130" i="3"/>
  <c r="G130" i="3"/>
  <c r="F130" i="3"/>
  <c r="J129" i="3"/>
  <c r="G129" i="3"/>
  <c r="F129" i="3"/>
  <c r="J128" i="3"/>
  <c r="G128" i="3"/>
  <c r="F128" i="3"/>
  <c r="J127" i="3"/>
  <c r="G127" i="3"/>
  <c r="F127" i="3"/>
  <c r="J126" i="3"/>
  <c r="G126" i="3"/>
  <c r="F126" i="3"/>
  <c r="J125" i="3"/>
  <c r="G125" i="3"/>
  <c r="F125" i="3"/>
  <c r="J124" i="3"/>
  <c r="G124" i="3"/>
  <c r="F124" i="3"/>
  <c r="I124" i="3" s="1"/>
  <c r="J123" i="3"/>
  <c r="G123" i="3"/>
  <c r="I123" i="3" s="1"/>
  <c r="F123" i="3"/>
  <c r="J122" i="3"/>
  <c r="G122" i="3"/>
  <c r="I122" i="3" s="1"/>
  <c r="F122" i="3"/>
  <c r="J121" i="3"/>
  <c r="G121" i="3"/>
  <c r="F121" i="3"/>
  <c r="J120" i="3"/>
  <c r="G120" i="3"/>
  <c r="F120" i="3"/>
  <c r="I120" i="3" s="1"/>
  <c r="J119" i="3"/>
  <c r="G119" i="3"/>
  <c r="F119" i="3"/>
  <c r="I119" i="3" s="1"/>
  <c r="J118" i="3"/>
  <c r="G118" i="3"/>
  <c r="F118" i="3"/>
  <c r="J117" i="3"/>
  <c r="G117" i="3"/>
  <c r="F117" i="3"/>
  <c r="J116" i="3"/>
  <c r="G116" i="3"/>
  <c r="F116" i="3"/>
  <c r="I116" i="3" s="1"/>
  <c r="J115" i="3"/>
  <c r="G115" i="3"/>
  <c r="F115" i="3"/>
  <c r="I115" i="3" s="1"/>
  <c r="J114" i="3"/>
  <c r="G114" i="3"/>
  <c r="F114" i="3"/>
  <c r="J113" i="3"/>
  <c r="G113" i="3"/>
  <c r="F113" i="3"/>
  <c r="I113" i="3" s="1"/>
  <c r="J112" i="3"/>
  <c r="G112" i="3"/>
  <c r="F112" i="3"/>
  <c r="I112" i="3" s="1"/>
  <c r="J111" i="3"/>
  <c r="G111" i="3"/>
  <c r="F111" i="3"/>
  <c r="J110" i="3"/>
  <c r="G110" i="3"/>
  <c r="F110" i="3"/>
  <c r="J109" i="3"/>
  <c r="G109" i="3"/>
  <c r="F109" i="3"/>
  <c r="J108" i="3"/>
  <c r="G108" i="3"/>
  <c r="F108" i="3"/>
  <c r="J107" i="3"/>
  <c r="G107" i="3"/>
  <c r="F107" i="3"/>
  <c r="I107" i="3" s="1"/>
  <c r="J106" i="3"/>
  <c r="G106" i="3"/>
  <c r="F106" i="3"/>
  <c r="J105" i="3"/>
  <c r="G105" i="3"/>
  <c r="F105" i="3"/>
  <c r="J104" i="3"/>
  <c r="G104" i="3"/>
  <c r="I104" i="3" s="1"/>
  <c r="F104" i="3"/>
  <c r="J103" i="3"/>
  <c r="G103" i="3"/>
  <c r="F103" i="3"/>
  <c r="I103" i="3" s="1"/>
  <c r="J102" i="3"/>
  <c r="G102" i="3"/>
  <c r="F102" i="3"/>
  <c r="I102" i="3" s="1"/>
  <c r="J101" i="3"/>
  <c r="G101" i="3"/>
  <c r="F101" i="3"/>
  <c r="J100" i="3"/>
  <c r="G100" i="3"/>
  <c r="F100" i="3"/>
  <c r="J99" i="3"/>
  <c r="G99" i="3"/>
  <c r="I99" i="3" s="1"/>
  <c r="F99" i="3"/>
  <c r="J98" i="3"/>
  <c r="G98" i="3"/>
  <c r="F98" i="3"/>
  <c r="J97" i="3"/>
  <c r="G97" i="3"/>
  <c r="F97" i="3"/>
  <c r="I97" i="3" s="1"/>
  <c r="J96" i="3"/>
  <c r="G96" i="3"/>
  <c r="I96" i="3" s="1"/>
  <c r="F96" i="3"/>
  <c r="J95" i="3"/>
  <c r="G95" i="3"/>
  <c r="F95" i="3"/>
  <c r="J94" i="3"/>
  <c r="G94" i="3"/>
  <c r="F94" i="3"/>
  <c r="J93" i="3"/>
  <c r="G93" i="3"/>
  <c r="F93" i="3"/>
  <c r="J92" i="3"/>
  <c r="G92" i="3"/>
  <c r="F92" i="3"/>
  <c r="J91" i="3"/>
  <c r="G91" i="3"/>
  <c r="F91" i="3"/>
  <c r="J90" i="3"/>
  <c r="G90" i="3"/>
  <c r="F90" i="3"/>
  <c r="J89" i="3"/>
  <c r="G89" i="3"/>
  <c r="F89" i="3"/>
  <c r="J88" i="3"/>
  <c r="G88" i="3"/>
  <c r="F88" i="3"/>
  <c r="I88" i="3" s="1"/>
  <c r="J87" i="3"/>
  <c r="G87" i="3"/>
  <c r="F87" i="3"/>
  <c r="I87" i="3" s="1"/>
  <c r="J86" i="3"/>
  <c r="G86" i="3"/>
  <c r="F86" i="3"/>
  <c r="I86" i="3" s="1"/>
  <c r="J85" i="3"/>
  <c r="G85" i="3"/>
  <c r="F85" i="3"/>
  <c r="J84" i="3"/>
  <c r="G84" i="3"/>
  <c r="F84" i="3"/>
  <c r="J83" i="3"/>
  <c r="G83" i="3"/>
  <c r="F83" i="3"/>
  <c r="I83" i="3" s="1"/>
  <c r="J82" i="3"/>
  <c r="G82" i="3"/>
  <c r="F82" i="3"/>
  <c r="I82" i="3" s="1"/>
  <c r="J81" i="3"/>
  <c r="I81" i="3"/>
  <c r="G81" i="3"/>
  <c r="F81" i="3"/>
  <c r="J80" i="3"/>
  <c r="G80" i="3"/>
  <c r="F80" i="3"/>
  <c r="J79" i="3"/>
  <c r="G79" i="3"/>
  <c r="I79" i="3" s="1"/>
  <c r="F79" i="3"/>
  <c r="J78" i="3"/>
  <c r="G78" i="3"/>
  <c r="F78" i="3"/>
  <c r="I78" i="3" s="1"/>
  <c r="J77" i="3"/>
  <c r="G77" i="3"/>
  <c r="F77" i="3"/>
  <c r="I77" i="3" s="1"/>
  <c r="J76" i="3"/>
  <c r="G76" i="3"/>
  <c r="F76" i="3"/>
  <c r="I76" i="3" s="1"/>
  <c r="J75" i="3"/>
  <c r="G75" i="3"/>
  <c r="F75" i="3"/>
  <c r="I75" i="3" s="1"/>
  <c r="J74" i="3"/>
  <c r="G74" i="3"/>
  <c r="F74" i="3"/>
  <c r="I74" i="3" s="1"/>
  <c r="J73" i="3"/>
  <c r="G73" i="3"/>
  <c r="I73" i="3" s="1"/>
  <c r="F73" i="3"/>
  <c r="J72" i="3"/>
  <c r="G72" i="3"/>
  <c r="F72" i="3"/>
  <c r="J71" i="3"/>
  <c r="G71" i="3"/>
  <c r="F71" i="3"/>
  <c r="I71" i="3" s="1"/>
  <c r="J70" i="3"/>
  <c r="G70" i="3"/>
  <c r="F70" i="3"/>
  <c r="J69" i="3"/>
  <c r="G69" i="3"/>
  <c r="I69" i="3" s="1"/>
  <c r="F69" i="3"/>
  <c r="J68" i="3"/>
  <c r="G68" i="3"/>
  <c r="F68" i="3"/>
  <c r="J67" i="3"/>
  <c r="G67" i="3"/>
  <c r="F67" i="3"/>
  <c r="J66" i="3"/>
  <c r="G66" i="3"/>
  <c r="F66" i="3"/>
  <c r="I66" i="3" s="1"/>
  <c r="J65" i="3"/>
  <c r="G65" i="3"/>
  <c r="F65" i="3"/>
  <c r="I65" i="3" s="1"/>
  <c r="J64" i="3"/>
  <c r="G64" i="3"/>
  <c r="F64" i="3"/>
  <c r="I64" i="3" s="1"/>
  <c r="J63" i="3"/>
  <c r="M63" i="3" s="1"/>
  <c r="G63" i="3"/>
  <c r="F63" i="3"/>
  <c r="I63" i="3" s="1"/>
  <c r="J62" i="3"/>
  <c r="G62" i="3"/>
  <c r="F62" i="3"/>
  <c r="I62" i="3" s="1"/>
  <c r="J61" i="3"/>
  <c r="M61" i="3" s="1"/>
  <c r="G61" i="3"/>
  <c r="F61" i="3"/>
  <c r="I61" i="3" s="1"/>
  <c r="J60" i="3"/>
  <c r="G60" i="3"/>
  <c r="F60" i="3"/>
  <c r="J59" i="3"/>
  <c r="G59" i="3"/>
  <c r="I59" i="3" s="1"/>
  <c r="F59" i="3"/>
  <c r="J58" i="3"/>
  <c r="G58" i="3"/>
  <c r="F58" i="3"/>
  <c r="I58" i="3" s="1"/>
  <c r="J57" i="3"/>
  <c r="G57" i="3"/>
  <c r="F57" i="3"/>
  <c r="I57" i="3" s="1"/>
  <c r="J56" i="3"/>
  <c r="G56" i="3"/>
  <c r="F56" i="3"/>
  <c r="J55" i="3"/>
  <c r="G55" i="3"/>
  <c r="F55" i="3"/>
  <c r="J54" i="3"/>
  <c r="G54" i="3"/>
  <c r="F54" i="3"/>
  <c r="I54" i="3" s="1"/>
  <c r="J53" i="3"/>
  <c r="G53" i="3"/>
  <c r="F53" i="3"/>
  <c r="I53" i="3" s="1"/>
  <c r="J52" i="3"/>
  <c r="G52" i="3"/>
  <c r="I52" i="3" s="1"/>
  <c r="F52" i="3"/>
  <c r="J51" i="3"/>
  <c r="I51" i="3"/>
  <c r="G51" i="3"/>
  <c r="F51" i="3"/>
  <c r="J50" i="3"/>
  <c r="G50" i="3"/>
  <c r="F50" i="3"/>
  <c r="J49" i="3"/>
  <c r="G49" i="3"/>
  <c r="F49" i="3"/>
  <c r="J48" i="3"/>
  <c r="G48" i="3"/>
  <c r="F48" i="3"/>
  <c r="I48" i="3" s="1"/>
  <c r="J47" i="3"/>
  <c r="G47" i="3"/>
  <c r="F47" i="3"/>
  <c r="J46" i="3"/>
  <c r="G46" i="3"/>
  <c r="F46" i="3"/>
  <c r="J45" i="3"/>
  <c r="G45" i="3"/>
  <c r="F45" i="3"/>
  <c r="J44" i="3"/>
  <c r="G44" i="3"/>
  <c r="F44" i="3"/>
  <c r="I44" i="3" s="1"/>
  <c r="J43" i="3"/>
  <c r="G43" i="3"/>
  <c r="F43" i="3"/>
  <c r="I43" i="3" s="1"/>
  <c r="J42" i="3"/>
  <c r="G42" i="3"/>
  <c r="F42" i="3"/>
  <c r="I42" i="3" s="1"/>
  <c r="J41" i="3"/>
  <c r="G41" i="3"/>
  <c r="F41" i="3"/>
  <c r="J40" i="3"/>
  <c r="G40" i="3"/>
  <c r="F40" i="3"/>
  <c r="I40" i="3" s="1"/>
  <c r="J39" i="3"/>
  <c r="G39" i="3"/>
  <c r="F39" i="3"/>
  <c r="J38" i="3"/>
  <c r="G38" i="3"/>
  <c r="F38" i="3"/>
  <c r="I38" i="3" s="1"/>
  <c r="J37" i="3"/>
  <c r="G37" i="3"/>
  <c r="F37" i="3"/>
  <c r="I37" i="3" s="1"/>
  <c r="J36" i="3"/>
  <c r="G36" i="3"/>
  <c r="F36" i="3"/>
  <c r="I36" i="3" s="1"/>
  <c r="J35" i="3"/>
  <c r="G35" i="3"/>
  <c r="F35" i="3"/>
  <c r="I35" i="3" s="1"/>
  <c r="J34" i="3"/>
  <c r="G34" i="3"/>
  <c r="F34" i="3"/>
  <c r="I34" i="3" s="1"/>
  <c r="J33" i="3"/>
  <c r="G33" i="3"/>
  <c r="F33" i="3"/>
  <c r="J32" i="3"/>
  <c r="G32" i="3"/>
  <c r="I32" i="3" s="1"/>
  <c r="F32" i="3"/>
  <c r="J31" i="3"/>
  <c r="M31" i="3" s="1"/>
  <c r="G31" i="3"/>
  <c r="F31" i="3"/>
  <c r="J30" i="3"/>
  <c r="G30" i="3"/>
  <c r="F30" i="3"/>
  <c r="J29" i="3"/>
  <c r="M29" i="3" s="1"/>
  <c r="G29" i="3"/>
  <c r="F29" i="3"/>
  <c r="I29" i="3" s="1"/>
  <c r="J28" i="3"/>
  <c r="G28" i="3"/>
  <c r="F28" i="3"/>
  <c r="I28" i="3" s="1"/>
  <c r="J27" i="3"/>
  <c r="G27" i="3"/>
  <c r="F27" i="3"/>
  <c r="I27" i="3" s="1"/>
  <c r="J26" i="3"/>
  <c r="G26" i="3"/>
  <c r="F26" i="3"/>
  <c r="J25" i="3"/>
  <c r="G25" i="3"/>
  <c r="F25" i="3"/>
  <c r="I25" i="3" s="1"/>
  <c r="J24" i="3"/>
  <c r="G24" i="3"/>
  <c r="I24" i="3" s="1"/>
  <c r="F24" i="3"/>
  <c r="J23" i="3"/>
  <c r="G23" i="3"/>
  <c r="F23" i="3"/>
  <c r="J22" i="3"/>
  <c r="G22" i="3"/>
  <c r="F22" i="3"/>
  <c r="J21" i="3"/>
  <c r="G21" i="3"/>
  <c r="F21" i="3"/>
  <c r="I21" i="3" s="1"/>
  <c r="J20" i="3"/>
  <c r="G20" i="3"/>
  <c r="F20" i="3"/>
  <c r="I20" i="3" s="1"/>
  <c r="J19" i="3"/>
  <c r="M19" i="3" s="1"/>
  <c r="G19" i="3"/>
  <c r="F19" i="3"/>
  <c r="J18" i="3"/>
  <c r="G18" i="3"/>
  <c r="F18" i="3"/>
  <c r="I18" i="3" s="1"/>
  <c r="J17" i="3"/>
  <c r="G17" i="3"/>
  <c r="F17" i="3"/>
  <c r="J16" i="3"/>
  <c r="G16" i="3"/>
  <c r="F16" i="3"/>
  <c r="I16" i="3" s="1"/>
  <c r="J15" i="3"/>
  <c r="G15" i="3"/>
  <c r="F15" i="3"/>
  <c r="J14" i="3"/>
  <c r="G14" i="3"/>
  <c r="F14" i="3"/>
  <c r="I14" i="3" s="1"/>
  <c r="J13" i="3"/>
  <c r="G13" i="3"/>
  <c r="G1131" i="3" s="1"/>
  <c r="F13" i="3"/>
  <c r="I13" i="3" s="1"/>
  <c r="J12" i="3"/>
  <c r="G12" i="3"/>
  <c r="I12" i="3" s="1"/>
  <c r="F12" i="3"/>
  <c r="J11" i="3"/>
  <c r="G11" i="3"/>
  <c r="F11" i="3"/>
  <c r="J10" i="3"/>
  <c r="G10" i="3"/>
  <c r="F10" i="3"/>
  <c r="J9" i="3"/>
  <c r="G9" i="3"/>
  <c r="F9" i="3"/>
  <c r="J8" i="3"/>
  <c r="G8" i="3"/>
  <c r="I8" i="3" s="1"/>
  <c r="F8" i="3"/>
  <c r="J7" i="3"/>
  <c r="G7" i="3"/>
  <c r="F7" i="3"/>
  <c r="J6" i="3"/>
  <c r="G6" i="3"/>
  <c r="F6" i="3"/>
  <c r="J5" i="3"/>
  <c r="G5" i="3"/>
  <c r="F5" i="3"/>
  <c r="J41" i="7" l="1"/>
  <c r="N41" i="7" s="1"/>
  <c r="K41" i="7"/>
  <c r="O41" i="7" s="1"/>
  <c r="O39" i="7"/>
  <c r="N39" i="7"/>
  <c r="C17" i="6"/>
  <c r="D16" i="6"/>
  <c r="G16" i="6" s="1"/>
  <c r="I42" i="7" s="1"/>
  <c r="I351" i="3"/>
  <c r="I359" i="3"/>
  <c r="I367" i="3"/>
  <c r="I800" i="3"/>
  <c r="I808" i="3"/>
  <c r="I850" i="3"/>
  <c r="I924" i="3"/>
  <c r="I976" i="3"/>
  <c r="I980" i="3"/>
  <c r="I1046" i="3"/>
  <c r="I1074" i="3"/>
  <c r="I1078" i="3"/>
  <c r="I1082" i="3"/>
  <c r="I1086" i="3"/>
  <c r="I1090" i="3"/>
  <c r="I1094" i="3"/>
  <c r="I1098" i="3"/>
  <c r="I230" i="3"/>
  <c r="I234" i="3"/>
  <c r="I238" i="3"/>
  <c r="I242" i="3"/>
  <c r="I250" i="3"/>
  <c r="I430" i="3"/>
  <c r="I449" i="3"/>
  <c r="I578" i="3"/>
  <c r="I651" i="3"/>
  <c r="I5" i="3"/>
  <c r="I9" i="3"/>
  <c r="I31" i="3"/>
  <c r="I46" i="3"/>
  <c r="I91" i="3"/>
  <c r="I153" i="3"/>
  <c r="I157" i="3"/>
  <c r="I169" i="3"/>
  <c r="I173" i="3"/>
  <c r="I177" i="3"/>
  <c r="I200" i="3"/>
  <c r="I208" i="3"/>
  <c r="I212" i="3"/>
  <c r="I258" i="3"/>
  <c r="I282" i="3"/>
  <c r="I317" i="3"/>
  <c r="I348" i="3"/>
  <c r="I387" i="3"/>
  <c r="I391" i="3"/>
  <c r="I403" i="3"/>
  <c r="I407" i="3"/>
  <c r="I419" i="3"/>
  <c r="I465" i="3"/>
  <c r="I514" i="3"/>
  <c r="I537" i="3"/>
  <c r="I556" i="3"/>
  <c r="I644" i="3"/>
  <c r="I675" i="3"/>
  <c r="I683" i="3"/>
  <c r="I691" i="3"/>
  <c r="I722" i="3"/>
  <c r="I741" i="3"/>
  <c r="I773" i="3"/>
  <c r="I789" i="3"/>
  <c r="I835" i="3"/>
  <c r="I862" i="3"/>
  <c r="I866" i="3"/>
  <c r="I870" i="3"/>
  <c r="I882" i="3"/>
  <c r="I905" i="3"/>
  <c r="I941" i="3"/>
  <c r="I945" i="3"/>
  <c r="I949" i="3"/>
  <c r="I957" i="3"/>
  <c r="I1020" i="3"/>
  <c r="I352" i="3"/>
  <c r="I364" i="3"/>
  <c r="I368" i="3"/>
  <c r="I703" i="3"/>
  <c r="I793" i="3"/>
  <c r="I801" i="3"/>
  <c r="I809" i="3"/>
  <c r="I1032" i="3"/>
  <c r="I1125" i="3"/>
  <c r="I220" i="3"/>
  <c r="I239" i="3"/>
  <c r="I251" i="3"/>
  <c r="I333" i="3"/>
  <c r="I446" i="3"/>
  <c r="I450" i="3"/>
  <c r="I454" i="3"/>
  <c r="I530" i="3"/>
  <c r="I583" i="3"/>
  <c r="I618" i="3"/>
  <c r="I726" i="3"/>
  <c r="I1075" i="3"/>
  <c r="I1083" i="3"/>
  <c r="I1091" i="3"/>
  <c r="I1099" i="3"/>
  <c r="I111" i="3"/>
  <c r="I47" i="3"/>
  <c r="I70" i="3"/>
  <c r="I127" i="3"/>
  <c r="I131" i="3"/>
  <c r="I158" i="3"/>
  <c r="I174" i="3"/>
  <c r="I213" i="3"/>
  <c r="I224" i="3"/>
  <c r="I267" i="3"/>
  <c r="I271" i="3"/>
  <c r="I279" i="3"/>
  <c r="I287" i="3"/>
  <c r="I341" i="3"/>
  <c r="I345" i="3"/>
  <c r="I388" i="3"/>
  <c r="I392" i="3"/>
  <c r="I396" i="3"/>
  <c r="I400" i="3"/>
  <c r="I408" i="3"/>
  <c r="I412" i="3"/>
  <c r="I420" i="3"/>
  <c r="I466" i="3"/>
  <c r="I497" i="3"/>
  <c r="I501" i="3"/>
  <c r="I523" i="3"/>
  <c r="I557" i="3"/>
  <c r="I572" i="3"/>
  <c r="I591" i="3"/>
  <c r="I595" i="3"/>
  <c r="I645" i="3"/>
  <c r="I656" i="3"/>
  <c r="I668" i="3"/>
  <c r="I684" i="3"/>
  <c r="I688" i="3"/>
  <c r="I692" i="3"/>
  <c r="I719" i="3"/>
  <c r="I742" i="3"/>
  <c r="I754" i="3"/>
  <c r="I770" i="3"/>
  <c r="I863" i="3"/>
  <c r="I867" i="3"/>
  <c r="I875" i="3"/>
  <c r="I883" i="3"/>
  <c r="I894" i="3"/>
  <c r="I898" i="3"/>
  <c r="I985" i="3"/>
  <c r="I1107" i="3"/>
  <c r="F1131" i="3"/>
  <c r="F1132" i="3" s="1"/>
  <c r="F1136" i="3" s="1"/>
  <c r="I55" i="3"/>
  <c r="I108" i="3"/>
  <c r="I143" i="3"/>
  <c r="I147" i="3"/>
  <c r="I307" i="3"/>
  <c r="I326" i="3"/>
  <c r="I353" i="3"/>
  <c r="I357" i="3"/>
  <c r="I361" i="3"/>
  <c r="I576" i="3"/>
  <c r="I580" i="3"/>
  <c r="I611" i="3"/>
  <c r="I649" i="3"/>
  <c r="I696" i="3"/>
  <c r="I700" i="3"/>
  <c r="I704" i="3"/>
  <c r="I727" i="3"/>
  <c r="I810" i="3"/>
  <c r="I848" i="3"/>
  <c r="I852" i="3"/>
  <c r="I918" i="3"/>
  <c r="I926" i="3"/>
  <c r="I930" i="3"/>
  <c r="I942" i="3"/>
  <c r="I966" i="3"/>
  <c r="I970" i="3"/>
  <c r="I974" i="3"/>
  <c r="I978" i="3"/>
  <c r="I1056" i="3"/>
  <c r="I1084" i="3"/>
  <c r="I1115" i="3"/>
  <c r="I182" i="3"/>
  <c r="I190" i="3"/>
  <c r="I455" i="3"/>
  <c r="I377" i="3"/>
  <c r="I421" i="3"/>
  <c r="I440" i="3"/>
  <c r="I479" i="3"/>
  <c r="I520" i="3"/>
  <c r="I524" i="3"/>
  <c r="I535" i="3"/>
  <c r="I562" i="3"/>
  <c r="I631" i="3"/>
  <c r="I635" i="3"/>
  <c r="I642" i="3"/>
  <c r="I677" i="3"/>
  <c r="I743" i="3"/>
  <c r="I759" i="3"/>
  <c r="I818" i="3"/>
  <c r="I829" i="3"/>
  <c r="I833" i="3"/>
  <c r="I837" i="3"/>
  <c r="I872" i="3"/>
  <c r="I880" i="3"/>
  <c r="I884" i="3"/>
  <c r="I903" i="3"/>
  <c r="I1104" i="3"/>
  <c r="I1116" i="3"/>
  <c r="I11" i="3"/>
  <c r="I19" i="3"/>
  <c r="I56" i="3"/>
  <c r="I67" i="3"/>
  <c r="I101" i="3"/>
  <c r="I105" i="3"/>
  <c r="I109" i="3"/>
  <c r="I128" i="3"/>
  <c r="I136" i="3"/>
  <c r="I140" i="3"/>
  <c r="I144" i="3"/>
  <c r="I155" i="3"/>
  <c r="I167" i="3"/>
  <c r="I171" i="3"/>
  <c r="I175" i="3"/>
  <c r="I206" i="3"/>
  <c r="I210" i="3"/>
  <c r="I237" i="3"/>
  <c r="I245" i="3"/>
  <c r="I253" i="3"/>
  <c r="I300" i="3"/>
  <c r="I331" i="3"/>
  <c r="I354" i="3"/>
  <c r="I608" i="3"/>
  <c r="I616" i="3"/>
  <c r="I620" i="3"/>
  <c r="I650" i="3"/>
  <c r="I701" i="3"/>
  <c r="I811" i="3"/>
  <c r="I967" i="3"/>
  <c r="I975" i="3"/>
  <c r="I1037" i="3"/>
  <c r="I1045" i="3"/>
  <c r="I1049" i="3"/>
  <c r="I1065" i="3"/>
  <c r="I1073" i="3"/>
  <c r="I1081" i="3"/>
  <c r="I1089" i="3"/>
  <c r="I1097" i="3"/>
  <c r="I566" i="3"/>
  <c r="I23" i="3"/>
  <c r="I30" i="3"/>
  <c r="I45" i="3"/>
  <c r="I72" i="3"/>
  <c r="I121" i="3"/>
  <c r="I125" i="3"/>
  <c r="I133" i="3"/>
  <c r="I152" i="3"/>
  <c r="I164" i="3"/>
  <c r="I168" i="3"/>
  <c r="I172" i="3"/>
  <c r="I195" i="3"/>
  <c r="I203" i="3"/>
  <c r="I207" i="3"/>
  <c r="I211" i="3"/>
  <c r="I222" i="3"/>
  <c r="I324" i="3"/>
  <c r="I382" i="3"/>
  <c r="I386" i="3"/>
  <c r="I394" i="3"/>
  <c r="I402" i="3"/>
  <c r="I418" i="3"/>
  <c r="I488" i="3"/>
  <c r="I492" i="3"/>
  <c r="I517" i="3"/>
  <c r="I536" i="3"/>
  <c r="I543" i="3"/>
  <c r="I551" i="3"/>
  <c r="I559" i="3"/>
  <c r="I589" i="3"/>
  <c r="I690" i="3"/>
  <c r="I709" i="3"/>
  <c r="I717" i="3"/>
  <c r="I764" i="3"/>
  <c r="I838" i="3"/>
  <c r="I842" i="3"/>
  <c r="I865" i="3"/>
  <c r="I873" i="3"/>
  <c r="I877" i="3"/>
  <c r="I987" i="3"/>
  <c r="I1011" i="3"/>
  <c r="H1132" i="3"/>
  <c r="H1136" i="3" s="1"/>
  <c r="L1134" i="3"/>
  <c r="K1131" i="3"/>
  <c r="L1131" i="3"/>
  <c r="M981" i="3"/>
  <c r="M1019" i="3"/>
  <c r="M327" i="3"/>
  <c r="M329" i="3"/>
  <c r="M331" i="3"/>
  <c r="M607" i="3"/>
  <c r="M611" i="3"/>
  <c r="M21" i="3"/>
  <c r="M45" i="3"/>
  <c r="M47" i="3"/>
  <c r="M71" i="3"/>
  <c r="M76" i="3"/>
  <c r="M83" i="3"/>
  <c r="M1059" i="3"/>
  <c r="M273" i="3"/>
  <c r="M814" i="3"/>
  <c r="M1002" i="3"/>
  <c r="M1038" i="3"/>
  <c r="M1040" i="3"/>
  <c r="M272" i="3"/>
  <c r="M315" i="3"/>
  <c r="M253" i="3"/>
  <c r="M308" i="3"/>
  <c r="M767" i="3"/>
  <c r="M977" i="3"/>
  <c r="M979" i="3"/>
  <c r="M1098" i="3"/>
  <c r="M716" i="3"/>
  <c r="M788" i="3"/>
  <c r="M292" i="3"/>
  <c r="M336" i="3"/>
  <c r="M539" i="3"/>
  <c r="M850" i="3"/>
  <c r="M914" i="3"/>
  <c r="M1039" i="3"/>
  <c r="M1064" i="3"/>
  <c r="M1073" i="3"/>
  <c r="M1075" i="3"/>
  <c r="M1094" i="3"/>
  <c r="M1096" i="3"/>
  <c r="M1110" i="3"/>
  <c r="M1112" i="3"/>
  <c r="M1126" i="3"/>
  <c r="M933" i="3"/>
  <c r="M968" i="3"/>
  <c r="M983" i="3"/>
  <c r="M32" i="3"/>
  <c r="M34" i="3"/>
  <c r="M53" i="3"/>
  <c r="M91" i="3"/>
  <c r="M155" i="3"/>
  <c r="M157" i="3"/>
  <c r="M159" i="3"/>
  <c r="M163" i="3"/>
  <c r="M165" i="3"/>
  <c r="M233" i="3"/>
  <c r="M463" i="3"/>
  <c r="M467" i="3"/>
  <c r="M782" i="3"/>
  <c r="M13" i="3"/>
  <c r="M20" i="3"/>
  <c r="M25" i="3"/>
  <c r="M36" i="3"/>
  <c r="M38" i="3"/>
  <c r="M42" i="3"/>
  <c r="M55" i="3"/>
  <c r="M68" i="3"/>
  <c r="M100" i="3"/>
  <c r="M188" i="3"/>
  <c r="M203" i="3"/>
  <c r="M241" i="3"/>
  <c r="M422" i="3"/>
  <c r="M456" i="3"/>
  <c r="M810" i="3"/>
  <c r="M753" i="3"/>
  <c r="M74" i="3"/>
  <c r="M92" i="3"/>
  <c r="M94" i="3"/>
  <c r="M99" i="3"/>
  <c r="M145" i="3"/>
  <c r="M172" i="3"/>
  <c r="M294" i="3"/>
  <c r="M338" i="3"/>
  <c r="M340" i="3"/>
  <c r="M474" i="3"/>
  <c r="M476" i="3"/>
  <c r="M487" i="3"/>
  <c r="M551" i="3"/>
  <c r="M553" i="3"/>
  <c r="M574" i="3"/>
  <c r="M674" i="3"/>
  <c r="M678" i="3"/>
  <c r="M688" i="3"/>
  <c r="M944" i="3"/>
  <c r="M1087" i="3"/>
  <c r="M23" i="3"/>
  <c r="M28" i="3"/>
  <c r="M30" i="3"/>
  <c r="M62" i="3"/>
  <c r="M254" i="3"/>
  <c r="M298" i="3"/>
  <c r="M357" i="3"/>
  <c r="M363" i="3"/>
  <c r="M387" i="3"/>
  <c r="M404" i="3"/>
  <c r="M493" i="3"/>
  <c r="M500" i="3"/>
  <c r="M538" i="3"/>
  <c r="M586" i="3"/>
  <c r="M588" i="3"/>
  <c r="M619" i="3"/>
  <c r="M623" i="3"/>
  <c r="M625" i="3"/>
  <c r="M627" i="3"/>
  <c r="M665" i="3"/>
  <c r="M669" i="3"/>
  <c r="M671" i="3"/>
  <c r="M673" i="3"/>
  <c r="M715" i="3"/>
  <c r="M717" i="3"/>
  <c r="M719" i="3"/>
  <c r="M832" i="3"/>
  <c r="M836" i="3"/>
  <c r="M838" i="3"/>
  <c r="M844" i="3"/>
  <c r="M919" i="3"/>
  <c r="M921" i="3"/>
  <c r="M24" i="3"/>
  <c r="M52" i="3"/>
  <c r="M65" i="3"/>
  <c r="M128" i="3"/>
  <c r="M137" i="3"/>
  <c r="M169" i="3"/>
  <c r="M193" i="3"/>
  <c r="M200" i="3"/>
  <c r="M202" i="3"/>
  <c r="M204" i="3"/>
  <c r="M282" i="3"/>
  <c r="M309" i="3"/>
  <c r="M316" i="3"/>
  <c r="M483" i="3"/>
  <c r="M485" i="3"/>
  <c r="M519" i="3"/>
  <c r="M523" i="3"/>
  <c r="M654" i="3"/>
  <c r="M660" i="3"/>
  <c r="M754" i="3"/>
  <c r="M866" i="3"/>
  <c r="M870" i="3"/>
  <c r="M876" i="3"/>
  <c r="M878" i="3"/>
  <c r="M982" i="3"/>
  <c r="M1010" i="3"/>
  <c r="M1027" i="3"/>
  <c r="M12" i="3"/>
  <c r="M26" i="3"/>
  <c r="M35" i="3"/>
  <c r="M37" i="3"/>
  <c r="M58" i="3"/>
  <c r="M121" i="3"/>
  <c r="M195" i="3"/>
  <c r="M240" i="3"/>
  <c r="M246" i="3"/>
  <c r="M290" i="3"/>
  <c r="M423" i="3"/>
  <c r="M425" i="3"/>
  <c r="M427" i="3"/>
  <c r="M503" i="3"/>
  <c r="M505" i="3"/>
  <c r="M571" i="3"/>
  <c r="M573" i="3"/>
  <c r="M594" i="3"/>
  <c r="M600" i="3"/>
  <c r="M634" i="3"/>
  <c r="M647" i="3"/>
  <c r="M733" i="3"/>
  <c r="M882" i="3"/>
  <c r="M984" i="3"/>
  <c r="M993" i="3"/>
  <c r="M1020" i="3"/>
  <c r="M1082" i="3"/>
  <c r="M1086" i="3"/>
  <c r="M986" i="3"/>
  <c r="M988" i="3"/>
  <c r="M997" i="3"/>
  <c r="M999" i="3"/>
  <c r="M437" i="3"/>
  <c r="M448" i="3"/>
  <c r="M480" i="3"/>
  <c r="M527" i="3"/>
  <c r="M529" i="3"/>
  <c r="M545" i="3"/>
  <c r="M566" i="3"/>
  <c r="M585" i="3"/>
  <c r="M587" i="3"/>
  <c r="M690" i="3"/>
  <c r="M812" i="3"/>
  <c r="M906" i="3"/>
  <c r="M970" i="3"/>
  <c r="M96" i="3"/>
  <c r="M896" i="3"/>
  <c r="M1077" i="3"/>
  <c r="M78" i="3"/>
  <c r="M6" i="3"/>
  <c r="M15" i="3"/>
  <c r="M133" i="3"/>
  <c r="M256" i="3"/>
  <c r="M323" i="3"/>
  <c r="M356" i="3"/>
  <c r="M358" i="3"/>
  <c r="M362" i="3"/>
  <c r="M403" i="3"/>
  <c r="M405" i="3"/>
  <c r="M750" i="3"/>
  <c r="M752" i="3"/>
  <c r="M807" i="3"/>
  <c r="M881" i="3"/>
  <c r="M952" i="3"/>
  <c r="M954" i="3"/>
  <c r="M1034" i="3"/>
  <c r="M1109" i="3"/>
  <c r="M1008" i="3"/>
  <c r="M1093" i="3"/>
  <c r="M1095" i="3"/>
  <c r="M1104" i="3"/>
  <c r="M1120" i="3"/>
  <c r="M1127" i="3"/>
  <c r="M70" i="3"/>
  <c r="M72" i="3"/>
  <c r="M75" i="3"/>
  <c r="M89" i="3"/>
  <c r="M108" i="3"/>
  <c r="M118" i="3"/>
  <c r="M140" i="3"/>
  <c r="M151" i="3"/>
  <c r="M153" i="3"/>
  <c r="M178" i="3"/>
  <c r="M185" i="3"/>
  <c r="M223" i="3"/>
  <c r="M266" i="3"/>
  <c r="M287" i="3"/>
  <c r="M299" i="3"/>
  <c r="M339" i="3"/>
  <c r="M355" i="3"/>
  <c r="M374" i="3"/>
  <c r="M376" i="3"/>
  <c r="M394" i="3"/>
  <c r="M396" i="3"/>
  <c r="M398" i="3"/>
  <c r="M400" i="3"/>
  <c r="M477" i="3"/>
  <c r="M481" i="3"/>
  <c r="M492" i="3"/>
  <c r="M506" i="3"/>
  <c r="M546" i="3"/>
  <c r="M550" i="3"/>
  <c r="M556" i="3"/>
  <c r="M558" i="3"/>
  <c r="M560" i="3"/>
  <c r="M616" i="3"/>
  <c r="M663" i="3"/>
  <c r="M724" i="3"/>
  <c r="M751" i="3"/>
  <c r="M780" i="3"/>
  <c r="M789" i="3"/>
  <c r="M791" i="3"/>
  <c r="M843" i="3"/>
  <c r="M856" i="3"/>
  <c r="M858" i="3"/>
  <c r="M860" i="3"/>
  <c r="M920" i="3"/>
  <c r="M987" i="3"/>
  <c r="M996" i="3"/>
  <c r="M998" i="3"/>
  <c r="M1030" i="3"/>
  <c r="M1054" i="3"/>
  <c r="M1056" i="3"/>
  <c r="M1102" i="3"/>
  <c r="M187" i="3"/>
  <c r="M261" i="3"/>
  <c r="M307" i="3"/>
  <c r="M341" i="3"/>
  <c r="M367" i="3"/>
  <c r="M369" i="3"/>
  <c r="M410" i="3"/>
  <c r="M472" i="3"/>
  <c r="M494" i="3"/>
  <c r="M522" i="3"/>
  <c r="M562" i="3"/>
  <c r="M564" i="3"/>
  <c r="M575" i="3"/>
  <c r="M641" i="3"/>
  <c r="M703" i="3"/>
  <c r="M705" i="3"/>
  <c r="M732" i="3"/>
  <c r="M740" i="3"/>
  <c r="M755" i="3"/>
  <c r="M759" i="3"/>
  <c r="M808" i="3"/>
  <c r="M819" i="3"/>
  <c r="M823" i="3"/>
  <c r="M962" i="3"/>
  <c r="M1125" i="3"/>
  <c r="M60" i="3"/>
  <c r="M103" i="3"/>
  <c r="M543" i="3"/>
  <c r="M1090" i="3"/>
  <c r="M1103" i="3"/>
  <c r="M1108" i="3"/>
  <c r="M1122" i="3"/>
  <c r="M127" i="3"/>
  <c r="M107" i="3"/>
  <c r="M559" i="3"/>
  <c r="M712" i="3"/>
  <c r="M842" i="3"/>
  <c r="M1044" i="3"/>
  <c r="M7" i="3"/>
  <c r="M16" i="3"/>
  <c r="M46" i="3"/>
  <c r="M73" i="3"/>
  <c r="M81" i="3"/>
  <c r="M179" i="3"/>
  <c r="M181" i="3"/>
  <c r="M236" i="3"/>
  <c r="M245" i="3"/>
  <c r="M262" i="3"/>
  <c r="M275" i="3"/>
  <c r="M304" i="3"/>
  <c r="M306" i="3"/>
  <c r="M311" i="3"/>
  <c r="M335" i="3"/>
  <c r="M381" i="3"/>
  <c r="M430" i="3"/>
  <c r="M443" i="3"/>
  <c r="M486" i="3"/>
  <c r="M498" i="3"/>
  <c r="M502" i="3"/>
  <c r="M525" i="3"/>
  <c r="M535" i="3"/>
  <c r="M563" i="3"/>
  <c r="M612" i="3"/>
  <c r="M649" i="3"/>
  <c r="M651" i="3"/>
  <c r="M681" i="3"/>
  <c r="M685" i="3"/>
  <c r="M704" i="3"/>
  <c r="M711" i="3"/>
  <c r="M737" i="3"/>
  <c r="M756" i="3"/>
  <c r="M758" i="3"/>
  <c r="M760" i="3"/>
  <c r="M762" i="3"/>
  <c r="M794" i="3"/>
  <c r="M907" i="3"/>
  <c r="M934" i="3"/>
  <c r="M1018" i="3"/>
  <c r="M1092" i="3"/>
  <c r="M214" i="3"/>
  <c r="M216" i="3"/>
  <c r="M279" i="3"/>
  <c r="M283" i="3"/>
  <c r="M285" i="3"/>
  <c r="M313" i="3"/>
  <c r="M320" i="3"/>
  <c r="M324" i="3"/>
  <c r="M346" i="3"/>
  <c r="M370" i="3"/>
  <c r="M372" i="3"/>
  <c r="M390" i="3"/>
  <c r="M392" i="3"/>
  <c r="M415" i="3"/>
  <c r="M417" i="3"/>
  <c r="M460" i="3"/>
  <c r="M462" i="3"/>
  <c r="M473" i="3"/>
  <c r="M497" i="3"/>
  <c r="M514" i="3"/>
  <c r="M582" i="3"/>
  <c r="M591" i="3"/>
  <c r="M595" i="3"/>
  <c r="M603" i="3"/>
  <c r="M629" i="3"/>
  <c r="M633" i="3"/>
  <c r="M644" i="3"/>
  <c r="M655" i="3"/>
  <c r="M657" i="3"/>
  <c r="M659" i="3"/>
  <c r="M706" i="3"/>
  <c r="M764" i="3"/>
  <c r="M766" i="3"/>
  <c r="M770" i="3"/>
  <c r="M798" i="3"/>
  <c r="M835" i="3"/>
  <c r="M867" i="3"/>
  <c r="M869" i="3"/>
  <c r="M873" i="3"/>
  <c r="M888" i="3"/>
  <c r="M929" i="3"/>
  <c r="M960" i="3"/>
  <c r="M976" i="3"/>
  <c r="M980" i="3"/>
  <c r="M985" i="3"/>
  <c r="M994" i="3"/>
  <c r="M1024" i="3"/>
  <c r="M1035" i="3"/>
  <c r="M1074" i="3"/>
  <c r="M1076" i="3"/>
  <c r="M1083" i="3"/>
  <c r="M1085" i="3"/>
  <c r="M1123" i="3"/>
  <c r="M9" i="3"/>
  <c r="M43" i="3"/>
  <c r="M54" i="3"/>
  <c r="M82" i="3"/>
  <c r="M113" i="3"/>
  <c r="M147" i="3"/>
  <c r="M173" i="3"/>
  <c r="M227" i="3"/>
  <c r="M260" i="3"/>
  <c r="M325" i="3"/>
  <c r="M95" i="3"/>
  <c r="M132" i="3"/>
  <c r="M168" i="3"/>
  <c r="M217" i="3"/>
  <c r="M222" i="3"/>
  <c r="M237" i="3"/>
  <c r="M257" i="3"/>
  <c r="M420" i="3"/>
  <c r="M769" i="3"/>
  <c r="M219" i="3"/>
  <c r="M250" i="3"/>
  <c r="M8" i="3"/>
  <c r="M10" i="3"/>
  <c r="M44" i="3"/>
  <c r="M67" i="3"/>
  <c r="M109" i="3"/>
  <c r="M131" i="3"/>
  <c r="M136" i="3"/>
  <c r="M183" i="3"/>
  <c r="M210" i="3"/>
  <c r="M228" i="3"/>
  <c r="M239" i="3"/>
  <c r="M353" i="3"/>
  <c r="M284" i="3"/>
  <c r="M286" i="3"/>
  <c r="M305" i="3"/>
  <c r="M774" i="3"/>
  <c r="M17" i="3"/>
  <c r="M111" i="3"/>
  <c r="M116" i="3"/>
  <c r="M119" i="3"/>
  <c r="M126" i="3"/>
  <c r="M143" i="3"/>
  <c r="M199" i="3"/>
  <c r="M201" i="3"/>
  <c r="M230" i="3"/>
  <c r="M509" i="3"/>
  <c r="M615" i="3"/>
  <c r="M628" i="3"/>
  <c r="M670" i="3"/>
  <c r="M874" i="3"/>
  <c r="M911" i="3"/>
  <c r="M918" i="3"/>
  <c r="M1032" i="3"/>
  <c r="M322" i="3"/>
  <c r="M411" i="3"/>
  <c r="M547" i="3"/>
  <c r="M636" i="3"/>
  <c r="M679" i="3"/>
  <c r="M846" i="3"/>
  <c r="M895" i="3"/>
  <c r="M936" i="3"/>
  <c r="M938" i="3"/>
  <c r="M947" i="3"/>
  <c r="M963" i="3"/>
  <c r="M972" i="3"/>
  <c r="M990" i="3"/>
  <c r="M1069" i="3"/>
  <c r="M1089" i="3"/>
  <c r="M1091" i="3"/>
  <c r="M1100" i="3"/>
  <c r="M1107" i="3"/>
  <c r="M1114" i="3"/>
  <c r="M1119" i="3"/>
  <c r="M1121" i="3"/>
  <c r="M1124" i="3"/>
  <c r="M39" i="3"/>
  <c r="M50" i="3"/>
  <c r="M57" i="3"/>
  <c r="M59" i="3"/>
  <c r="M64" i="3"/>
  <c r="M69" i="3"/>
  <c r="M77" i="3"/>
  <c r="M97" i="3"/>
  <c r="M139" i="3"/>
  <c r="M160" i="3"/>
  <c r="M162" i="3"/>
  <c r="M175" i="3"/>
  <c r="M180" i="3"/>
  <c r="M194" i="3"/>
  <c r="M211" i="3"/>
  <c r="M247" i="3"/>
  <c r="M295" i="3"/>
  <c r="M300" i="3"/>
  <c r="M317" i="3"/>
  <c r="M330" i="3"/>
  <c r="M347" i="3"/>
  <c r="M371" i="3"/>
  <c r="M378" i="3"/>
  <c r="M408" i="3"/>
  <c r="M436" i="3"/>
  <c r="M438" i="3"/>
  <c r="M458" i="3"/>
  <c r="M484" i="3"/>
  <c r="M496" i="3"/>
  <c r="M501" i="3"/>
  <c r="M542" i="3"/>
  <c r="M557" i="3"/>
  <c r="M568" i="3"/>
  <c r="M581" i="3"/>
  <c r="M638" i="3"/>
  <c r="M656" i="3"/>
  <c r="M676" i="3"/>
  <c r="M687" i="3"/>
  <c r="M700" i="3"/>
  <c r="M730" i="3"/>
  <c r="M745" i="3"/>
  <c r="M747" i="3"/>
  <c r="M763" i="3"/>
  <c r="M772" i="3"/>
  <c r="M776" i="3"/>
  <c r="M796" i="3"/>
  <c r="M803" i="3"/>
  <c r="M828" i="3"/>
  <c r="M897" i="3"/>
  <c r="M910" i="3"/>
  <c r="M917" i="3"/>
  <c r="M922" i="3"/>
  <c r="M924" i="3"/>
  <c r="M940" i="3"/>
  <c r="M958" i="3"/>
  <c r="M965" i="3"/>
  <c r="M967" i="3"/>
  <c r="M1031" i="3"/>
  <c r="M1062" i="3"/>
  <c r="M1078" i="3"/>
  <c r="M1080" i="3"/>
  <c r="M826" i="3"/>
  <c r="M373" i="3"/>
  <c r="M583" i="3"/>
  <c r="M642" i="3"/>
  <c r="M667" i="3"/>
  <c r="M691" i="3"/>
  <c r="M702" i="3"/>
  <c r="M787" i="3"/>
  <c r="M871" i="3"/>
  <c r="M951" i="3"/>
  <c r="M242" i="3"/>
  <c r="M263" i="3"/>
  <c r="M289" i="3"/>
  <c r="M379" i="3"/>
  <c r="M395" i="3"/>
  <c r="M399" i="3"/>
  <c r="M401" i="3"/>
  <c r="M416" i="3"/>
  <c r="M418" i="3"/>
  <c r="M431" i="3"/>
  <c r="M442" i="3"/>
  <c r="M444" i="3"/>
  <c r="M451" i="3"/>
  <c r="M453" i="3"/>
  <c r="M488" i="3"/>
  <c r="M507" i="3"/>
  <c r="M517" i="3"/>
  <c r="M534" i="3"/>
  <c r="M567" i="3"/>
  <c r="M569" i="3"/>
  <c r="M576" i="3"/>
  <c r="M613" i="3"/>
  <c r="M618" i="3"/>
  <c r="M620" i="3"/>
  <c r="M622" i="3"/>
  <c r="M626" i="3"/>
  <c r="M637" i="3"/>
  <c r="M646" i="3"/>
  <c r="M684" i="3"/>
  <c r="M718" i="3"/>
  <c r="M723" i="3"/>
  <c r="M725" i="3"/>
  <c r="M738" i="3"/>
  <c r="M771" i="3"/>
  <c r="M793" i="3"/>
  <c r="M811" i="3"/>
  <c r="M820" i="3"/>
  <c r="M892" i="3"/>
  <c r="M909" i="3"/>
  <c r="M946" i="3"/>
  <c r="M948" i="3"/>
  <c r="M964" i="3"/>
  <c r="M1007" i="3"/>
  <c r="M1014" i="3"/>
  <c r="M1021" i="3"/>
  <c r="M1023" i="3"/>
  <c r="M1061" i="3"/>
  <c r="M1099" i="3"/>
  <c r="M1106" i="3"/>
  <c r="M531" i="3"/>
  <c r="M541" i="3"/>
  <c r="M666" i="3"/>
  <c r="M708" i="3"/>
  <c r="M713" i="3"/>
  <c r="M727" i="3"/>
  <c r="M729" i="3"/>
  <c r="M731" i="3"/>
  <c r="M746" i="3"/>
  <c r="M777" i="3"/>
  <c r="M779" i="3"/>
  <c r="M786" i="3"/>
  <c r="M804" i="3"/>
  <c r="M813" i="3"/>
  <c r="M840" i="3"/>
  <c r="M855" i="3"/>
  <c r="M883" i="3"/>
  <c r="M885" i="3"/>
  <c r="M900" i="3"/>
  <c r="M902" i="3"/>
  <c r="M904" i="3"/>
  <c r="M930" i="3"/>
  <c r="M939" i="3"/>
  <c r="M966" i="3"/>
  <c r="M973" i="3"/>
  <c r="M975" i="3"/>
  <c r="M1037" i="3"/>
  <c r="M1048" i="3"/>
  <c r="M1050" i="3"/>
  <c r="M1063" i="3"/>
  <c r="M1070" i="3"/>
  <c r="M1079" i="3"/>
  <c r="I114" i="3"/>
  <c r="M161" i="3"/>
  <c r="M166" i="3"/>
  <c r="M174" i="3"/>
  <c r="I178" i="3"/>
  <c r="M182" i="3"/>
  <c r="M198" i="3"/>
  <c r="M209" i="3"/>
  <c r="I22" i="3"/>
  <c r="I26" i="3"/>
  <c r="M27" i="3"/>
  <c r="M33" i="3"/>
  <c r="M41" i="3"/>
  <c r="M49" i="3"/>
  <c r="I80" i="3"/>
  <c r="M84" i="3"/>
  <c r="I110" i="3"/>
  <c r="M115" i="3"/>
  <c r="M117" i="3"/>
  <c r="M135" i="3"/>
  <c r="I137" i="3"/>
  <c r="M142" i="3"/>
  <c r="M171" i="3"/>
  <c r="I183" i="3"/>
  <c r="M213" i="3"/>
  <c r="I215" i="3"/>
  <c r="M232" i="3"/>
  <c r="M258" i="3"/>
  <c r="I50" i="3"/>
  <c r="M51" i="3"/>
  <c r="M66" i="3"/>
  <c r="I68" i="3"/>
  <c r="I85" i="3"/>
  <c r="M88" i="3"/>
  <c r="I90" i="3"/>
  <c r="I93" i="3"/>
  <c r="M102" i="3"/>
  <c r="M105" i="3"/>
  <c r="I118" i="3"/>
  <c r="M123" i="3"/>
  <c r="M125" i="3"/>
  <c r="I130" i="3"/>
  <c r="M144" i="3"/>
  <c r="I146" i="3"/>
  <c r="I149" i="3"/>
  <c r="M158" i="3"/>
  <c r="I162" i="3"/>
  <c r="M189" i="3"/>
  <c r="I193" i="3"/>
  <c r="M229" i="3"/>
  <c r="M234" i="3"/>
  <c r="M243" i="3"/>
  <c r="I7" i="3"/>
  <c r="I10" i="3"/>
  <c r="M11" i="3"/>
  <c r="I17" i="3"/>
  <c r="M22" i="3"/>
  <c r="I39" i="3"/>
  <c r="M150" i="3"/>
  <c r="M170" i="3"/>
  <c r="M186" i="3"/>
  <c r="M14" i="3"/>
  <c r="M18" i="3"/>
  <c r="M40" i="3"/>
  <c r="M48" i="3"/>
  <c r="I89" i="3"/>
  <c r="M90" i="3"/>
  <c r="I95" i="3"/>
  <c r="I98" i="3"/>
  <c r="M101" i="3"/>
  <c r="M110" i="3"/>
  <c r="M134" i="3"/>
  <c r="I145" i="3"/>
  <c r="I148" i="3"/>
  <c r="M152" i="3"/>
  <c r="I154" i="3"/>
  <c r="I166" i="3"/>
  <c r="M167" i="3"/>
  <c r="M177" i="3"/>
  <c r="M85" i="3"/>
  <c r="M87" i="3"/>
  <c r="I92" i="3"/>
  <c r="I1131" i="3" s="1"/>
  <c r="M93" i="3"/>
  <c r="I100" i="3"/>
  <c r="I106" i="3"/>
  <c r="I117" i="3"/>
  <c r="M124" i="3"/>
  <c r="I129" i="3"/>
  <c r="I132" i="3"/>
  <c r="M149" i="3"/>
  <c r="I156" i="3"/>
  <c r="I161" i="3"/>
  <c r="M164" i="3"/>
  <c r="I6" i="3"/>
  <c r="I15" i="3"/>
  <c r="I33" i="3"/>
  <c r="I41" i="3"/>
  <c r="I49" i="3"/>
  <c r="M56" i="3"/>
  <c r="I60" i="3"/>
  <c r="M79" i="3"/>
  <c r="I192" i="3"/>
  <c r="I197" i="3"/>
  <c r="I202" i="3"/>
  <c r="M205" i="3"/>
  <c r="M274" i="3"/>
  <c r="M303" i="3"/>
  <c r="M218" i="3"/>
  <c r="I225" i="3"/>
  <c r="M231" i="3"/>
  <c r="M244" i="3"/>
  <c r="M249" i="3"/>
  <c r="M252" i="3"/>
  <c r="M255" i="3"/>
  <c r="M265" i="3"/>
  <c r="I272" i="3"/>
  <c r="I277" i="3"/>
  <c r="I288" i="3"/>
  <c r="I308" i="3"/>
  <c r="I318" i="3"/>
  <c r="M319" i="3"/>
  <c r="I321" i="3"/>
  <c r="M332" i="3"/>
  <c r="M349" i="3"/>
  <c r="M384" i="3"/>
  <c r="M389" i="3"/>
  <c r="I405" i="3"/>
  <c r="M413" i="3"/>
  <c r="I417" i="3"/>
  <c r="I438" i="3"/>
  <c r="I457" i="3"/>
  <c r="M471" i="3"/>
  <c r="I486" i="3"/>
  <c r="M489" i="3"/>
  <c r="M226" i="3"/>
  <c r="M297" i="3"/>
  <c r="I433" i="3"/>
  <c r="M434" i="3"/>
  <c r="I165" i="3"/>
  <c r="M184" i="3"/>
  <c r="I186" i="3"/>
  <c r="M190" i="3"/>
  <c r="M192" i="3"/>
  <c r="I194" i="3"/>
  <c r="I204" i="3"/>
  <c r="I209" i="3"/>
  <c r="I232" i="3"/>
  <c r="M238" i="3"/>
  <c r="I274" i="3"/>
  <c r="M278" i="3"/>
  <c r="I290" i="3"/>
  <c r="I304" i="3"/>
  <c r="M321" i="3"/>
  <c r="I323" i="3"/>
  <c r="M337" i="3"/>
  <c r="I339" i="3"/>
  <c r="M343" i="3"/>
  <c r="I356" i="3"/>
  <c r="M359" i="3"/>
  <c r="M364" i="3"/>
  <c r="M366" i="3"/>
  <c r="I393" i="3"/>
  <c r="I409" i="3"/>
  <c r="M429" i="3"/>
  <c r="M433" i="3"/>
  <c r="M447" i="3"/>
  <c r="M457" i="3"/>
  <c r="I461" i="3"/>
  <c r="M464" i="3"/>
  <c r="I196" i="3"/>
  <c r="M197" i="3"/>
  <c r="I201" i="3"/>
  <c r="M207" i="3"/>
  <c r="M212" i="3"/>
  <c r="M215" i="3"/>
  <c r="I221" i="3"/>
  <c r="M225" i="3"/>
  <c r="I229" i="3"/>
  <c r="M235" i="3"/>
  <c r="M251" i="3"/>
  <c r="I266" i="3"/>
  <c r="M267" i="3"/>
  <c r="M270" i="3"/>
  <c r="M277" i="3"/>
  <c r="I284" i="3"/>
  <c r="M288" i="3"/>
  <c r="M291" i="3"/>
  <c r="I301" i="3"/>
  <c r="M312" i="3"/>
  <c r="M326" i="3"/>
  <c r="I330" i="3"/>
  <c r="I344" i="3"/>
  <c r="I347" i="3"/>
  <c r="M351" i="3"/>
  <c r="I363" i="3"/>
  <c r="M368" i="3"/>
  <c r="I372" i="3"/>
  <c r="M386" i="3"/>
  <c r="I390" i="3"/>
  <c r="M391" i="3"/>
  <c r="I395" i="3"/>
  <c r="I437" i="3"/>
  <c r="M440" i="3"/>
  <c r="I444" i="3"/>
  <c r="I451" i="3"/>
  <c r="I456" i="3"/>
  <c r="M459" i="3"/>
  <c r="M466" i="3"/>
  <c r="M248" i="3"/>
  <c r="M259" i="3"/>
  <c r="M269" i="3"/>
  <c r="I276" i="3"/>
  <c r="I281" i="3"/>
  <c r="M293" i="3"/>
  <c r="M296" i="3"/>
  <c r="I303" i="3"/>
  <c r="I306" i="3"/>
  <c r="M314" i="3"/>
  <c r="I322" i="3"/>
  <c r="M333" i="3"/>
  <c r="I338" i="3"/>
  <c r="M342" i="3"/>
  <c r="M345" i="3"/>
  <c r="M348" i="3"/>
  <c r="I355" i="3"/>
  <c r="I360" i="3"/>
  <c r="M361" i="3"/>
  <c r="I365" i="3"/>
  <c r="M375" i="3"/>
  <c r="M380" i="3"/>
  <c r="M383" i="3"/>
  <c r="M388" i="3"/>
  <c r="M393" i="3"/>
  <c r="M409" i="3"/>
  <c r="M412" i="3"/>
  <c r="M414" i="3"/>
  <c r="M421" i="3"/>
  <c r="M428" i="3"/>
  <c r="I432" i="3"/>
  <c r="M435" i="3"/>
  <c r="I448" i="3"/>
  <c r="M449" i="3"/>
  <c r="M452" i="3"/>
  <c r="M454" i="3"/>
  <c r="M461" i="3"/>
  <c r="M468" i="3"/>
  <c r="M470" i="3"/>
  <c r="I500" i="3"/>
  <c r="M328" i="3"/>
  <c r="M176" i="3"/>
  <c r="I181" i="3"/>
  <c r="M191" i="3"/>
  <c r="M196" i="3"/>
  <c r="I198" i="3"/>
  <c r="I205" i="3"/>
  <c r="M206" i="3"/>
  <c r="I216" i="3"/>
  <c r="M221" i="3"/>
  <c r="M224" i="3"/>
  <c r="I226" i="3"/>
  <c r="I233" i="3"/>
  <c r="I241" i="3"/>
  <c r="I244" i="3"/>
  <c r="I249" i="3"/>
  <c r="I257" i="3"/>
  <c r="I260" i="3"/>
  <c r="I263" i="3"/>
  <c r="M271" i="3"/>
  <c r="M276" i="3"/>
  <c r="M281" i="3"/>
  <c r="I297" i="3"/>
  <c r="M301" i="3"/>
  <c r="I327" i="3"/>
  <c r="I332" i="3"/>
  <c r="M344" i="3"/>
  <c r="I349" i="3"/>
  <c r="M360" i="3"/>
  <c r="M365" i="3"/>
  <c r="I369" i="3"/>
  <c r="I374" i="3"/>
  <c r="I376" i="3"/>
  <c r="I381" i="3"/>
  <c r="M382" i="3"/>
  <c r="I384" i="3"/>
  <c r="M385" i="3"/>
  <c r="I389" i="3"/>
  <c r="M397" i="3"/>
  <c r="I401" i="3"/>
  <c r="M402" i="3"/>
  <c r="M406" i="3"/>
  <c r="I413" i="3"/>
  <c r="I429" i="3"/>
  <c r="M432" i="3"/>
  <c r="I436" i="3"/>
  <c r="I441" i="3"/>
  <c r="M446" i="3"/>
  <c r="I453" i="3"/>
  <c r="M465" i="3"/>
  <c r="I471" i="3"/>
  <c r="M478" i="3"/>
  <c r="I482" i="3"/>
  <c r="M490" i="3"/>
  <c r="I494" i="3"/>
  <c r="M495" i="3"/>
  <c r="I470" i="3"/>
  <c r="I472" i="3"/>
  <c r="M475" i="3"/>
  <c r="I484" i="3"/>
  <c r="I508" i="3"/>
  <c r="M512" i="3"/>
  <c r="M533" i="3"/>
  <c r="M536" i="3"/>
  <c r="M544" i="3"/>
  <c r="M555" i="3"/>
  <c r="I560" i="3"/>
  <c r="I565" i="3"/>
  <c r="I577" i="3"/>
  <c r="I582" i="3"/>
  <c r="I590" i="3"/>
  <c r="M605" i="3"/>
  <c r="M610" i="3"/>
  <c r="I614" i="3"/>
  <c r="I619" i="3"/>
  <c r="I652" i="3"/>
  <c r="I657" i="3"/>
  <c r="I662" i="3"/>
  <c r="I667" i="3"/>
  <c r="M668" i="3"/>
  <c r="M672" i="3"/>
  <c r="M675" i="3"/>
  <c r="M682" i="3"/>
  <c r="M693" i="3"/>
  <c r="I714" i="3"/>
  <c r="M722" i="3"/>
  <c r="M748" i="3"/>
  <c r="I758" i="3"/>
  <c r="M761" i="3"/>
  <c r="I778" i="3"/>
  <c r="I821" i="3"/>
  <c r="I878" i="3"/>
  <c r="M578" i="3"/>
  <c r="M580" i="3"/>
  <c r="I597" i="3"/>
  <c r="I599" i="3"/>
  <c r="M602" i="3"/>
  <c r="M617" i="3"/>
  <c r="M624" i="3"/>
  <c r="I636" i="3"/>
  <c r="M650" i="3"/>
  <c r="I462" i="3"/>
  <c r="I469" i="3"/>
  <c r="M479" i="3"/>
  <c r="M482" i="3"/>
  <c r="I491" i="3"/>
  <c r="I505" i="3"/>
  <c r="M508" i="3"/>
  <c r="M511" i="3"/>
  <c r="M516" i="3"/>
  <c r="I518" i="3"/>
  <c r="M521" i="3"/>
  <c r="I528" i="3"/>
  <c r="M532" i="3"/>
  <c r="I548" i="3"/>
  <c r="I553" i="3"/>
  <c r="M554" i="3"/>
  <c r="M572" i="3"/>
  <c r="I574" i="3"/>
  <c r="M577" i="3"/>
  <c r="M590" i="3"/>
  <c r="I594" i="3"/>
  <c r="M597" i="3"/>
  <c r="I601" i="3"/>
  <c r="M604" i="3"/>
  <c r="M609" i="3"/>
  <c r="M614" i="3"/>
  <c r="I623" i="3"/>
  <c r="M631" i="3"/>
  <c r="I638" i="3"/>
  <c r="M639" i="3"/>
  <c r="I661" i="3"/>
  <c r="I666" i="3"/>
  <c r="I678" i="3"/>
  <c r="I685" i="3"/>
  <c r="M686" i="3"/>
  <c r="M697" i="3"/>
  <c r="I708" i="3"/>
  <c r="M714" i="3"/>
  <c r="I718" i="3"/>
  <c r="M721" i="3"/>
  <c r="M778" i="3"/>
  <c r="M599" i="3"/>
  <c r="M809" i="3"/>
  <c r="M949" i="3"/>
  <c r="I397" i="3"/>
  <c r="I404" i="3"/>
  <c r="M407" i="3"/>
  <c r="I411" i="3"/>
  <c r="I414" i="3"/>
  <c r="I416" i="3"/>
  <c r="M419" i="3"/>
  <c r="M426" i="3"/>
  <c r="I435" i="3"/>
  <c r="M445" i="3"/>
  <c r="M450" i="3"/>
  <c r="I452" i="3"/>
  <c r="M455" i="3"/>
  <c r="I459" i="3"/>
  <c r="M469" i="3"/>
  <c r="I473" i="3"/>
  <c r="I478" i="3"/>
  <c r="I480" i="3"/>
  <c r="I485" i="3"/>
  <c r="M491" i="3"/>
  <c r="I496" i="3"/>
  <c r="I499" i="3"/>
  <c r="I502" i="3"/>
  <c r="I509" i="3"/>
  <c r="M510" i="3"/>
  <c r="I512" i="3"/>
  <c r="M513" i="3"/>
  <c r="M518" i="3"/>
  <c r="I527" i="3"/>
  <c r="M528" i="3"/>
  <c r="I533" i="3"/>
  <c r="M540" i="3"/>
  <c r="M548" i="3"/>
  <c r="I550" i="3"/>
  <c r="I558" i="3"/>
  <c r="I573" i="3"/>
  <c r="M579" i="3"/>
  <c r="M584" i="3"/>
  <c r="I586" i="3"/>
  <c r="M592" i="3"/>
  <c r="I596" i="3"/>
  <c r="I598" i="3"/>
  <c r="M601" i="3"/>
  <c r="I603" i="3"/>
  <c r="I605" i="3"/>
  <c r="M606" i="3"/>
  <c r="I610" i="3"/>
  <c r="I627" i="3"/>
  <c r="I630" i="3"/>
  <c r="I632" i="3"/>
  <c r="I640" i="3"/>
  <c r="I658" i="3"/>
  <c r="I663" i="3"/>
  <c r="M664" i="3"/>
  <c r="I680" i="3"/>
  <c r="M692" i="3"/>
  <c r="I734" i="3"/>
  <c r="M905" i="3"/>
  <c r="I707" i="3"/>
  <c r="M720" i="3"/>
  <c r="M741" i="3"/>
  <c r="M744" i="3"/>
  <c r="I748" i="3"/>
  <c r="M499" i="3"/>
  <c r="I549" i="3"/>
  <c r="I552" i="3"/>
  <c r="M561" i="3"/>
  <c r="M598" i="3"/>
  <c r="I602" i="3"/>
  <c r="M608" i="3"/>
  <c r="I617" i="3"/>
  <c r="I624" i="3"/>
  <c r="M630" i="3"/>
  <c r="M632" i="3"/>
  <c r="M635" i="3"/>
  <c r="M640" i="3"/>
  <c r="M643" i="3"/>
  <c r="M648" i="3"/>
  <c r="M653" i="3"/>
  <c r="I655" i="3"/>
  <c r="M658" i="3"/>
  <c r="I670" i="3"/>
  <c r="M680" i="3"/>
  <c r="I731" i="3"/>
  <c r="M743" i="3"/>
  <c r="I750" i="3"/>
  <c r="I756" i="3"/>
  <c r="M768" i="3"/>
  <c r="M818" i="3"/>
  <c r="I621" i="3"/>
  <c r="I626" i="3"/>
  <c r="I629" i="3"/>
  <c r="I646" i="3"/>
  <c r="M652" i="3"/>
  <c r="M662" i="3"/>
  <c r="I669" i="3"/>
  <c r="M683" i="3"/>
  <c r="I699" i="3"/>
  <c r="M710" i="3"/>
  <c r="M726" i="3"/>
  <c r="M728" i="3"/>
  <c r="I733" i="3"/>
  <c r="M736" i="3"/>
  <c r="I746" i="3"/>
  <c r="I776" i="3"/>
  <c r="I779" i="3"/>
  <c r="M785" i="3"/>
  <c r="I787" i="3"/>
  <c r="M790" i="3"/>
  <c r="M795" i="3"/>
  <c r="I799" i="3"/>
  <c r="M800" i="3"/>
  <c r="I804" i="3"/>
  <c r="I806" i="3"/>
  <c r="M817" i="3"/>
  <c r="I819" i="3"/>
  <c r="M830" i="3"/>
  <c r="I834" i="3"/>
  <c r="I849" i="3"/>
  <c r="M857" i="3"/>
  <c r="I859" i="3"/>
  <c r="M865" i="3"/>
  <c r="M884" i="3"/>
  <c r="M891" i="3"/>
  <c r="I895" i="3"/>
  <c r="M898" i="3"/>
  <c r="I900" i="3"/>
  <c r="I902" i="3"/>
  <c r="M903" i="3"/>
  <c r="M908" i="3"/>
  <c r="M913" i="3"/>
  <c r="I917" i="3"/>
  <c r="I923" i="3"/>
  <c r="I954" i="3"/>
  <c r="M959" i="3"/>
  <c r="I973" i="3"/>
  <c r="I988" i="3"/>
  <c r="M1005" i="3"/>
  <c r="I1028" i="3"/>
  <c r="I1030" i="3"/>
  <c r="M1043" i="3"/>
  <c r="M1045" i="3"/>
  <c r="M1060" i="3"/>
  <c r="I794" i="3"/>
  <c r="M797" i="3"/>
  <c r="M802" i="3"/>
  <c r="M822" i="3"/>
  <c r="I827" i="3"/>
  <c r="M839" i="3"/>
  <c r="I841" i="3"/>
  <c r="M852" i="3"/>
  <c r="I856" i="3"/>
  <c r="M886" i="3"/>
  <c r="I890" i="3"/>
  <c r="I912" i="3"/>
  <c r="M915" i="3"/>
  <c r="I922" i="3"/>
  <c r="M923" i="3"/>
  <c r="M926" i="3"/>
  <c r="M928" i="3"/>
  <c r="M931" i="3"/>
  <c r="I951" i="3"/>
  <c r="I956" i="3"/>
  <c r="I958" i="3"/>
  <c r="M969" i="3"/>
  <c r="I990" i="3"/>
  <c r="I999" i="3"/>
  <c r="I1004" i="3"/>
  <c r="I1023" i="3"/>
  <c r="M1026" i="3"/>
  <c r="I1057" i="3"/>
  <c r="I673" i="3"/>
  <c r="I681" i="3"/>
  <c r="M689" i="3"/>
  <c r="I693" i="3"/>
  <c r="I698" i="3"/>
  <c r="M699" i="3"/>
  <c r="I705" i="3"/>
  <c r="M707" i="3"/>
  <c r="I711" i="3"/>
  <c r="I716" i="3"/>
  <c r="M735" i="3"/>
  <c r="I751" i="3"/>
  <c r="I767" i="3"/>
  <c r="I791" i="3"/>
  <c r="I798" i="3"/>
  <c r="I803" i="3"/>
  <c r="M806" i="3"/>
  <c r="M824" i="3"/>
  <c r="I826" i="3"/>
  <c r="M827" i="3"/>
  <c r="M829" i="3"/>
  <c r="I831" i="3"/>
  <c r="M834" i="3"/>
  <c r="I885" i="3"/>
  <c r="I897" i="3"/>
  <c r="I904" i="3"/>
  <c r="I907" i="3"/>
  <c r="M912" i="3"/>
  <c r="I916" i="3"/>
  <c r="I932" i="3"/>
  <c r="M943" i="3"/>
  <c r="I965" i="3"/>
  <c r="I977" i="3"/>
  <c r="I775" i="3"/>
  <c r="I783" i="3"/>
  <c r="I805" i="3"/>
  <c r="I807" i="3"/>
  <c r="I815" i="3"/>
  <c r="I845" i="3"/>
  <c r="M890" i="3"/>
  <c r="M935" i="3"/>
  <c r="I979" i="3"/>
  <c r="M698" i="3"/>
  <c r="I702" i="3"/>
  <c r="I710" i="3"/>
  <c r="I720" i="3"/>
  <c r="I723" i="3"/>
  <c r="I728" i="3"/>
  <c r="M734" i="3"/>
  <c r="M742" i="3"/>
  <c r="M781" i="3"/>
  <c r="M783" i="3"/>
  <c r="I785" i="3"/>
  <c r="I790" i="3"/>
  <c r="I795" i="3"/>
  <c r="I802" i="3"/>
  <c r="M805" i="3"/>
  <c r="I817" i="3"/>
  <c r="M833" i="3"/>
  <c r="M845" i="3"/>
  <c r="I847" i="3"/>
  <c r="M853" i="3"/>
  <c r="I855" i="3"/>
  <c r="I857" i="3"/>
  <c r="M868" i="3"/>
  <c r="I874" i="3"/>
  <c r="M875" i="3"/>
  <c r="M880" i="3"/>
  <c r="M894" i="3"/>
  <c r="M927" i="3"/>
  <c r="M937" i="3"/>
  <c r="M953" i="3"/>
  <c r="I1072" i="3"/>
  <c r="M950" i="3"/>
  <c r="M955" i="3"/>
  <c r="M957" i="3"/>
  <c r="I993" i="3"/>
  <c r="I1007" i="3"/>
  <c r="I1062" i="3"/>
  <c r="I1067" i="3"/>
  <c r="M1088" i="3"/>
  <c r="I1085" i="3"/>
  <c r="I1088" i="3"/>
  <c r="I1093" i="3"/>
  <c r="M1097" i="3"/>
  <c r="I1112" i="3"/>
  <c r="M1118" i="3"/>
  <c r="M1015" i="3"/>
  <c r="I1059" i="3"/>
  <c r="I1069" i="3"/>
  <c r="I1109" i="3"/>
  <c r="M1113" i="3"/>
  <c r="M1115" i="3"/>
  <c r="I1117" i="3"/>
  <c r="I1123" i="3"/>
  <c r="I825" i="3"/>
  <c r="M831" i="3"/>
  <c r="M841" i="3"/>
  <c r="I843" i="3"/>
  <c r="I851" i="3"/>
  <c r="M854" i="3"/>
  <c r="I858" i="3"/>
  <c r="M862" i="3"/>
  <c r="I869" i="3"/>
  <c r="I876" i="3"/>
  <c r="M877" i="3"/>
  <c r="M879" i="3"/>
  <c r="I881" i="3"/>
  <c r="M889" i="3"/>
  <c r="I891" i="3"/>
  <c r="I893" i="3"/>
  <c r="M899" i="3"/>
  <c r="M901" i="3"/>
  <c r="I908" i="3"/>
  <c r="I913" i="3"/>
  <c r="M925" i="3"/>
  <c r="I927" i="3"/>
  <c r="I931" i="3"/>
  <c r="I939" i="3"/>
  <c r="I947" i="3"/>
  <c r="I953" i="3"/>
  <c r="M956" i="3"/>
  <c r="I964" i="3"/>
  <c r="M991" i="3"/>
  <c r="M1004" i="3"/>
  <c r="I1016" i="3"/>
  <c r="M1017" i="3"/>
  <c r="I1019" i="3"/>
  <c r="M1042" i="3"/>
  <c r="M1052" i="3"/>
  <c r="I1061" i="3"/>
  <c r="I1064" i="3"/>
  <c r="M1067" i="3"/>
  <c r="M1072" i="3"/>
  <c r="I1076" i="3"/>
  <c r="I1079" i="3"/>
  <c r="I1087" i="3"/>
  <c r="I1092" i="3"/>
  <c r="I1095" i="3"/>
  <c r="I1100" i="3"/>
  <c r="I1103" i="3"/>
  <c r="I1114" i="3"/>
  <c r="M1117" i="3"/>
  <c r="I1119" i="3"/>
  <c r="I1122" i="3"/>
  <c r="I1128" i="3"/>
  <c r="I910" i="3"/>
  <c r="M916" i="3"/>
  <c r="I955" i="3"/>
  <c r="I995" i="3"/>
  <c r="I1003" i="3"/>
  <c r="I1021" i="3"/>
  <c r="I1029" i="3"/>
  <c r="I1051" i="3"/>
  <c r="I935" i="3"/>
  <c r="M941" i="3"/>
  <c r="I943" i="3"/>
  <c r="M978" i="3"/>
  <c r="I1002" i="3"/>
  <c r="I1005" i="3"/>
  <c r="M1009" i="3"/>
  <c r="I1013" i="3"/>
  <c r="M1016" i="3"/>
  <c r="M1029" i="3"/>
  <c r="I1031" i="3"/>
  <c r="I1040" i="3"/>
  <c r="I1043" i="3"/>
  <c r="I1053" i="3"/>
  <c r="I1060" i="3"/>
  <c r="I1063" i="3"/>
  <c r="M1066" i="3"/>
  <c r="M1071" i="3"/>
  <c r="M1084" i="3"/>
  <c r="M1111" i="3"/>
  <c r="M1128" i="3"/>
  <c r="M989" i="3"/>
  <c r="I991" i="3"/>
  <c r="M992" i="3"/>
  <c r="M995" i="3"/>
  <c r="M1000" i="3"/>
  <c r="M1003" i="3"/>
  <c r="M1011" i="3"/>
  <c r="M1013" i="3"/>
  <c r="I1015" i="3"/>
  <c r="I1034" i="3"/>
  <c r="M1041" i="3"/>
  <c r="M1046" i="3"/>
  <c r="M1051" i="3"/>
  <c r="M1053" i="3"/>
  <c r="I1055" i="3"/>
  <c r="M1058" i="3"/>
  <c r="M1068" i="3"/>
  <c r="M1081" i="3"/>
  <c r="M1105" i="3"/>
  <c r="I1127" i="3"/>
  <c r="K1129" i="3"/>
  <c r="M5" i="3"/>
  <c r="L1129" i="3"/>
  <c r="M98" i="3"/>
  <c r="M114" i="3"/>
  <c r="M268" i="3"/>
  <c r="M208" i="3"/>
  <c r="F1129" i="3"/>
  <c r="M104" i="3"/>
  <c r="M120" i="3"/>
  <c r="M129" i="3"/>
  <c r="I134" i="3"/>
  <c r="M138" i="3"/>
  <c r="M220" i="3"/>
  <c r="G1129" i="3"/>
  <c r="G1132" i="3" s="1"/>
  <c r="G1136" i="3" s="1"/>
  <c r="M86" i="3"/>
  <c r="M106" i="3"/>
  <c r="M122" i="3"/>
  <c r="M280" i="3"/>
  <c r="I84" i="3"/>
  <c r="M264" i="3"/>
  <c r="M80" i="3"/>
  <c r="I94" i="3"/>
  <c r="M112" i="3"/>
  <c r="I126" i="3"/>
  <c r="M130" i="3"/>
  <c r="I142" i="3"/>
  <c r="M146" i="3"/>
  <c r="M310" i="3"/>
  <c r="M504" i="3"/>
  <c r="M302" i="3"/>
  <c r="M318" i="3"/>
  <c r="M334" i="3"/>
  <c r="M520" i="3"/>
  <c r="I525" i="3"/>
  <c r="M593" i="3"/>
  <c r="I516" i="3"/>
  <c r="M537" i="3"/>
  <c r="M549" i="3"/>
  <c r="M552" i="3"/>
  <c r="I342" i="3"/>
  <c r="I561" i="3"/>
  <c r="M695" i="3"/>
  <c r="M524" i="3"/>
  <c r="M565" i="3"/>
  <c r="I569" i="3"/>
  <c r="M570" i="3"/>
  <c r="M596" i="3"/>
  <c r="M621" i="3"/>
  <c r="M661" i="3"/>
  <c r="I689" i="3"/>
  <c r="M709" i="3"/>
  <c r="M773" i="3"/>
  <c r="I796" i="3"/>
  <c r="I828" i="3"/>
  <c r="I844" i="3"/>
  <c r="M701" i="3"/>
  <c r="M749" i="3"/>
  <c r="M757" i="3"/>
  <c r="M765" i="3"/>
  <c r="M864" i="3"/>
  <c r="M872" i="3"/>
  <c r="M887" i="3"/>
  <c r="M677" i="3"/>
  <c r="M589" i="3"/>
  <c r="I609" i="3"/>
  <c r="I697" i="3"/>
  <c r="I721" i="3"/>
  <c r="M739" i="3"/>
  <c r="M775" i="3"/>
  <c r="M816" i="3"/>
  <c r="I868" i="3"/>
  <c r="M784" i="3"/>
  <c r="I812" i="3"/>
  <c r="I820" i="3"/>
  <c r="M893" i="3"/>
  <c r="I625" i="3"/>
  <c r="M645" i="3"/>
  <c r="I665" i="3"/>
  <c r="I713" i="3"/>
  <c r="I745" i="3"/>
  <c r="I761" i="3"/>
  <c r="I788" i="3"/>
  <c r="M792" i="3"/>
  <c r="M815" i="3"/>
  <c r="M821" i="3"/>
  <c r="I836" i="3"/>
  <c r="M837" i="3"/>
  <c r="M848" i="3"/>
  <c r="I909" i="3"/>
  <c r="I933" i="3"/>
  <c r="M945" i="3"/>
  <c r="I968" i="3"/>
  <c r="M1001" i="3"/>
  <c r="I1010" i="3"/>
  <c r="I1026" i="3"/>
  <c r="M1033" i="3"/>
  <c r="M1036" i="3"/>
  <c r="M1047" i="3"/>
  <c r="M961" i="3"/>
  <c r="M1116" i="3"/>
  <c r="M971" i="3"/>
  <c r="I994" i="3"/>
  <c r="I997" i="3"/>
  <c r="M1006" i="3"/>
  <c r="I1024" i="3"/>
  <c r="I925" i="3"/>
  <c r="M932" i="3"/>
  <c r="I944" i="3"/>
  <c r="I962" i="3"/>
  <c r="M974" i="3"/>
  <c r="I986" i="3"/>
  <c r="I1000" i="3"/>
  <c r="M1012" i="3"/>
  <c r="M1022" i="3"/>
  <c r="M1025" i="3"/>
  <c r="M1028" i="3"/>
  <c r="M1049" i="3"/>
  <c r="M1057" i="3"/>
  <c r="M1065" i="3"/>
  <c r="I1120" i="3"/>
  <c r="J42" i="7" l="1"/>
  <c r="K42" i="7"/>
  <c r="C18" i="6"/>
  <c r="D17" i="6"/>
  <c r="G17" i="6" s="1"/>
  <c r="I43" i="7" s="1"/>
  <c r="L1132" i="3"/>
  <c r="M1134" i="3"/>
  <c r="L1136" i="3"/>
  <c r="B3" i="1" s="1"/>
  <c r="K1132" i="3"/>
  <c r="K1136" i="3" s="1"/>
  <c r="C3" i="1" s="1"/>
  <c r="M1131" i="3"/>
  <c r="I1129" i="3"/>
  <c r="I1132" i="3" s="1"/>
  <c r="I1136" i="3" s="1"/>
  <c r="M1129" i="3"/>
  <c r="J43" i="7" l="1"/>
  <c r="N43" i="7" s="1"/>
  <c r="K43" i="7"/>
  <c r="O43" i="7" s="1"/>
  <c r="O42" i="7"/>
  <c r="N42" i="7"/>
  <c r="C19" i="6"/>
  <c r="D18" i="6"/>
  <c r="G18" i="6" s="1"/>
  <c r="I44" i="7" s="1"/>
  <c r="C10" i="1"/>
  <c r="C12" i="1" s="1"/>
  <c r="G11" i="4"/>
  <c r="M1136" i="3"/>
  <c r="B10" i="1"/>
  <c r="G10" i="4"/>
  <c r="M1132" i="3"/>
  <c r="Y215" i="2"/>
  <c r="X215" i="2"/>
  <c r="Z215" i="2" s="1"/>
  <c r="Y214" i="2"/>
  <c r="Z214" i="2" s="1"/>
  <c r="X214" i="2"/>
  <c r="Y213" i="2"/>
  <c r="X213" i="2"/>
  <c r="Z213" i="2" s="1"/>
  <c r="Y212" i="2"/>
  <c r="Y216" i="2" s="1"/>
  <c r="X212" i="2"/>
  <c r="Z212" i="2" s="1"/>
  <c r="Z216" i="2" s="1"/>
  <c r="Z211" i="2"/>
  <c r="Y211" i="2"/>
  <c r="X211" i="2"/>
  <c r="Y206" i="2"/>
  <c r="X207" i="2" s="1"/>
  <c r="Y205" i="2"/>
  <c r="X205" i="2"/>
  <c r="Z205" i="2" s="1"/>
  <c r="Y204" i="2"/>
  <c r="X204" i="2"/>
  <c r="Z204" i="2" s="1"/>
  <c r="Z206" i="2" s="1"/>
  <c r="Y203" i="2"/>
  <c r="Z203" i="2" s="1"/>
  <c r="X203" i="2"/>
  <c r="Z192" i="2"/>
  <c r="Z196" i="2" s="1"/>
  <c r="Y192" i="2"/>
  <c r="X192" i="2"/>
  <c r="N192" i="2"/>
  <c r="M192" i="2"/>
  <c r="L192" i="2"/>
  <c r="Z197" i="2" s="1"/>
  <c r="AA197" i="2" s="1"/>
  <c r="J44" i="7" l="1"/>
  <c r="N44" i="7" s="1"/>
  <c r="K44" i="7"/>
  <c r="O44" i="7" s="1"/>
  <c r="C20" i="6"/>
  <c r="D19" i="6"/>
  <c r="G19" i="6" s="1"/>
  <c r="I46" i="7" s="1"/>
  <c r="E11" i="4"/>
  <c r="D11" i="4"/>
  <c r="B11" i="4"/>
  <c r="F11" i="4"/>
  <c r="C11" i="4"/>
  <c r="C10" i="4"/>
  <c r="F10" i="4"/>
  <c r="B10" i="4"/>
  <c r="D10" i="4"/>
  <c r="E10" i="4"/>
  <c r="B12" i="1"/>
  <c r="D10" i="1"/>
  <c r="D12" i="1" s="1"/>
  <c r="Z199" i="2"/>
  <c r="AA199" i="2" s="1"/>
  <c r="AA196" i="2"/>
  <c r="X206" i="2"/>
  <c r="W207" i="2" s="1"/>
  <c r="X216" i="2"/>
  <c r="J46" i="7" l="1"/>
  <c r="N46" i="7" s="1"/>
  <c r="K46" i="7"/>
  <c r="O46" i="7" s="1"/>
  <c r="C21" i="6"/>
  <c r="D20" i="6"/>
  <c r="G20" i="6" s="1"/>
  <c r="I47" i="7" s="1"/>
  <c r="Z207" i="2"/>
  <c r="J47" i="7" l="1"/>
  <c r="N47" i="7" s="1"/>
  <c r="K47" i="7"/>
  <c r="O47" i="7" s="1"/>
  <c r="C22" i="6"/>
  <c r="D21" i="6"/>
  <c r="G21" i="6" s="1"/>
  <c r="I48" i="7" s="1"/>
  <c r="D4" i="1"/>
  <c r="C5" i="1"/>
  <c r="D3" i="1"/>
  <c r="K48" i="7" l="1"/>
  <c r="O48" i="7" s="1"/>
  <c r="J48" i="7"/>
  <c r="N48" i="7" s="1"/>
  <c r="C23" i="6"/>
  <c r="D22" i="6"/>
  <c r="G22" i="6" s="1"/>
  <c r="I49" i="7" s="1"/>
  <c r="B5" i="1"/>
  <c r="D5" i="1"/>
  <c r="J49" i="7" l="1"/>
  <c r="N49" i="7" s="1"/>
  <c r="K49" i="7"/>
  <c r="O49" i="7" s="1"/>
  <c r="C24" i="6"/>
  <c r="D23" i="6"/>
  <c r="G23" i="6" s="1"/>
  <c r="I50" i="7" s="1"/>
  <c r="J50" i="7" l="1"/>
  <c r="N50" i="7" s="1"/>
  <c r="K50" i="7"/>
  <c r="O50" i="7" s="1"/>
  <c r="C25" i="6"/>
  <c r="D24" i="6"/>
  <c r="G24" i="6" s="1"/>
  <c r="I51" i="7" s="1"/>
  <c r="J51" i="7" l="1"/>
  <c r="N51" i="7" s="1"/>
  <c r="K51" i="7"/>
  <c r="O51" i="7" s="1"/>
  <c r="C26" i="6"/>
  <c r="D25" i="6"/>
  <c r="G25" i="6" s="1"/>
  <c r="I52" i="7" s="1"/>
  <c r="J52" i="7" l="1"/>
  <c r="N52" i="7" s="1"/>
  <c r="K52" i="7"/>
  <c r="O52" i="7" s="1"/>
  <c r="C27" i="6"/>
  <c r="D26" i="6"/>
  <c r="G26" i="6" s="1"/>
  <c r="I53" i="7" s="1"/>
  <c r="J53" i="7" l="1"/>
  <c r="N53" i="7" s="1"/>
  <c r="K53" i="7"/>
  <c r="O53" i="7" s="1"/>
  <c r="C28" i="6"/>
  <c r="D27" i="6"/>
  <c r="G27" i="6" s="1"/>
  <c r="I54" i="7" s="1"/>
  <c r="J54" i="7" l="1"/>
  <c r="N54" i="7" s="1"/>
  <c r="K54" i="7"/>
  <c r="O54" i="7" s="1"/>
  <c r="C29" i="6"/>
  <c r="D28" i="6"/>
  <c r="G28" i="6" s="1"/>
  <c r="I55" i="7" s="1"/>
  <c r="J55" i="7" l="1"/>
  <c r="N55" i="7" s="1"/>
  <c r="K55" i="7"/>
  <c r="O55" i="7" s="1"/>
  <c r="C30" i="6"/>
  <c r="D29" i="6"/>
  <c r="G29" i="6" s="1"/>
  <c r="I56" i="7" s="1"/>
  <c r="J56" i="7" l="1"/>
  <c r="N56" i="7" s="1"/>
  <c r="K56" i="7"/>
  <c r="O56" i="7" s="1"/>
  <c r="C31" i="6"/>
  <c r="D30" i="6"/>
  <c r="G30" i="6" s="1"/>
  <c r="I57" i="7" s="1"/>
  <c r="K57" i="7" l="1"/>
  <c r="O57" i="7" s="1"/>
  <c r="J57" i="7"/>
  <c r="N57" i="7" s="1"/>
  <c r="C32" i="6"/>
  <c r="D31" i="6"/>
  <c r="G31" i="6" s="1"/>
  <c r="I58" i="7" s="1"/>
  <c r="J58" i="7" l="1"/>
  <c r="N58" i="7" s="1"/>
  <c r="K58" i="7"/>
  <c r="O58" i="7" s="1"/>
  <c r="C33" i="6"/>
  <c r="D32" i="6"/>
  <c r="G32" i="6" s="1"/>
  <c r="I59" i="7" s="1"/>
  <c r="J59" i="7" l="1"/>
  <c r="N59" i="7" s="1"/>
  <c r="K59" i="7"/>
  <c r="O59" i="7" s="1"/>
  <c r="C34" i="6"/>
  <c r="D33" i="6"/>
  <c r="G33" i="6" s="1"/>
  <c r="I60" i="7" s="1"/>
  <c r="J60" i="7" l="1"/>
  <c r="N60" i="7" s="1"/>
  <c r="K60" i="7"/>
  <c r="O60" i="7" s="1"/>
  <c r="C35" i="6"/>
  <c r="D34" i="6"/>
  <c r="G34" i="6" s="1"/>
  <c r="I61" i="7" s="1"/>
  <c r="J61" i="7" l="1"/>
  <c r="N61" i="7" s="1"/>
  <c r="K61" i="7"/>
  <c r="O61" i="7" s="1"/>
  <c r="C36" i="6"/>
  <c r="D35" i="6"/>
  <c r="G35" i="6" s="1"/>
  <c r="I63" i="7" s="1"/>
  <c r="K63" i="7" l="1"/>
  <c r="O63" i="7" s="1"/>
  <c r="J63" i="7"/>
  <c r="N63" i="7" s="1"/>
  <c r="C37" i="6"/>
  <c r="D36" i="6"/>
  <c r="G36" i="6" s="1"/>
  <c r="I64" i="7" s="1"/>
  <c r="J64" i="7" l="1"/>
  <c r="N64" i="7" s="1"/>
  <c r="K64" i="7"/>
  <c r="O64" i="7" s="1"/>
  <c r="C38" i="6"/>
  <c r="D37" i="6"/>
  <c r="G37" i="6" s="1"/>
  <c r="I65" i="7" s="1"/>
  <c r="J65" i="7" l="1"/>
  <c r="N65" i="7" s="1"/>
  <c r="K65" i="7"/>
  <c r="O65" i="7" s="1"/>
  <c r="C39" i="6"/>
  <c r="D38" i="6"/>
  <c r="G38" i="6" s="1"/>
  <c r="I66" i="7" s="1"/>
  <c r="K66" i="7" l="1"/>
  <c r="O66" i="7" s="1"/>
  <c r="J66" i="7"/>
  <c r="N66" i="7" s="1"/>
  <c r="C40" i="6"/>
  <c r="D39" i="6"/>
  <c r="G39" i="6" s="1"/>
  <c r="I67" i="7" s="1"/>
  <c r="K67" i="7" l="1"/>
  <c r="O67" i="7" s="1"/>
  <c r="J67" i="7"/>
  <c r="N67" i="7" s="1"/>
  <c r="C41" i="6"/>
  <c r="D40" i="6"/>
  <c r="G40" i="6" s="1"/>
  <c r="I68" i="7" s="1"/>
  <c r="J68" i="7" l="1"/>
  <c r="N68" i="7" s="1"/>
  <c r="K68" i="7"/>
  <c r="O68" i="7" s="1"/>
  <c r="C42" i="6"/>
  <c r="D41" i="6"/>
  <c r="G41" i="6" s="1"/>
  <c r="I69" i="7" s="1"/>
  <c r="K69" i="7" l="1"/>
  <c r="O69" i="7" s="1"/>
  <c r="J69" i="7"/>
  <c r="N69" i="7" s="1"/>
  <c r="C43" i="6"/>
  <c r="D43" i="6" s="1"/>
  <c r="G43" i="6" s="1"/>
  <c r="D42" i="6"/>
  <c r="G42" i="6" s="1"/>
  <c r="I70" i="7" s="1"/>
  <c r="K70" i="7" l="1"/>
  <c r="O70" i="7" s="1"/>
  <c r="J70" i="7"/>
  <c r="N70" i="7" s="1"/>
  <c r="I71" i="7"/>
  <c r="G44" i="6"/>
  <c r="D44" i="6"/>
  <c r="J71" i="7" l="1"/>
  <c r="K71" i="7"/>
  <c r="I74" i="7"/>
  <c r="I126" i="7" s="1"/>
  <c r="O71" i="7" l="1"/>
  <c r="O74" i="7" s="1"/>
  <c r="O123" i="7" s="1"/>
  <c r="K74" i="7"/>
  <c r="N71" i="7"/>
  <c r="N74" i="7" s="1"/>
  <c r="N123" i="7" s="1"/>
  <c r="J74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Diaz, Linda G</author>
    <author>Townsend, Michelle M.</author>
  </authors>
  <commentList>
    <comment ref="U122" authorId="0" shapeId="0" xr:uid="{93A6D2A4-B2FF-46D5-B4E7-ED684656A53B}">
      <text>
        <r>
          <rPr>
            <b/>
            <sz val="9"/>
            <color indexed="81"/>
            <rFont val="Tahoma"/>
            <family val="2"/>
          </rPr>
          <t>Diaz, Linda G:</t>
        </r>
        <r>
          <rPr>
            <sz val="9"/>
            <color indexed="81"/>
            <rFont val="Tahoma"/>
            <family val="2"/>
          </rPr>
          <t xml:space="preserve">
Union CPA Increase effective 6/1</t>
        </r>
      </text>
    </comment>
    <comment ref="I124" authorId="1" shapeId="0" xr:uid="{132F31C7-485F-4B7D-8159-DFBAD33EFD90}">
      <text>
        <r>
          <rPr>
            <b/>
            <sz val="9"/>
            <color indexed="81"/>
            <rFont val="Tahoma"/>
            <family val="2"/>
          </rPr>
          <t>Townsend, Michelle M.:</t>
        </r>
        <r>
          <rPr>
            <sz val="9"/>
            <color indexed="81"/>
            <rFont val="Tahoma"/>
            <family val="2"/>
          </rPr>
          <t xml:space="preserve">
Union CPA Increase effective 6/1
</t>
        </r>
      </text>
    </comment>
  </commentList>
</comments>
</file>

<file path=xl/sharedStrings.xml><?xml version="1.0" encoding="utf-8"?>
<sst xmlns="http://schemas.openxmlformats.org/spreadsheetml/2006/main" count="4407" uniqueCount="577">
  <si>
    <t>Direct</t>
  </si>
  <si>
    <t>STI</t>
  </si>
  <si>
    <t>Union</t>
  </si>
  <si>
    <t>Non-Union</t>
  </si>
  <si>
    <t>Affiliate</t>
  </si>
  <si>
    <t>Total</t>
  </si>
  <si>
    <t>CPA Adjustment - Support Schedule for VK6 - Workpaper CW1</t>
  </si>
  <si>
    <t>Adjustment Column</t>
  </si>
  <si>
    <t>LABOR</t>
  </si>
  <si>
    <t>Short Term Incentive (STI)</t>
  </si>
  <si>
    <t>A</t>
  </si>
  <si>
    <t>B</t>
  </si>
  <si>
    <t>C (Act $ * B)</t>
  </si>
  <si>
    <t>D (Annz $ * B)</t>
  </si>
  <si>
    <t>E (D - C)</t>
  </si>
  <si>
    <t>F (D * 3% * 9/12)</t>
  </si>
  <si>
    <t>G</t>
  </si>
  <si>
    <t>H (C * G)</t>
  </si>
  <si>
    <t>I [(E + F)*G]</t>
  </si>
  <si>
    <t>J (H + I)</t>
  </si>
  <si>
    <t>C</t>
  </si>
  <si>
    <t>D</t>
  </si>
  <si>
    <t>E</t>
  </si>
  <si>
    <t>F</t>
  </si>
  <si>
    <t>H</t>
  </si>
  <si>
    <t>I</t>
  </si>
  <si>
    <t>Annualized</t>
  </si>
  <si>
    <t>Target at 100%</t>
  </si>
  <si>
    <t>Annualized @ 3% for 9 Months</t>
  </si>
  <si>
    <t>STI @ Avg Achievement 122%</t>
  </si>
  <si>
    <t>CEHE %</t>
  </si>
  <si>
    <t>STI Adjustment to CEHE</t>
  </si>
  <si>
    <t>FERC</t>
  </si>
  <si>
    <t>Test yr</t>
  </si>
  <si>
    <t>2018 &amp; 2019</t>
  </si>
  <si>
    <t>Adjusted Test Yr</t>
  </si>
  <si>
    <t>(Annz $ * %)</t>
  </si>
  <si>
    <t>( B / 1.3 )</t>
  </si>
  <si>
    <t>( C * 3% * 9/12)</t>
  </si>
  <si>
    <t>( D * 1.22 )</t>
  </si>
  <si>
    <t>Tot Billings</t>
  </si>
  <si>
    <t>G (A * F)</t>
  </si>
  <si>
    <t>E * F</t>
  </si>
  <si>
    <t>G + H</t>
  </si>
  <si>
    <t>FUNCTIONAL AREA</t>
  </si>
  <si>
    <t>Distribution</t>
  </si>
  <si>
    <t>(BOOKS)</t>
  </si>
  <si>
    <t>Labor @ 3%</t>
  </si>
  <si>
    <t>CEHE Portion</t>
  </si>
  <si>
    <t>Adjustment</t>
  </si>
  <si>
    <t>%</t>
  </si>
  <si>
    <t>Actual 12 Months</t>
  </si>
  <si>
    <t>2018 Incr/Decr</t>
  </si>
  <si>
    <t>to CEHE</t>
  </si>
  <si>
    <t>Executive Management</t>
  </si>
  <si>
    <t>9302</t>
  </si>
  <si>
    <t>N/A</t>
  </si>
  <si>
    <t>4265</t>
  </si>
  <si>
    <t xml:space="preserve">        Total Executive Management</t>
  </si>
  <si>
    <t>Communications</t>
  </si>
  <si>
    <t>4261</t>
  </si>
  <si>
    <t xml:space="preserve">     Total Communications</t>
  </si>
  <si>
    <t>Business &amp; Operations Support</t>
  </si>
  <si>
    <t>CLRS</t>
  </si>
  <si>
    <t xml:space="preserve">     Total Business &amp; Operations Support</t>
  </si>
  <si>
    <t>Human Resources</t>
  </si>
  <si>
    <t xml:space="preserve">     Total Human Resources</t>
  </si>
  <si>
    <t>Legal</t>
  </si>
  <si>
    <t>4264</t>
  </si>
  <si>
    <t xml:space="preserve">     Total Legal</t>
  </si>
  <si>
    <t>Finance</t>
  </si>
  <si>
    <t>1070</t>
  </si>
  <si>
    <t>9030</t>
  </si>
  <si>
    <t xml:space="preserve">     Total Finance</t>
  </si>
  <si>
    <t>Regulatory &amp; Govt Affairs</t>
  </si>
  <si>
    <t xml:space="preserve">     Total Regulatory &amp; Govt Affairs</t>
  </si>
  <si>
    <t>Environmental Safety &amp; Training</t>
  </si>
  <si>
    <t xml:space="preserve">     Total Environmental Safety &amp; Training</t>
  </si>
  <si>
    <t>Regulated Operations Mgmt</t>
  </si>
  <si>
    <t>9250</t>
  </si>
  <si>
    <t>9090</t>
  </si>
  <si>
    <t xml:space="preserve">     Total Reg Ops Mgmt - NonUnion</t>
  </si>
  <si>
    <t>UNION</t>
  </si>
  <si>
    <t xml:space="preserve">     Total Reg Ops Mgmt - Union</t>
  </si>
  <si>
    <t xml:space="preserve">     Total Regulated Operations Mgmt</t>
  </si>
  <si>
    <t>Technology Operations</t>
  </si>
  <si>
    <t>9020</t>
  </si>
  <si>
    <t>5600</t>
  </si>
  <si>
    <t>5800</t>
  </si>
  <si>
    <t xml:space="preserve">     Total Technology Operations</t>
  </si>
  <si>
    <t>Grand Total - All Functions</t>
  </si>
  <si>
    <t>Total by FERC:</t>
  </si>
  <si>
    <t>Grand Total By FERC</t>
  </si>
  <si>
    <t>Grd Total By FERC</t>
  </si>
  <si>
    <t>Non Union</t>
  </si>
  <si>
    <t>Wage Adjustment (O&amp;M)</t>
  </si>
  <si>
    <t>Adjusted Total</t>
  </si>
  <si>
    <t>Per Book</t>
  </si>
  <si>
    <t>Diff</t>
  </si>
  <si>
    <t>Ferc</t>
  </si>
  <si>
    <t>Wage</t>
  </si>
  <si>
    <t>Clearing/Capital</t>
  </si>
  <si>
    <t>SOURCE:</t>
  </si>
  <si>
    <t>5600-9160</t>
  </si>
  <si>
    <t>O&amp;M</t>
  </si>
  <si>
    <t>LABOR - Column A and B - data from Schedule CW2 for Each Function</t>
  </si>
  <si>
    <t xml:space="preserve">9200-9350 </t>
  </si>
  <si>
    <t>A&amp;G</t>
  </si>
  <si>
    <t>LABOR  - Column C - data from  Schedule CW3 for Each Function</t>
  </si>
  <si>
    <t>BONUS - Column A - data from Schedule CW3 for Each Function</t>
  </si>
  <si>
    <t>Note: All lines with zero to CEHE will be removed before submitting Final Schedule</t>
  </si>
  <si>
    <t>(a) The total Service Co billings includes credits that are not allocated to CEHE</t>
  </si>
  <si>
    <t>Non-union</t>
  </si>
  <si>
    <t>Ties to CW3</t>
  </si>
  <si>
    <t>5611</t>
  </si>
  <si>
    <t>5612</t>
  </si>
  <si>
    <t>5613</t>
  </si>
  <si>
    <t>5614</t>
  </si>
  <si>
    <t>5615</t>
  </si>
  <si>
    <t>5617</t>
  </si>
  <si>
    <t>5620</t>
  </si>
  <si>
    <t>5630</t>
  </si>
  <si>
    <t>5660</t>
  </si>
  <si>
    <t>5690</t>
  </si>
  <si>
    <t>5700</t>
  </si>
  <si>
    <t>5710</t>
  </si>
  <si>
    <t>5730</t>
  </si>
  <si>
    <t>5810</t>
  </si>
  <si>
    <t>5820</t>
  </si>
  <si>
    <t>5830</t>
  </si>
  <si>
    <t>5840</t>
  </si>
  <si>
    <t>5850</t>
  </si>
  <si>
    <t>5860</t>
  </si>
  <si>
    <t>5870</t>
  </si>
  <si>
    <t>5880</t>
  </si>
  <si>
    <t>5900</t>
  </si>
  <si>
    <t>5910</t>
  </si>
  <si>
    <t>5920</t>
  </si>
  <si>
    <t>5930</t>
  </si>
  <si>
    <t>5940</t>
  </si>
  <si>
    <t>5960</t>
  </si>
  <si>
    <t>5980</t>
  </si>
  <si>
    <t>9070</t>
  </si>
  <si>
    <t>9080</t>
  </si>
  <si>
    <t>9200</t>
  </si>
  <si>
    <t>CLRO</t>
  </si>
  <si>
    <t>CLRT</t>
  </si>
  <si>
    <t>Grand Total</t>
  </si>
  <si>
    <t>Total Excl Clearing</t>
  </si>
  <si>
    <t>STI Non-Union</t>
  </si>
  <si>
    <t>STI Union</t>
  </si>
  <si>
    <t>Total STI</t>
  </si>
  <si>
    <t>Test Year Allocation Factors By CC, GL Account, and FERC</t>
  </si>
  <si>
    <t>Sum of Amount</t>
  </si>
  <si>
    <t>FERC Allocation Factor</t>
  </si>
  <si>
    <t>Cost Center</t>
  </si>
  <si>
    <t>Functional area</t>
  </si>
  <si>
    <t>G/L Account</t>
  </si>
  <si>
    <t>GL Account Name</t>
  </si>
  <si>
    <t>Test Year Bonus</t>
  </si>
  <si>
    <t>Less EECRF</t>
  </si>
  <si>
    <t>2017 STI True-Up</t>
  </si>
  <si>
    <t>Adjusted Test Year Bonus</t>
  </si>
  <si>
    <t>101004</t>
  </si>
  <si>
    <t>515040</t>
  </si>
  <si>
    <t>Bonus/Inc-Exempt</t>
  </si>
  <si>
    <t>515042</t>
  </si>
  <si>
    <t>Bonus/Inc-Non-Exempt</t>
  </si>
  <si>
    <t>515044</t>
  </si>
  <si>
    <t>Bonus/Inc-Union</t>
  </si>
  <si>
    <t>101004 Total</t>
  </si>
  <si>
    <t>101005</t>
  </si>
  <si>
    <t>101005 Total</t>
  </si>
  <si>
    <t>101006</t>
  </si>
  <si>
    <t>101006 Total</t>
  </si>
  <si>
    <t>101025</t>
  </si>
  <si>
    <t>101025 Total</t>
  </si>
  <si>
    <t>101030</t>
  </si>
  <si>
    <t>101030 Total</t>
  </si>
  <si>
    <t>101039</t>
  </si>
  <si>
    <t>101039 Total</t>
  </si>
  <si>
    <t>101049</t>
  </si>
  <si>
    <t>101049 Total</t>
  </si>
  <si>
    <t>101088</t>
  </si>
  <si>
    <t>101088 Total</t>
  </si>
  <si>
    <t>101089</t>
  </si>
  <si>
    <t>101089 Total</t>
  </si>
  <si>
    <t>101090</t>
  </si>
  <si>
    <t>101090 Total</t>
  </si>
  <si>
    <t>101092</t>
  </si>
  <si>
    <t>101092 Total</t>
  </si>
  <si>
    <t>101093</t>
  </si>
  <si>
    <t>101093 Total</t>
  </si>
  <si>
    <t>101095</t>
  </si>
  <si>
    <t>101095 Total</t>
  </si>
  <si>
    <t>101096</t>
  </si>
  <si>
    <t>101096 Total</t>
  </si>
  <si>
    <t>101097</t>
  </si>
  <si>
    <t>101097 Total</t>
  </si>
  <si>
    <t>101098</t>
  </si>
  <si>
    <t>101098 Total</t>
  </si>
  <si>
    <t>101101</t>
  </si>
  <si>
    <t>101101 Total</t>
  </si>
  <si>
    <t>101103</t>
  </si>
  <si>
    <t>101103 Total</t>
  </si>
  <si>
    <t>101104</t>
  </si>
  <si>
    <t>101104 Total</t>
  </si>
  <si>
    <t>101105</t>
  </si>
  <si>
    <t>101105 Total</t>
  </si>
  <si>
    <t>101111</t>
  </si>
  <si>
    <t>101111 Total</t>
  </si>
  <si>
    <t>101112</t>
  </si>
  <si>
    <t>101112 Total</t>
  </si>
  <si>
    <t>101113</t>
  </si>
  <si>
    <t>101113 Total</t>
  </si>
  <si>
    <t>101114</t>
  </si>
  <si>
    <t>101114 Total</t>
  </si>
  <si>
    <t>101115</t>
  </si>
  <si>
    <t>101115 Total</t>
  </si>
  <si>
    <t>101117</t>
  </si>
  <si>
    <t>101117 Total</t>
  </si>
  <si>
    <t>101119</t>
  </si>
  <si>
    <t>101119 Total</t>
  </si>
  <si>
    <t>101123</t>
  </si>
  <si>
    <t>101123 Total</t>
  </si>
  <si>
    <t>101124</t>
  </si>
  <si>
    <t>101124 Total</t>
  </si>
  <si>
    <t>101125</t>
  </si>
  <si>
    <t>101125 Total</t>
  </si>
  <si>
    <t>101126</t>
  </si>
  <si>
    <t>101126 Total</t>
  </si>
  <si>
    <t>101128</t>
  </si>
  <si>
    <t>101128 Total</t>
  </si>
  <si>
    <t>101130</t>
  </si>
  <si>
    <t>101130 Total</t>
  </si>
  <si>
    <t>101131</t>
  </si>
  <si>
    <t>101131 Total</t>
  </si>
  <si>
    <t>101132</t>
  </si>
  <si>
    <t>101132 Total</t>
  </si>
  <si>
    <t>101133</t>
  </si>
  <si>
    <t>101133 Total</t>
  </si>
  <si>
    <t>101137</t>
  </si>
  <si>
    <t>101137 Total</t>
  </si>
  <si>
    <t>101142</t>
  </si>
  <si>
    <t>101142 Total</t>
  </si>
  <si>
    <t>101158</t>
  </si>
  <si>
    <t>101158 Total</t>
  </si>
  <si>
    <t>101218</t>
  </si>
  <si>
    <t>101218 Total</t>
  </si>
  <si>
    <t>101220</t>
  </si>
  <si>
    <t>101220 Total</t>
  </si>
  <si>
    <t>101234</t>
  </si>
  <si>
    <t>101234 Total</t>
  </si>
  <si>
    <t>101235</t>
  </si>
  <si>
    <t>101235 Total</t>
  </si>
  <si>
    <t>101300</t>
  </si>
  <si>
    <t>101300 Total</t>
  </si>
  <si>
    <t>101301</t>
  </si>
  <si>
    <t>101301 Total</t>
  </si>
  <si>
    <t>101302</t>
  </si>
  <si>
    <t>101302 Total</t>
  </si>
  <si>
    <t>101303</t>
  </si>
  <si>
    <t>101303 Total</t>
  </si>
  <si>
    <t>101306</t>
  </si>
  <si>
    <t>101306 Total</t>
  </si>
  <si>
    <t>101308</t>
  </si>
  <si>
    <t>101308 Total</t>
  </si>
  <si>
    <t>101311</t>
  </si>
  <si>
    <t>101311 Total</t>
  </si>
  <si>
    <t>101312</t>
  </si>
  <si>
    <t>101312 Total</t>
  </si>
  <si>
    <t>101313</t>
  </si>
  <si>
    <t>101313 Total</t>
  </si>
  <si>
    <t>101321</t>
  </si>
  <si>
    <t>101321 Total</t>
  </si>
  <si>
    <t>101325</t>
  </si>
  <si>
    <t>101325 Total</t>
  </si>
  <si>
    <t>101334</t>
  </si>
  <si>
    <t>101334 Total</t>
  </si>
  <si>
    <t>101335</t>
  </si>
  <si>
    <t>101335 Total</t>
  </si>
  <si>
    <t>101337</t>
  </si>
  <si>
    <t>101337 Total</t>
  </si>
  <si>
    <t>101351</t>
  </si>
  <si>
    <t>101351 Total</t>
  </si>
  <si>
    <t>101359</t>
  </si>
  <si>
    <t>101359 Total</t>
  </si>
  <si>
    <t>101372</t>
  </si>
  <si>
    <t>101372 Total</t>
  </si>
  <si>
    <t>101374</t>
  </si>
  <si>
    <t>101374 Total</t>
  </si>
  <si>
    <t>101384</t>
  </si>
  <si>
    <t>101384 Total</t>
  </si>
  <si>
    <t>101388</t>
  </si>
  <si>
    <t>101388 Total</t>
  </si>
  <si>
    <t>101389</t>
  </si>
  <si>
    <t>101389 Total</t>
  </si>
  <si>
    <t>101390</t>
  </si>
  <si>
    <t>101390 Total</t>
  </si>
  <si>
    <t>101391</t>
  </si>
  <si>
    <t>101391 Total</t>
  </si>
  <si>
    <t>101428</t>
  </si>
  <si>
    <t>101428 Total</t>
  </si>
  <si>
    <t>101449</t>
  </si>
  <si>
    <t>101449 Total</t>
  </si>
  <si>
    <t>101451</t>
  </si>
  <si>
    <t>101451 Total</t>
  </si>
  <si>
    <t>101455</t>
  </si>
  <si>
    <t>101455 Total</t>
  </si>
  <si>
    <t>101464</t>
  </si>
  <si>
    <t>101464 Total</t>
  </si>
  <si>
    <t>101465</t>
  </si>
  <si>
    <t>101465 Total</t>
  </si>
  <si>
    <t>101466</t>
  </si>
  <si>
    <t>101466 Total</t>
  </si>
  <si>
    <t>101467</t>
  </si>
  <si>
    <t>101467 Total</t>
  </si>
  <si>
    <t>101468</t>
  </si>
  <si>
    <t>101468 Total</t>
  </si>
  <si>
    <t>101472</t>
  </si>
  <si>
    <t>101472 Total</t>
  </si>
  <si>
    <t>101473</t>
  </si>
  <si>
    <t>101473 Total</t>
  </si>
  <si>
    <t>101474</t>
  </si>
  <si>
    <t>101474 Total</t>
  </si>
  <si>
    <t>101488</t>
  </si>
  <si>
    <t>101488 Total</t>
  </si>
  <si>
    <t>101500</t>
  </si>
  <si>
    <t>101500 Total</t>
  </si>
  <si>
    <t>101505</t>
  </si>
  <si>
    <t>101505 Total</t>
  </si>
  <si>
    <t>101510</t>
  </si>
  <si>
    <t>101510 Total</t>
  </si>
  <si>
    <t>101511</t>
  </si>
  <si>
    <t>101511 Total</t>
  </si>
  <si>
    <t>101512</t>
  </si>
  <si>
    <t>101512 Total</t>
  </si>
  <si>
    <t>101513</t>
  </si>
  <si>
    <t>101513 Total</t>
  </si>
  <si>
    <t>101516</t>
  </si>
  <si>
    <t>101516 Total</t>
  </si>
  <si>
    <t>101518</t>
  </si>
  <si>
    <t>101518 Total</t>
  </si>
  <si>
    <t>101519</t>
  </si>
  <si>
    <t>101519 Total</t>
  </si>
  <si>
    <t>101527</t>
  </si>
  <si>
    <t>101527 Total</t>
  </si>
  <si>
    <t>101542</t>
  </si>
  <si>
    <t>101542 Total</t>
  </si>
  <si>
    <t>101543</t>
  </si>
  <si>
    <t>101543 Total</t>
  </si>
  <si>
    <t>101544</t>
  </si>
  <si>
    <t>101544 Total</t>
  </si>
  <si>
    <t>101552</t>
  </si>
  <si>
    <t>101552 Total</t>
  </si>
  <si>
    <t>101554</t>
  </si>
  <si>
    <t>101554 Total</t>
  </si>
  <si>
    <t>101555</t>
  </si>
  <si>
    <t>101555 Total</t>
  </si>
  <si>
    <t>101558</t>
  </si>
  <si>
    <t>101558 Total</t>
  </si>
  <si>
    <t>101561</t>
  </si>
  <si>
    <t>101561 Total</t>
  </si>
  <si>
    <t>101564</t>
  </si>
  <si>
    <t>101564 Total</t>
  </si>
  <si>
    <t>101568</t>
  </si>
  <si>
    <t>101568 Total</t>
  </si>
  <si>
    <t>101601</t>
  </si>
  <si>
    <t>101601 Total</t>
  </si>
  <si>
    <t>101605</t>
  </si>
  <si>
    <t>101605 Total</t>
  </si>
  <si>
    <t>101608</t>
  </si>
  <si>
    <t>101608 Total</t>
  </si>
  <si>
    <t>101609</t>
  </si>
  <si>
    <t>101609 Total</t>
  </si>
  <si>
    <t>101610</t>
  </si>
  <si>
    <t>101610 Total</t>
  </si>
  <si>
    <t>101616</t>
  </si>
  <si>
    <t>101616 Total</t>
  </si>
  <si>
    <t>101617</t>
  </si>
  <si>
    <t>101617 Total</t>
  </si>
  <si>
    <t>101618</t>
  </si>
  <si>
    <t>101618 Total</t>
  </si>
  <si>
    <t>101619</t>
  </si>
  <si>
    <t>101619 Total</t>
  </si>
  <si>
    <t>101620</t>
  </si>
  <si>
    <t>101620 Total</t>
  </si>
  <si>
    <t>101621</t>
  </si>
  <si>
    <t>101621 Total</t>
  </si>
  <si>
    <t>101623</t>
  </si>
  <si>
    <t>101623 Total</t>
  </si>
  <si>
    <t>101625</t>
  </si>
  <si>
    <t>101625 Total</t>
  </si>
  <si>
    <t>101629</t>
  </si>
  <si>
    <t>101629 Total</t>
  </si>
  <si>
    <t>101632</t>
  </si>
  <si>
    <t>101632 Total</t>
  </si>
  <si>
    <t>101636</t>
  </si>
  <si>
    <t>101636 Total</t>
  </si>
  <si>
    <t>101638</t>
  </si>
  <si>
    <t>101638 Total</t>
  </si>
  <si>
    <t>101644</t>
  </si>
  <si>
    <t>101644 Total</t>
  </si>
  <si>
    <t>101645</t>
  </si>
  <si>
    <t>101645 Total</t>
  </si>
  <si>
    <t>101647</t>
  </si>
  <si>
    <t>101647 Total</t>
  </si>
  <si>
    <t>101658</t>
  </si>
  <si>
    <t>101658 Total</t>
  </si>
  <si>
    <t>101659</t>
  </si>
  <si>
    <t>101659 Total</t>
  </si>
  <si>
    <t>101661</t>
  </si>
  <si>
    <t>101661 Total</t>
  </si>
  <si>
    <t>101662</t>
  </si>
  <si>
    <t>101662 Total</t>
  </si>
  <si>
    <t>101700</t>
  </si>
  <si>
    <t>101700 Total</t>
  </si>
  <si>
    <t>101704</t>
  </si>
  <si>
    <t>101704 Total</t>
  </si>
  <si>
    <t>101705</t>
  </si>
  <si>
    <t>101705 Total</t>
  </si>
  <si>
    <t>101708</t>
  </si>
  <si>
    <t>101708 Total</t>
  </si>
  <si>
    <t>101710</t>
  </si>
  <si>
    <t>101710 Total</t>
  </si>
  <si>
    <t>101725</t>
  </si>
  <si>
    <t>101725 Total</t>
  </si>
  <si>
    <t>101726</t>
  </si>
  <si>
    <t>101726 Total</t>
  </si>
  <si>
    <t>101727</t>
  </si>
  <si>
    <t>101727 Total</t>
  </si>
  <si>
    <t>101728</t>
  </si>
  <si>
    <t>101728 Total</t>
  </si>
  <si>
    <t>101729</t>
  </si>
  <si>
    <t>101729 Total</t>
  </si>
  <si>
    <t>101730</t>
  </si>
  <si>
    <t>101730 Total</t>
  </si>
  <si>
    <t>101731</t>
  </si>
  <si>
    <t>101731 Total</t>
  </si>
  <si>
    <t>101732</t>
  </si>
  <si>
    <t>101732 Total</t>
  </si>
  <si>
    <t>101733</t>
  </si>
  <si>
    <t>101733 Total</t>
  </si>
  <si>
    <t>101746</t>
  </si>
  <si>
    <t>101746 Total</t>
  </si>
  <si>
    <t>101749</t>
  </si>
  <si>
    <t>101749 Total</t>
  </si>
  <si>
    <t>101750</t>
  </si>
  <si>
    <t>101750 Total</t>
  </si>
  <si>
    <t>101752</t>
  </si>
  <si>
    <t>101752 Total</t>
  </si>
  <si>
    <t>101754</t>
  </si>
  <si>
    <t>101754 Total</t>
  </si>
  <si>
    <t>101756</t>
  </si>
  <si>
    <t>101756 Total</t>
  </si>
  <si>
    <t>101757</t>
  </si>
  <si>
    <t>101757 Total</t>
  </si>
  <si>
    <t>101761</t>
  </si>
  <si>
    <t>101761 Total</t>
  </si>
  <si>
    <t>101763</t>
  </si>
  <si>
    <t>101763 Total</t>
  </si>
  <si>
    <t>101764</t>
  </si>
  <si>
    <t>101764 Total</t>
  </si>
  <si>
    <t>101765</t>
  </si>
  <si>
    <t>101765 Total</t>
  </si>
  <si>
    <t>101766</t>
  </si>
  <si>
    <t>101766 Total</t>
  </si>
  <si>
    <t>101768</t>
  </si>
  <si>
    <t>101768 Total</t>
  </si>
  <si>
    <t>101770</t>
  </si>
  <si>
    <t>101770 Total</t>
  </si>
  <si>
    <t>101771</t>
  </si>
  <si>
    <t>101771 Total</t>
  </si>
  <si>
    <t>101773</t>
  </si>
  <si>
    <t>101773 Total</t>
  </si>
  <si>
    <t>101776</t>
  </si>
  <si>
    <t>101776 Total</t>
  </si>
  <si>
    <t>101784</t>
  </si>
  <si>
    <t>101784 Total</t>
  </si>
  <si>
    <t>101785</t>
  </si>
  <si>
    <t>101785 Total</t>
  </si>
  <si>
    <t>101786</t>
  </si>
  <si>
    <t>101786 Total</t>
  </si>
  <si>
    <t>101878</t>
  </si>
  <si>
    <t>101878 Total</t>
  </si>
  <si>
    <t>101879</t>
  </si>
  <si>
    <t>101879 Total</t>
  </si>
  <si>
    <t>101880</t>
  </si>
  <si>
    <t>101880 Total</t>
  </si>
  <si>
    <t>101881</t>
  </si>
  <si>
    <t>101881 Total</t>
  </si>
  <si>
    <t>101888</t>
  </si>
  <si>
    <t>101888 Total</t>
  </si>
  <si>
    <t>101973</t>
  </si>
  <si>
    <t>101973 Total</t>
  </si>
  <si>
    <t>101974</t>
  </si>
  <si>
    <t>101974 Total</t>
  </si>
  <si>
    <t>101975</t>
  </si>
  <si>
    <t>101975 Total</t>
  </si>
  <si>
    <t>101976</t>
  </si>
  <si>
    <t>101976 Total</t>
  </si>
  <si>
    <t>101977</t>
  </si>
  <si>
    <t>101977 Total</t>
  </si>
  <si>
    <t>101978</t>
  </si>
  <si>
    <t>101978 Total</t>
  </si>
  <si>
    <t>101979</t>
  </si>
  <si>
    <t>101979 Total</t>
  </si>
  <si>
    <t>101980</t>
  </si>
  <si>
    <t>101980 Total</t>
  </si>
  <si>
    <t>101981</t>
  </si>
  <si>
    <t>101981 Total</t>
  </si>
  <si>
    <t>101982</t>
  </si>
  <si>
    <t>101982 Total</t>
  </si>
  <si>
    <t>101983</t>
  </si>
  <si>
    <t>101983 Total</t>
  </si>
  <si>
    <t>101984</t>
  </si>
  <si>
    <t>101984 Total</t>
  </si>
  <si>
    <t>Exclude Clearing Fercs</t>
  </si>
  <si>
    <t>Expense Rate (from WP II D-3f)</t>
  </si>
  <si>
    <t>Total STI Expense</t>
  </si>
  <si>
    <t>Requested STI Expense</t>
  </si>
  <si>
    <t>2018 Short Term Goals and Objectives</t>
  </si>
  <si>
    <t>Overall Company Core Operating Income</t>
  </si>
  <si>
    <t xml:space="preserve">Overall CenterPoint Energy, Inc. Consolidated Diluted Earnings Per Share </t>
  </si>
  <si>
    <t>Overall O&amp;M Expenditures</t>
  </si>
  <si>
    <t>Customer Satisfaction Composite</t>
  </si>
  <si>
    <t>Overall Company Safety Performance Composite</t>
  </si>
  <si>
    <t>Weighting</t>
  </si>
  <si>
    <t>Achievement Level</t>
  </si>
  <si>
    <t>% of Goal Funding (Weighted Achievement Level)</t>
  </si>
  <si>
    <t>% of Overall Funding</t>
  </si>
  <si>
    <t>2018 Expense Short-Term Incentive By Goals (Direct) - Union</t>
  </si>
  <si>
    <t>2018 Expense Short-Term Incentive By Goals (Direct) - Non-Union</t>
  </si>
  <si>
    <t>Requested STI Expense (Rounded to 1,000s)</t>
  </si>
  <si>
    <t>Row Labels</t>
  </si>
  <si>
    <t>Sum of Total STI</t>
  </si>
  <si>
    <t>O&amp;M Rate</t>
  </si>
  <si>
    <t>Total O&amp;M</t>
  </si>
  <si>
    <t xml:space="preserve">SOAH DOCKET NO. </t>
  </si>
  <si>
    <t>473-19-3864</t>
  </si>
  <si>
    <t>PUC DOCKET NO.</t>
  </si>
  <si>
    <t>COMPANY NAME</t>
  </si>
  <si>
    <t>CenterPoint Energy Houston Electric</t>
  </si>
  <si>
    <t>TEST YEAR END</t>
  </si>
  <si>
    <t>ALJ NUMBER RUN - INCENTIVE COMPENSATION WORKSHEET</t>
  </si>
  <si>
    <t>(amounts in thousands)</t>
  </si>
  <si>
    <t>Long-Term Incentive Compensation</t>
  </si>
  <si>
    <t>Calculations for Adjustments</t>
  </si>
  <si>
    <t>Source</t>
  </si>
  <si>
    <t>Financially Based</t>
  </si>
  <si>
    <t>FERC Account</t>
  </si>
  <si>
    <t>Amount</t>
  </si>
  <si>
    <t>Remove All Fin-Based</t>
  </si>
  <si>
    <t>Remove Half Other I.C.</t>
  </si>
  <si>
    <t>Staff 3-01, TIEC 1-09</t>
  </si>
  <si>
    <t>Direct Company</t>
  </si>
  <si>
    <t>Affiliates</t>
  </si>
  <si>
    <t>Non-Financially Based</t>
  </si>
  <si>
    <t>[None; all long-term incentive compensation is financially based]</t>
  </si>
  <si>
    <t>Short-Term Incentive Compensation</t>
  </si>
  <si>
    <t>Percentage Financially Based</t>
  </si>
  <si>
    <t>COH 3-017</t>
  </si>
  <si>
    <t>Percentage Non-Financial</t>
  </si>
  <si>
    <t>WP R-KLC-02</t>
  </si>
  <si>
    <t>Total Amount</t>
  </si>
  <si>
    <t>Amount Financially Based</t>
  </si>
  <si>
    <t>Amount Non-Financial</t>
  </si>
  <si>
    <t>Financial</t>
  </si>
  <si>
    <t>Non-Financial</t>
  </si>
  <si>
    <t>Staff 3-01</t>
  </si>
  <si>
    <t>930.2 (True-up)</t>
  </si>
  <si>
    <t>WP V-K-6.1</t>
  </si>
  <si>
    <t>Affiliate Capital</t>
  </si>
  <si>
    <t>Capital FERCs</t>
  </si>
  <si>
    <t>Affiliate O&amp;M</t>
  </si>
  <si>
    <t>O&amp;M FERCs</t>
  </si>
  <si>
    <t xml:space="preserve"> Ties to WP R-KLC-02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</si>
</sst>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0.000%"/>
    <numFmt numFmtId="168" formatCode="_(* #,##0.0_);_(* \(#,##0.0\);_(* &quot;-&quot;??_);_(@_)"/>
    <numFmt numFmtId="169" formatCode="[$-409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u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u val="singleAccounting"/>
      <sz val="10"/>
      <name val="Arial"/>
      <family val="2"/>
    </font>
    <font>
      <sz val="8"/>
      <color rgb="FFFF0000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26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164" fontId="0" fillId="0" borderId="1" xfId="1" applyNumberFormat="1" applyFont="1" applyBorder="1"/>
    <xf numFmtId="0" fontId="2" fillId="0" borderId="0" xfId="0" applyFont="1" applyFill="1"/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165" fontId="3" fillId="0" borderId="3" xfId="0" applyNumberFormat="1" applyFont="1" applyFill="1" applyBorder="1"/>
    <xf numFmtId="165" fontId="2" fillId="0" borderId="3" xfId="0" applyNumberFormat="1" applyFont="1" applyFill="1" applyBorder="1"/>
    <xf numFmtId="0" fontId="3" fillId="0" borderId="3" xfId="0" applyFont="1" applyFill="1" applyBorder="1" applyAlignment="1">
      <alignment horizontal="center"/>
    </xf>
    <xf numFmtId="165" fontId="3" fillId="0" borderId="4" xfId="0" applyNumberFormat="1" applyFont="1" applyFill="1" applyBorder="1"/>
    <xf numFmtId="0" fontId="4" fillId="0" borderId="0" xfId="0" applyFont="1" applyFill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centerContinuous" vertical="top"/>
    </xf>
    <xf numFmtId="165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65" fontId="2" fillId="0" borderId="7" xfId="0" applyNumberFormat="1" applyFont="1" applyFill="1" applyBorder="1" applyAlignment="1">
      <alignment horizontal="centerContinuous"/>
    </xf>
    <xf numFmtId="165" fontId="2" fillId="0" borderId="6" xfId="0" quotePrefix="1" applyNumberFormat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center"/>
    </xf>
    <xf numFmtId="165" fontId="2" fillId="0" borderId="7" xfId="0" applyNumberFormat="1" applyFont="1" applyFill="1" applyBorder="1" applyAlignment="1">
      <alignment horizontal="centerContinuous" wrapText="1"/>
    </xf>
    <xf numFmtId="165" fontId="2" fillId="0" borderId="7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165" fontId="2" fillId="0" borderId="6" xfId="0" applyNumberFormat="1" applyFont="1" applyFill="1" applyBorder="1" applyAlignment="1">
      <alignment horizontal="center" vertical="top"/>
    </xf>
    <xf numFmtId="165" fontId="2" fillId="0" borderId="6" xfId="0" applyNumberFormat="1" applyFont="1" applyFill="1" applyBorder="1" applyAlignment="1">
      <alignment horizontal="centerContinuous" vertical="top"/>
    </xf>
    <xf numFmtId="0" fontId="3" fillId="0" borderId="7" xfId="0" applyFont="1" applyFill="1" applyBorder="1"/>
    <xf numFmtId="0" fontId="2" fillId="0" borderId="7" xfId="0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7" xfId="0" applyFont="1" applyFill="1" applyBorder="1"/>
    <xf numFmtId="165" fontId="2" fillId="0" borderId="8" xfId="0" applyNumberFormat="1" applyFont="1" applyFill="1" applyBorder="1" applyAlignment="1">
      <alignment horizontal="center"/>
    </xf>
    <xf numFmtId="165" fontId="2" fillId="0" borderId="6" xfId="0" quotePrefix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9" fontId="2" fillId="0" borderId="0" xfId="0" applyNumberFormat="1" applyFont="1" applyFill="1" applyBorder="1" applyAlignment="1">
      <alignment horizontal="center"/>
    </xf>
    <xf numFmtId="10" fontId="3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/>
    <xf numFmtId="165" fontId="2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5" fillId="0" borderId="0" xfId="0" applyFont="1" applyFill="1"/>
    <xf numFmtId="0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44" fontId="3" fillId="0" borderId="0" xfId="0" applyNumberFormat="1" applyFont="1" applyFill="1" applyBorder="1"/>
    <xf numFmtId="44" fontId="3" fillId="0" borderId="0" xfId="0" applyNumberFormat="1" applyFont="1" applyFill="1"/>
    <xf numFmtId="166" fontId="3" fillId="0" borderId="0" xfId="0" applyNumberFormat="1" applyFont="1" applyFill="1"/>
    <xf numFmtId="44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2" fillId="0" borderId="9" xfId="0" applyFont="1" applyFill="1" applyBorder="1"/>
    <xf numFmtId="0" fontId="3" fillId="0" borderId="9" xfId="0" applyFont="1" applyFill="1" applyBorder="1"/>
    <xf numFmtId="165" fontId="2" fillId="0" borderId="9" xfId="0" applyNumberFormat="1" applyFont="1" applyFill="1" applyBorder="1"/>
    <xf numFmtId="44" fontId="2" fillId="0" borderId="9" xfId="0" applyNumberFormat="1" applyFont="1" applyFill="1" applyBorder="1"/>
    <xf numFmtId="44" fontId="2" fillId="0" borderId="0" xfId="0" applyNumberFormat="1" applyFont="1" applyFill="1" applyBorder="1"/>
    <xf numFmtId="0" fontId="3" fillId="0" borderId="0" xfId="0" applyFont="1" applyFill="1" applyAlignment="1">
      <alignment horizontal="right"/>
    </xf>
    <xf numFmtId="166" fontId="3" fillId="0" borderId="0" xfId="0" applyNumberFormat="1" applyFont="1" applyFill="1" applyBorder="1"/>
    <xf numFmtId="44" fontId="2" fillId="0" borderId="7" xfId="0" applyNumberFormat="1" applyFont="1" applyFill="1" applyBorder="1"/>
    <xf numFmtId="165" fontId="2" fillId="0" borderId="7" xfId="0" applyNumberFormat="1" applyFont="1" applyFill="1" applyBorder="1"/>
    <xf numFmtId="167" fontId="3" fillId="0" borderId="0" xfId="0" applyNumberFormat="1" applyFont="1" applyFill="1"/>
    <xf numFmtId="166" fontId="3" fillId="0" borderId="9" xfId="0" applyNumberFormat="1" applyFont="1" applyFill="1" applyBorder="1"/>
    <xf numFmtId="165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2" fillId="0" borderId="9" xfId="0" applyNumberFormat="1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5" fontId="2" fillId="0" borderId="9" xfId="0" applyNumberFormat="1" applyFont="1" applyFill="1" applyBorder="1" applyAlignment="1">
      <alignment horizontal="center"/>
    </xf>
    <xf numFmtId="44" fontId="3" fillId="0" borderId="9" xfId="0" applyNumberFormat="1" applyFont="1" applyFill="1" applyBorder="1"/>
    <xf numFmtId="9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Border="1" applyAlignment="1">
      <alignment horizontal="center" wrapText="1"/>
    </xf>
    <xf numFmtId="165" fontId="3" fillId="0" borderId="9" xfId="0" applyNumberFormat="1" applyFont="1" applyFill="1" applyBorder="1"/>
    <xf numFmtId="0" fontId="3" fillId="0" borderId="0" xfId="0" applyFont="1" applyFill="1" applyAlignment="1">
      <alignment horizontal="right" vertical="top"/>
    </xf>
    <xf numFmtId="166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horizontal="centerContinuous"/>
    </xf>
    <xf numFmtId="44" fontId="3" fillId="0" borderId="0" xfId="0" applyNumberFormat="1" applyFont="1" applyFill="1" applyBorder="1" applyAlignment="1">
      <alignment horizontal="centerContinuous"/>
    </xf>
    <xf numFmtId="16" fontId="3" fillId="0" borderId="0" xfId="0" applyNumberFormat="1" applyFont="1" applyFill="1" applyBorder="1"/>
    <xf numFmtId="0" fontId="3" fillId="0" borderId="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Border="1" applyAlignment="1">
      <alignment horizontal="right"/>
    </xf>
    <xf numFmtId="165" fontId="3" fillId="0" borderId="6" xfId="0" applyNumberFormat="1" applyFont="1" applyFill="1" applyBorder="1"/>
    <xf numFmtId="43" fontId="3" fillId="0" borderId="0" xfId="0" applyNumberFormat="1" applyFont="1" applyFill="1"/>
    <xf numFmtId="49" fontId="3" fillId="0" borderId="0" xfId="0" applyNumberFormat="1" applyFont="1" applyFill="1"/>
    <xf numFmtId="164" fontId="3" fillId="0" borderId="0" xfId="0" applyNumberFormat="1" applyFont="1" applyFill="1"/>
    <xf numFmtId="164" fontId="3" fillId="0" borderId="6" xfId="0" applyNumberFormat="1" applyFont="1" applyFill="1" applyBorder="1"/>
    <xf numFmtId="164" fontId="3" fillId="0" borderId="0" xfId="0" applyNumberFormat="1" applyFont="1" applyFill="1" applyBorder="1"/>
    <xf numFmtId="165" fontId="4" fillId="0" borderId="0" xfId="0" applyNumberFormat="1" applyFont="1" applyFill="1" applyAlignment="1">
      <alignment horizontal="center"/>
    </xf>
    <xf numFmtId="0" fontId="8" fillId="0" borderId="0" xfId="0" applyFont="1"/>
    <xf numFmtId="43" fontId="8" fillId="0" borderId="0" xfId="3" applyFont="1"/>
    <xf numFmtId="10" fontId="8" fillId="0" borderId="0" xfId="2" applyNumberFormat="1" applyFont="1"/>
    <xf numFmtId="10" fontId="9" fillId="0" borderId="0" xfId="2" applyNumberFormat="1" applyFont="1" applyAlignment="1">
      <alignment horizontal="center"/>
    </xf>
    <xf numFmtId="43" fontId="8" fillId="0" borderId="0" xfId="1" applyFont="1" applyFill="1"/>
    <xf numFmtId="43" fontId="8" fillId="0" borderId="0" xfId="0" applyNumberFormat="1" applyFont="1"/>
    <xf numFmtId="43" fontId="8" fillId="0" borderId="6" xfId="1" applyFont="1" applyFill="1" applyBorder="1"/>
    <xf numFmtId="43" fontId="8" fillId="0" borderId="6" xfId="0" applyNumberFormat="1" applyFont="1" applyBorder="1"/>
    <xf numFmtId="40" fontId="8" fillId="0" borderId="1" xfId="0" applyNumberFormat="1" applyFont="1" applyBorder="1"/>
    <xf numFmtId="43" fontId="9" fillId="0" borderId="1" xfId="1" applyFont="1" applyFill="1" applyBorder="1"/>
    <xf numFmtId="0" fontId="9" fillId="0" borderId="0" xfId="0" pivotButton="1" applyFont="1" applyAlignment="1">
      <alignment horizontal="center" wrapText="1"/>
    </xf>
    <xf numFmtId="0" fontId="9" fillId="0" borderId="10" xfId="0" pivotButton="1" applyFont="1" applyFill="1" applyBorder="1" applyAlignment="1">
      <alignment horizontal="center" wrapText="1"/>
    </xf>
    <xf numFmtId="43" fontId="8" fillId="0" borderId="0" xfId="1" applyFont="1"/>
    <xf numFmtId="43" fontId="8" fillId="0" borderId="6" xfId="1" applyFont="1" applyBorder="1"/>
    <xf numFmtId="10" fontId="8" fillId="0" borderId="0" xfId="0" applyNumberFormat="1" applyFont="1"/>
    <xf numFmtId="43" fontId="8" fillId="0" borderId="11" xfId="0" applyNumberFormat="1" applyFont="1" applyBorder="1"/>
    <xf numFmtId="0" fontId="10" fillId="0" borderId="0" xfId="0" applyFont="1" applyFill="1" applyAlignment="1">
      <alignment horizontal="center" wrapText="1"/>
    </xf>
    <xf numFmtId="0" fontId="11" fillId="0" borderId="0" xfId="0" applyFont="1" applyFill="1"/>
    <xf numFmtId="10" fontId="11" fillId="0" borderId="0" xfId="0" applyNumberFormat="1" applyFont="1" applyFill="1"/>
    <xf numFmtId="0" fontId="12" fillId="0" borderId="0" xfId="0" applyFont="1" applyFill="1" applyAlignment="1">
      <alignment wrapText="1"/>
    </xf>
    <xf numFmtId="4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1" applyFont="1"/>
    <xf numFmtId="168" fontId="0" fillId="0" borderId="0" xfId="1" applyNumberFormat="1" applyFont="1"/>
    <xf numFmtId="164" fontId="0" fillId="0" borderId="0" xfId="0" applyNumberFormat="1"/>
    <xf numFmtId="10" fontId="0" fillId="0" borderId="0" xfId="0" applyNumberFormat="1"/>
    <xf numFmtId="43" fontId="13" fillId="0" borderId="1" xfId="0" applyNumberFormat="1" applyFont="1" applyBorder="1"/>
    <xf numFmtId="169" fontId="11" fillId="0" borderId="0" xfId="4" applyFont="1"/>
    <xf numFmtId="0" fontId="11" fillId="0" borderId="0" xfId="4" applyNumberFormat="1"/>
    <xf numFmtId="165" fontId="0" fillId="0" borderId="0" xfId="5" applyNumberFormat="1" applyFont="1"/>
    <xf numFmtId="169" fontId="11" fillId="0" borderId="0" xfId="4"/>
    <xf numFmtId="0" fontId="11" fillId="0" borderId="0" xfId="4" applyNumberFormat="1" applyFont="1" applyAlignment="1">
      <alignment horizontal="left"/>
    </xf>
    <xf numFmtId="15" fontId="11" fillId="0" borderId="0" xfId="4" applyNumberFormat="1" applyFont="1" applyAlignment="1">
      <alignment horizontal="left"/>
    </xf>
    <xf numFmtId="0" fontId="14" fillId="0" borderId="0" xfId="4" applyNumberFormat="1" applyFont="1"/>
    <xf numFmtId="0" fontId="11" fillId="0" borderId="0" xfId="4" applyNumberFormat="1" applyFont="1"/>
    <xf numFmtId="169" fontId="10" fillId="0" borderId="0" xfId="4" applyFont="1"/>
    <xf numFmtId="0" fontId="10" fillId="0" borderId="0" xfId="4" applyNumberFormat="1" applyFont="1"/>
    <xf numFmtId="165" fontId="10" fillId="0" borderId="0" xfId="5" applyNumberFormat="1" applyFont="1"/>
    <xf numFmtId="165" fontId="15" fillId="0" borderId="0" xfId="5" applyNumberFormat="1" applyFont="1"/>
    <xf numFmtId="169" fontId="16" fillId="0" borderId="0" xfId="4" applyFont="1"/>
    <xf numFmtId="165" fontId="0" fillId="2" borderId="0" xfId="5" applyNumberFormat="1" applyFont="1" applyFill="1"/>
    <xf numFmtId="10" fontId="0" fillId="0" borderId="0" xfId="6" applyNumberFormat="1" applyFont="1"/>
    <xf numFmtId="10" fontId="0" fillId="0" borderId="15" xfId="6" applyNumberFormat="1" applyFont="1" applyBorder="1" applyAlignment="1">
      <alignment horizontal="center"/>
    </xf>
    <xf numFmtId="10" fontId="0" fillId="0" borderId="0" xfId="6" applyNumberFormat="1" applyFont="1" applyBorder="1" applyAlignment="1">
      <alignment horizontal="center"/>
    </xf>
    <xf numFmtId="10" fontId="0" fillId="0" borderId="16" xfId="6" applyNumberFormat="1" applyFont="1" applyBorder="1" applyAlignment="1">
      <alignment horizontal="center"/>
    </xf>
    <xf numFmtId="169" fontId="11" fillId="0" borderId="12" xfId="4" applyBorder="1"/>
    <xf numFmtId="165" fontId="0" fillId="0" borderId="13" xfId="5" applyNumberFormat="1" applyFont="1" applyBorder="1"/>
    <xf numFmtId="165" fontId="0" fillId="0" borderId="14" xfId="5" applyNumberFormat="1" applyFont="1" applyBorder="1"/>
    <xf numFmtId="165" fontId="0" fillId="0" borderId="15" xfId="5" applyNumberFormat="1" applyFont="1" applyBorder="1" applyAlignment="1">
      <alignment horizontal="center"/>
    </xf>
    <xf numFmtId="165" fontId="0" fillId="0" borderId="0" xfId="5" applyNumberFormat="1" applyFont="1" applyBorder="1" applyAlignment="1">
      <alignment horizontal="center"/>
    </xf>
    <xf numFmtId="165" fontId="0" fillId="0" borderId="16" xfId="5" applyNumberFormat="1" applyFont="1" applyBorder="1" applyAlignment="1">
      <alignment horizontal="center"/>
    </xf>
    <xf numFmtId="0" fontId="10" fillId="0" borderId="15" xfId="4" applyNumberFormat="1" applyFont="1" applyBorder="1"/>
    <xf numFmtId="165" fontId="15" fillId="0" borderId="0" xfId="5" applyNumberFormat="1" applyFont="1" applyBorder="1"/>
    <xf numFmtId="165" fontId="15" fillId="0" borderId="16" xfId="5" applyNumberFormat="1" applyFont="1" applyBorder="1"/>
    <xf numFmtId="168" fontId="0" fillId="0" borderId="0" xfId="7" applyNumberFormat="1" applyFont="1"/>
    <xf numFmtId="165" fontId="0" fillId="0" borderId="15" xfId="5" applyNumberFormat="1" applyFont="1" applyBorder="1"/>
    <xf numFmtId="165" fontId="0" fillId="0" borderId="0" xfId="5" applyNumberFormat="1" applyFont="1" applyBorder="1"/>
    <xf numFmtId="165" fontId="0" fillId="0" borderId="16" xfId="5" applyNumberFormat="1" applyFont="1" applyBorder="1"/>
    <xf numFmtId="0" fontId="11" fillId="0" borderId="15" xfId="4" applyNumberFormat="1" applyBorder="1"/>
    <xf numFmtId="0" fontId="11" fillId="0" borderId="6" xfId="4" applyNumberFormat="1" applyBorder="1"/>
    <xf numFmtId="165" fontId="0" fillId="0" borderId="6" xfId="5" applyNumberFormat="1" applyFont="1" applyBorder="1"/>
    <xf numFmtId="165" fontId="0" fillId="0" borderId="17" xfId="5" applyNumberFormat="1" applyFont="1" applyBorder="1"/>
    <xf numFmtId="165" fontId="0" fillId="0" borderId="18" xfId="5" applyNumberFormat="1" applyFont="1" applyBorder="1"/>
    <xf numFmtId="0" fontId="11" fillId="0" borderId="17" xfId="4" applyNumberFormat="1" applyBorder="1"/>
    <xf numFmtId="165" fontId="14" fillId="0" borderId="0" xfId="5" applyNumberFormat="1" applyFont="1"/>
    <xf numFmtId="165" fontId="14" fillId="2" borderId="15" xfId="5" applyNumberFormat="1" applyFont="1" applyFill="1" applyBorder="1"/>
    <xf numFmtId="165" fontId="14" fillId="0" borderId="0" xfId="5" applyNumberFormat="1" applyFont="1" applyBorder="1"/>
    <xf numFmtId="165" fontId="14" fillId="0" borderId="16" xfId="5" applyNumberFormat="1" applyFont="1" applyBorder="1"/>
    <xf numFmtId="0" fontId="14" fillId="0" borderId="15" xfId="4" applyNumberFormat="1" applyFont="1" applyBorder="1"/>
    <xf numFmtId="43" fontId="0" fillId="0" borderId="0" xfId="7" applyFont="1"/>
    <xf numFmtId="165" fontId="0" fillId="0" borderId="19" xfId="5" applyNumberFormat="1" applyFont="1" applyBorder="1"/>
    <xf numFmtId="165" fontId="0" fillId="0" borderId="20" xfId="5" applyNumberFormat="1" applyFont="1" applyBorder="1"/>
    <xf numFmtId="165" fontId="0" fillId="0" borderId="21" xfId="5" applyNumberFormat="1" applyFont="1" applyBorder="1"/>
    <xf numFmtId="169" fontId="11" fillId="0" borderId="19" xfId="4" applyBorder="1"/>
    <xf numFmtId="44" fontId="0" fillId="0" borderId="0" xfId="5" applyNumberFormat="1" applyFont="1"/>
    <xf numFmtId="0" fontId="14" fillId="0" borderId="12" xfId="4" applyNumberFormat="1" applyFont="1" applyBorder="1"/>
    <xf numFmtId="0" fontId="14" fillId="0" borderId="19" xfId="4" applyNumberFormat="1" applyFont="1" applyBorder="1"/>
    <xf numFmtId="164" fontId="0" fillId="0" borderId="0" xfId="7" applyNumberFormat="1" applyFont="1"/>
    <xf numFmtId="165" fontId="14" fillId="0" borderId="0" xfId="4" applyNumberFormat="1" applyFont="1"/>
    <xf numFmtId="165" fontId="14" fillId="0" borderId="15" xfId="5" applyNumberFormat="1" applyFont="1" applyBorder="1"/>
    <xf numFmtId="165" fontId="11" fillId="0" borderId="0" xfId="5" applyNumberFormat="1" applyFont="1"/>
    <xf numFmtId="165" fontId="11" fillId="0" borderId="0" xfId="4" applyNumberFormat="1"/>
    <xf numFmtId="165" fontId="11" fillId="0" borderId="15" xfId="4" applyNumberFormat="1" applyBorder="1"/>
    <xf numFmtId="165" fontId="11" fillId="0" borderId="0" xfId="4" applyNumberFormat="1" applyBorder="1"/>
    <xf numFmtId="165" fontId="11" fillId="0" borderId="16" xfId="4" applyNumberFormat="1" applyBorder="1"/>
    <xf numFmtId="165" fontId="11" fillId="0" borderId="0" xfId="4" applyNumberFormat="1" applyFill="1"/>
    <xf numFmtId="165" fontId="11" fillId="2" borderId="15" xfId="4" applyNumberFormat="1" applyFill="1" applyBorder="1"/>
    <xf numFmtId="165" fontId="11" fillId="0" borderId="0" xfId="4" applyNumberFormat="1" applyFill="1" applyBorder="1"/>
    <xf numFmtId="165" fontId="11" fillId="0" borderId="16" xfId="4" applyNumberFormat="1" applyFill="1" applyBorder="1"/>
    <xf numFmtId="169" fontId="14" fillId="0" borderId="0" xfId="4" applyFont="1"/>
    <xf numFmtId="165" fontId="14" fillId="0" borderId="0" xfId="4" applyNumberFormat="1" applyFont="1" applyFill="1"/>
    <xf numFmtId="0" fontId="11" fillId="0" borderId="0" xfId="4" applyNumberFormat="1" applyBorder="1"/>
    <xf numFmtId="165" fontId="11" fillId="0" borderId="19" xfId="4" applyNumberFormat="1" applyBorder="1"/>
    <xf numFmtId="165" fontId="11" fillId="0" borderId="20" xfId="4" applyNumberFormat="1" applyBorder="1"/>
    <xf numFmtId="165" fontId="11" fillId="0" borderId="21" xfId="4" applyNumberFormat="1" applyBorder="1"/>
    <xf numFmtId="169" fontId="11" fillId="0" borderId="0" xfId="4" applyBorder="1"/>
    <xf numFmtId="169" fontId="14" fillId="0" borderId="12" xfId="4" applyFont="1" applyBorder="1"/>
    <xf numFmtId="165" fontId="14" fillId="0" borderId="13" xfId="5" applyNumberFormat="1" applyFont="1" applyBorder="1"/>
    <xf numFmtId="165" fontId="14" fillId="0" borderId="14" xfId="5" applyNumberFormat="1" applyFont="1" applyBorder="1"/>
    <xf numFmtId="165" fontId="14" fillId="0" borderId="0" xfId="4" applyNumberFormat="1" applyFont="1" applyBorder="1"/>
    <xf numFmtId="165" fontId="14" fillId="0" borderId="16" xfId="4" applyNumberFormat="1" applyFont="1" applyBorder="1"/>
    <xf numFmtId="169" fontId="14" fillId="0" borderId="19" xfId="4" applyFont="1" applyBorder="1"/>
    <xf numFmtId="165" fontId="14" fillId="0" borderId="20" xfId="5" applyNumberFormat="1" applyFont="1" applyBorder="1"/>
    <xf numFmtId="165" fontId="14" fillId="0" borderId="21" xfId="5" applyNumberFormat="1" applyFont="1" applyBorder="1"/>
    <xf numFmtId="165" fontId="0" fillId="2" borderId="0" xfId="5" applyNumberFormat="1" applyFont="1" applyFill="1" applyAlignment="1">
      <alignment horizontal="right"/>
    </xf>
    <xf numFmtId="169" fontId="11" fillId="0" borderId="0" xfId="4" applyAlignment="1">
      <alignment horizontal="center"/>
    </xf>
    <xf numFmtId="169" fontId="17" fillId="0" borderId="12" xfId="4" applyFont="1" applyBorder="1" applyAlignment="1">
      <alignment horizontal="center"/>
    </xf>
    <xf numFmtId="169" fontId="17" fillId="0" borderId="13" xfId="4" applyFont="1" applyBorder="1" applyAlignment="1">
      <alignment horizontal="center"/>
    </xf>
    <xf numFmtId="169" fontId="17" fillId="0" borderId="14" xfId="4" applyFont="1" applyBorder="1" applyAlignment="1">
      <alignment horizontal="center"/>
    </xf>
    <xf numFmtId="165" fontId="17" fillId="0" borderId="12" xfId="5" applyNumberFormat="1" applyFont="1" applyBorder="1" applyAlignment="1">
      <alignment horizontal="center"/>
    </xf>
    <xf numFmtId="165" fontId="17" fillId="0" borderId="13" xfId="5" applyNumberFormat="1" applyFont="1" applyBorder="1" applyAlignment="1">
      <alignment horizontal="center"/>
    </xf>
    <xf numFmtId="165" fontId="17" fillId="0" borderId="14" xfId="5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</cellXfs>
  <cellStyles count="8">
    <cellStyle name="Comma" xfId="1" builtinId="3"/>
    <cellStyle name="Comma 2" xfId="3" xr:uid="{89078E2F-9F14-41CA-8C4F-AF377D47E1E9}"/>
    <cellStyle name="Comma 2 2" xfId="7" xr:uid="{B46E481E-3C19-44E2-BB7C-59EC82AF135A}"/>
    <cellStyle name="Currency 2" xfId="5" xr:uid="{3C806DB5-19FF-4CE3-A273-20784F630700}"/>
    <cellStyle name="Normal" xfId="0" builtinId="0"/>
    <cellStyle name="Normal 2" xfId="4" xr:uid="{4EDE2D0F-4CB9-4E37-9896-29C923BC9BB9}"/>
    <cellStyle name="Percent" xfId="2" builtinId="5"/>
    <cellStyle name="Percent 2" xfId="6" xr:uid="{60B2D079-0717-48EF-AF87-10214A9AA3CC}"/>
  </cellStyles>
  <dxfs count="2"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SharedData\SSP-SS\CAACCTG\SPS%20Acctg\SPS%20E-2's\2005-2006%20E-2%20Revised\December%202006%20E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Fuel%20Over-Under%20and%20Revenue%20Worksheets\TEXAS%20OVER-UNDER%20Fuel%20Recovery%20Worksheet\FUEL%20PUC%201997-2001detail-ba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~72818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2003%20Cor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.cnptoday.com/is/ITS/Rate%20Case/CEHE/2018/V-K/Master%20Template%20Lookup%20Reference%202018%20Act%2011148201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00011349/LOCALS~1/Temp/xSAPtemp441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Wayne/Corporate/SKF/2001-3%20Allocations%20wdetai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3-31-10%20TX%20Rate%20Case\Schedules%20&amp;%20WPs\I%20Schedules-WPs\I%20Schedules%20-%20Support\Meter%20Allocation%20Span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\pucdownloads\1997\FWI\FEB\PEACH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ITS\Rate%20Case\CEHE\2018\Schedules%20Filed\CEHE%20RFP%20Workpapers%20-%20V-K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s.cnptoday.com/finance/project/RegWorkpapers/Electric/EMR/WP%202013%20EMR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bgp03\finance\Cost%20of%20Service\TNMP-TX\Texas%20COS\Docket%2036025\Original%20RFP\Schedules%20&amp;%20Workpapers\TNMP%20RFP%20-%20(A%20F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es By Month "/>
      <sheetName val="CALENDAR MONTH 12 Mo"/>
      <sheetName val="CALENDAR MONTH"/>
      <sheetName val="REVENUE MONTH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 Under Recovery Calc"/>
      <sheetName val="Fuels Burned Expense"/>
      <sheetName val="Eligible Pur Pow Energy Expense"/>
      <sheetName val="TNP1 Replacmnt Pwr Expense"/>
      <sheetName val="Total Pur Pwr Expense"/>
      <sheetName val="Non Recon Fuel Expense"/>
      <sheetName val="Amoco Mkt Adj"/>
      <sheetName val="Off System Sales"/>
      <sheetName val="OffSystemSales (2)"/>
      <sheetName val="kWh Sales per Gen Ledger "/>
      <sheetName val="Rev by CClass per Gen Ledger"/>
      <sheetName val="Customers"/>
      <sheetName val="kWh Sales by class per Reg"/>
      <sheetName val="Fuel Rev by Cust Class per Reg"/>
      <sheetName val="Nat Gas Purchases"/>
      <sheetName val="Lignite Purchases"/>
      <sheetName val="Alt Fuels Pur"/>
      <sheetName val="PCRF Energy Rev by cust class"/>
      <sheetName val="CompUse"/>
      <sheetName val="System Lo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Info"/>
      <sheetName val="Services by  Cost Centers"/>
      <sheetName val="REF Lookup"/>
      <sheetName val="Summary"/>
      <sheetName val="Projects Breakdown"/>
      <sheetName val="2003WBS"/>
      <sheetName val="Lbr-WBS"/>
      <sheetName val="HW-WBS"/>
      <sheetName val="SW-WBS"/>
      <sheetName val="Oth-WBS"/>
      <sheetName val="SAP"/>
      <sheetName val="SAP -Services"/>
      <sheetName val="Services- Detail"/>
      <sheetName val="2003CC"/>
      <sheetName val="HWSW-CC"/>
      <sheetName val="OTHER-CC"/>
      <sheetName val="LBR-CC"/>
    </sheetNames>
    <sheetDataSet>
      <sheetData sheetId="0" refreshError="1"/>
      <sheetData sheetId="1" refreshError="1"/>
      <sheetData sheetId="2">
        <row r="1">
          <cell r="A1" t="str">
            <v>515040</v>
          </cell>
          <cell r="B1" t="str">
            <v>LBR</v>
          </cell>
          <cell r="C1" t="str">
            <v xml:space="preserve">       515040  Bonus/Inc-Exempt</v>
          </cell>
        </row>
        <row r="2">
          <cell r="A2" t="str">
            <v>515042</v>
          </cell>
          <cell r="B2" t="str">
            <v>LBR</v>
          </cell>
          <cell r="C2" t="str">
            <v xml:space="preserve">       515042  Bonus/Inc-Non-Exempt</v>
          </cell>
        </row>
        <row r="3">
          <cell r="A3" t="str">
            <v>515050</v>
          </cell>
          <cell r="B3" t="str">
            <v>LBR</v>
          </cell>
          <cell r="C3" t="str">
            <v xml:space="preserve">       515050  Non-prod-Exempt</v>
          </cell>
        </row>
        <row r="4">
          <cell r="A4" t="str">
            <v>515052</v>
          </cell>
          <cell r="B4" t="str">
            <v>LBR</v>
          </cell>
          <cell r="C4" t="str">
            <v xml:space="preserve">       515052  Non-prod-Non-Exempt</v>
          </cell>
        </row>
        <row r="5">
          <cell r="A5" t="str">
            <v>515060</v>
          </cell>
          <cell r="B5" t="str">
            <v>CONTRACT</v>
          </cell>
          <cell r="C5" t="str">
            <v xml:space="preserve">       515060  Temporary/Contract</v>
          </cell>
        </row>
        <row r="6">
          <cell r="A6" t="str">
            <v>515070</v>
          </cell>
          <cell r="B6" t="str">
            <v>LBR</v>
          </cell>
          <cell r="C6" t="str">
            <v xml:space="preserve">       515070  Sal&amp;Wages Exp-Severance</v>
          </cell>
        </row>
        <row r="7">
          <cell r="A7" t="str">
            <v>517992</v>
          </cell>
          <cell r="B7" t="str">
            <v>LBR</v>
          </cell>
          <cell r="C7" t="str">
            <v xml:space="preserve">       517992  Oth Comp-Non-Exempt</v>
          </cell>
        </row>
        <row r="8">
          <cell r="A8" t="str">
            <v>517994</v>
          </cell>
          <cell r="B8" t="str">
            <v>LBR</v>
          </cell>
          <cell r="C8" t="str">
            <v xml:space="preserve">       517994  Overtime Non-Exempt</v>
          </cell>
        </row>
        <row r="9">
          <cell r="A9" t="str">
            <v>517995</v>
          </cell>
          <cell r="B9" t="str">
            <v>LBR</v>
          </cell>
          <cell r="C9" t="str">
            <v xml:space="preserve">       517995  Regular Non-Exempt</v>
          </cell>
        </row>
        <row r="10">
          <cell r="A10" t="str">
            <v>517996</v>
          </cell>
          <cell r="B10" t="str">
            <v>LBR</v>
          </cell>
          <cell r="C10" t="str">
            <v xml:space="preserve">       517996  Other Comp-Exempt</v>
          </cell>
        </row>
        <row r="11">
          <cell r="A11" t="str">
            <v>517998</v>
          </cell>
          <cell r="B11" t="str">
            <v>LBR</v>
          </cell>
          <cell r="C11" t="str">
            <v xml:space="preserve">       517998  Overtime Exempt</v>
          </cell>
        </row>
        <row r="12">
          <cell r="A12" t="str">
            <v>517999</v>
          </cell>
          <cell r="B12" t="str">
            <v>LBR</v>
          </cell>
          <cell r="C12" t="str">
            <v xml:space="preserve">       517999  Regular Exempt</v>
          </cell>
        </row>
        <row r="13">
          <cell r="A13" t="str">
            <v>518020</v>
          </cell>
          <cell r="B13" t="str">
            <v>LBR</v>
          </cell>
          <cell r="C13" t="str">
            <v xml:space="preserve">       518020  Sal/Burden Exp-Medical</v>
          </cell>
        </row>
        <row r="14">
          <cell r="A14" t="str">
            <v>518130</v>
          </cell>
          <cell r="B14" t="str">
            <v>LBR</v>
          </cell>
          <cell r="C14" t="str">
            <v xml:space="preserve">       518130  Workers Compensation</v>
          </cell>
        </row>
        <row r="15">
          <cell r="A15" t="str">
            <v>518160</v>
          </cell>
          <cell r="B15" t="str">
            <v>LBR</v>
          </cell>
          <cell r="C15" t="str">
            <v xml:space="preserve">       518160  Oth Sal &amp; Benefits</v>
          </cell>
        </row>
        <row r="16">
          <cell r="A16" t="str">
            <v>518170</v>
          </cell>
          <cell r="B16" t="str">
            <v>LBR</v>
          </cell>
          <cell r="C16" t="str">
            <v xml:space="preserve">       518170  Oth Sal/Ben Misc Cr</v>
          </cell>
        </row>
        <row r="17">
          <cell r="A17" t="str">
            <v>521996</v>
          </cell>
          <cell r="B17" t="str">
            <v>LBR</v>
          </cell>
          <cell r="C17" t="str">
            <v>521996  Sal/Burd Exp-Inc Comp Pln-Non-Exmpt</v>
          </cell>
        </row>
        <row r="18">
          <cell r="A18" t="str">
            <v>521997</v>
          </cell>
          <cell r="B18" t="str">
            <v>LBR</v>
          </cell>
          <cell r="C18" t="str">
            <v>521997  Sal/Burden Exp-Inc Comp Plan-Exmpt</v>
          </cell>
        </row>
        <row r="19">
          <cell r="A19" t="str">
            <v>521999</v>
          </cell>
          <cell r="B19" t="str">
            <v>LBR</v>
          </cell>
          <cell r="C19" t="str">
            <v xml:space="preserve">       521999  Payroll Burden</v>
          </cell>
        </row>
        <row r="20">
          <cell r="A20" t="str">
            <v>522010</v>
          </cell>
          <cell r="B20" t="str">
            <v>ERE</v>
          </cell>
          <cell r="C20" t="str">
            <v xml:space="preserve">       522010  Employee Travel</v>
          </cell>
        </row>
        <row r="21">
          <cell r="A21" t="str">
            <v>522011</v>
          </cell>
          <cell r="B21" t="str">
            <v>ERE</v>
          </cell>
          <cell r="C21" t="str">
            <v xml:space="preserve">       522011  Empl Travel-PCard</v>
          </cell>
        </row>
        <row r="22">
          <cell r="A22" t="str">
            <v>522020</v>
          </cell>
          <cell r="B22" t="str">
            <v>ERE</v>
          </cell>
          <cell r="C22" t="str">
            <v xml:space="preserve">       522020  Employ Rel Exp-Training</v>
          </cell>
        </row>
        <row r="23">
          <cell r="A23" t="str">
            <v>522030</v>
          </cell>
          <cell r="B23" t="str">
            <v>ERE</v>
          </cell>
          <cell r="C23" t="str">
            <v xml:space="preserve">       522030  Registration</v>
          </cell>
        </row>
        <row r="24">
          <cell r="A24" t="str">
            <v>522040</v>
          </cell>
          <cell r="B24" t="str">
            <v>ERE</v>
          </cell>
          <cell r="C24" t="str">
            <v xml:space="preserve">       522040  Dues &amp; Licenses</v>
          </cell>
        </row>
        <row r="25">
          <cell r="A25" t="str">
            <v>522060</v>
          </cell>
          <cell r="B25" t="str">
            <v>ERE</v>
          </cell>
          <cell r="C25" t="str">
            <v xml:space="preserve">       522060  Meals &amp; Entertain</v>
          </cell>
        </row>
        <row r="26">
          <cell r="A26" t="str">
            <v>522061</v>
          </cell>
          <cell r="B26" t="str">
            <v>ERE</v>
          </cell>
          <cell r="C26" t="str">
            <v xml:space="preserve">       522061  Meals/Ent-PCard</v>
          </cell>
        </row>
        <row r="27">
          <cell r="A27" t="str">
            <v>522070</v>
          </cell>
          <cell r="B27" t="str">
            <v>ERE</v>
          </cell>
          <cell r="C27" t="str">
            <v xml:space="preserve">       522070  Employ Rel Exp-Education</v>
          </cell>
        </row>
        <row r="28">
          <cell r="A28" t="str">
            <v>522080</v>
          </cell>
          <cell r="B28" t="str">
            <v>ERE</v>
          </cell>
          <cell r="C28" t="str">
            <v xml:space="preserve">       522080  Park/In-town Travel</v>
          </cell>
        </row>
        <row r="29">
          <cell r="A29" t="str">
            <v>522090</v>
          </cell>
          <cell r="B29" t="str">
            <v>ERE</v>
          </cell>
          <cell r="C29" t="str">
            <v xml:space="preserve">       522090  Awards/Gifts</v>
          </cell>
        </row>
        <row r="30">
          <cell r="A30" t="str">
            <v>522100</v>
          </cell>
          <cell r="B30" t="str">
            <v>ERE</v>
          </cell>
          <cell r="C30" t="str">
            <v xml:space="preserve">       522100  Empl Reloc/Moving</v>
          </cell>
        </row>
        <row r="31">
          <cell r="A31" t="str">
            <v>522120</v>
          </cell>
          <cell r="B31" t="str">
            <v>ERE</v>
          </cell>
          <cell r="C31" t="str">
            <v xml:space="preserve">       522120  Books &amp; Subscriptons</v>
          </cell>
        </row>
        <row r="32">
          <cell r="A32" t="str">
            <v>522130</v>
          </cell>
          <cell r="B32" t="str">
            <v>ERE</v>
          </cell>
          <cell r="C32" t="str">
            <v xml:space="preserve">       522130  Misc Empl Rel Exp</v>
          </cell>
        </row>
        <row r="33">
          <cell r="A33" t="str">
            <v>522140</v>
          </cell>
          <cell r="B33" t="str">
            <v>ERE</v>
          </cell>
          <cell r="C33" t="str">
            <v xml:space="preserve">       522140  Recruit/Empl Agency</v>
          </cell>
        </row>
        <row r="34">
          <cell r="A34" t="str">
            <v>530010</v>
          </cell>
          <cell r="B34" t="str">
            <v>OTH</v>
          </cell>
          <cell r="C34" t="str">
            <v xml:space="preserve">       530010  M&amp;S Exp - Non-Inventory</v>
          </cell>
        </row>
        <row r="35">
          <cell r="A35" t="str">
            <v>530030</v>
          </cell>
          <cell r="B35" t="str">
            <v>OTH</v>
          </cell>
          <cell r="C35" t="str">
            <v xml:space="preserve">       530030  M&amp;S-Ofc Furn &amp; Equip</v>
          </cell>
        </row>
        <row r="36">
          <cell r="A36" t="str">
            <v>530996</v>
          </cell>
          <cell r="B36" t="str">
            <v>OTH</v>
          </cell>
          <cell r="C36" t="str">
            <v xml:space="preserve">       530996  M&amp;S-Cost Differences</v>
          </cell>
        </row>
        <row r="37">
          <cell r="A37" t="str">
            <v>530999</v>
          </cell>
          <cell r="B37" t="str">
            <v>OTH</v>
          </cell>
          <cell r="C37" t="str">
            <v xml:space="preserve">       530999  M&amp;S-Inventory Issued</v>
          </cell>
        </row>
        <row r="38">
          <cell r="A38" t="str">
            <v>532020</v>
          </cell>
          <cell r="B38" t="str">
            <v>OTH</v>
          </cell>
          <cell r="C38" t="str">
            <v xml:space="preserve">       532020  M&amp;S Exp-Equipment</v>
          </cell>
        </row>
        <row r="39">
          <cell r="A39" t="str">
            <v>532040</v>
          </cell>
          <cell r="B39" t="str">
            <v>OTH</v>
          </cell>
          <cell r="C39" t="str">
            <v xml:space="preserve">       532040  M&amp;S Exp-Miscellaneous</v>
          </cell>
        </row>
        <row r="40">
          <cell r="A40" t="str">
            <v>533010</v>
          </cell>
          <cell r="B40" t="str">
            <v>CHARD</v>
          </cell>
          <cell r="C40" t="str">
            <v xml:space="preserve">       533010  M&amp;S Exp-Computer Hardware</v>
          </cell>
        </row>
        <row r="41">
          <cell r="A41" t="str">
            <v>533020</v>
          </cell>
          <cell r="B41" t="str">
            <v>CSOFT</v>
          </cell>
          <cell r="C41" t="str">
            <v xml:space="preserve">       533020  Pur-Comp Sftw &amp; Upgd</v>
          </cell>
        </row>
        <row r="42">
          <cell r="A42" t="str">
            <v>533030</v>
          </cell>
          <cell r="B42" t="str">
            <v>OTH</v>
          </cell>
          <cell r="C42" t="str">
            <v xml:space="preserve">       533030  M&amp;S Exp-Computer Supplies</v>
          </cell>
        </row>
        <row r="43">
          <cell r="A43" t="str">
            <v>534010</v>
          </cell>
          <cell r="B43" t="str">
            <v>CHARD</v>
          </cell>
          <cell r="C43" t="str">
            <v xml:space="preserve">       534010  Purch-Comm Eq</v>
          </cell>
        </row>
        <row r="44">
          <cell r="A44" t="str">
            <v>535010</v>
          </cell>
          <cell r="B44" t="str">
            <v>OTH</v>
          </cell>
          <cell r="C44" t="str">
            <v xml:space="preserve">       535010  M&amp;S Exp-Office Supplies</v>
          </cell>
        </row>
        <row r="45">
          <cell r="A45" t="str">
            <v>535015</v>
          </cell>
          <cell r="B45" t="str">
            <v>OTH</v>
          </cell>
          <cell r="C45" t="str">
            <v xml:space="preserve">       535015  M&amp;S Expenses - P-Card</v>
          </cell>
        </row>
        <row r="46">
          <cell r="A46" t="str">
            <v>540010</v>
          </cell>
          <cell r="B46" t="str">
            <v>OTH</v>
          </cell>
          <cell r="C46" t="str">
            <v xml:space="preserve">       540010  Maint Services-Other</v>
          </cell>
        </row>
        <row r="47">
          <cell r="A47" t="str">
            <v>543010</v>
          </cell>
          <cell r="B47" t="str">
            <v>CONSUL</v>
          </cell>
          <cell r="C47" t="str">
            <v xml:space="preserve">       543010  Prof Serv-Ded</v>
          </cell>
        </row>
        <row r="48">
          <cell r="A48" t="str">
            <v>543020</v>
          </cell>
          <cell r="B48" t="str">
            <v>CONTRACT</v>
          </cell>
          <cell r="C48" t="str">
            <v xml:space="preserve">       543020  Contr&amp;Svcs Exp-Prof Svcs-Non-Ded</v>
          </cell>
        </row>
        <row r="49">
          <cell r="A49" t="str">
            <v>543030</v>
          </cell>
          <cell r="B49" t="str">
            <v>CONTRACT</v>
          </cell>
          <cell r="C49" t="str">
            <v xml:space="preserve">       543030  Auditing Services</v>
          </cell>
        </row>
        <row r="50">
          <cell r="A50" t="str">
            <v>543040</v>
          </cell>
          <cell r="B50" t="str">
            <v>CONTRACT</v>
          </cell>
          <cell r="C50" t="str">
            <v xml:space="preserve">       543040  Admin Services</v>
          </cell>
        </row>
        <row r="51">
          <cell r="A51" t="str">
            <v>543050</v>
          </cell>
          <cell r="B51" t="str">
            <v>CONTRACT</v>
          </cell>
          <cell r="C51" t="str">
            <v xml:space="preserve">       543050  Technical Services</v>
          </cell>
        </row>
        <row r="52">
          <cell r="A52" t="str">
            <v>543060</v>
          </cell>
          <cell r="B52" t="str">
            <v>OTH</v>
          </cell>
          <cell r="C52" t="str">
            <v xml:space="preserve">       543060  Training Services</v>
          </cell>
        </row>
        <row r="53">
          <cell r="A53" t="str">
            <v>543070</v>
          </cell>
          <cell r="B53" t="str">
            <v>CONTRACT</v>
          </cell>
          <cell r="C53" t="str">
            <v xml:space="preserve">       543070  Storage Services</v>
          </cell>
        </row>
        <row r="54">
          <cell r="A54" t="str">
            <v>543150</v>
          </cell>
          <cell r="B54" t="str">
            <v>CONTRACT</v>
          </cell>
          <cell r="C54" t="str">
            <v xml:space="preserve">       543150  Contr&amp;Svcs Exp-Legal Services</v>
          </cell>
        </row>
        <row r="55">
          <cell r="A55" t="str">
            <v>545010</v>
          </cell>
          <cell r="B55" t="str">
            <v>OTH</v>
          </cell>
          <cell r="C55" t="str">
            <v xml:space="preserve">       545010  Property Services</v>
          </cell>
        </row>
        <row r="56">
          <cell r="A56" t="str">
            <v>545040</v>
          </cell>
          <cell r="B56" t="str">
            <v>OTH</v>
          </cell>
          <cell r="C56" t="str">
            <v xml:space="preserve">       545040  Cont/Sv Add/Alt/Rem</v>
          </cell>
        </row>
        <row r="57">
          <cell r="A57" t="str">
            <v>545070</v>
          </cell>
          <cell r="B57" t="str">
            <v>CONTRACT</v>
          </cell>
          <cell r="C57" t="str">
            <v xml:space="preserve">       545070  Cont/Sv Jan Serv</v>
          </cell>
        </row>
        <row r="58">
          <cell r="A58" t="str">
            <v>545090</v>
          </cell>
          <cell r="B58" t="str">
            <v>OTH</v>
          </cell>
          <cell r="C58" t="str">
            <v xml:space="preserve">       545090  Cont/Sv Sec Elect</v>
          </cell>
        </row>
        <row r="59">
          <cell r="A59" t="str">
            <v>545140</v>
          </cell>
          <cell r="B59" t="str">
            <v>OTH</v>
          </cell>
          <cell r="C59" t="str">
            <v xml:space="preserve">       545140  Ofc Mach Maint</v>
          </cell>
        </row>
        <row r="60">
          <cell r="A60" t="str">
            <v>545150</v>
          </cell>
          <cell r="B60" t="str">
            <v>OTH</v>
          </cell>
          <cell r="C60" t="str">
            <v xml:space="preserve">       545150  Printing Svcs</v>
          </cell>
        </row>
        <row r="61">
          <cell r="A61" t="str">
            <v>545160</v>
          </cell>
          <cell r="B61" t="str">
            <v>SOFTM</v>
          </cell>
          <cell r="C61" t="str">
            <v xml:space="preserve">       545160  Software Maintenance</v>
          </cell>
        </row>
        <row r="62">
          <cell r="A62" t="str">
            <v>545170</v>
          </cell>
          <cell r="B62" t="str">
            <v>HARDM</v>
          </cell>
          <cell r="C62" t="str">
            <v xml:space="preserve">       545170  Hardware Maintenance</v>
          </cell>
        </row>
        <row r="63">
          <cell r="A63" t="str">
            <v>545520</v>
          </cell>
          <cell r="B63" t="str">
            <v>TELECOM</v>
          </cell>
          <cell r="C63" t="str">
            <v xml:space="preserve">       545520  L Dist/Fax/Cellular</v>
          </cell>
        </row>
        <row r="64">
          <cell r="A64" t="str">
            <v>546010</v>
          </cell>
          <cell r="B64" t="str">
            <v>CONTRACT</v>
          </cell>
          <cell r="C64" t="str">
            <v xml:space="preserve">       546010  Other Services</v>
          </cell>
        </row>
        <row r="65">
          <cell r="A65" t="str">
            <v>550010</v>
          </cell>
          <cell r="B65" t="str">
            <v>OTH</v>
          </cell>
          <cell r="C65" t="str">
            <v xml:space="preserve">       550010  A &amp; G Exp-Royalties</v>
          </cell>
        </row>
        <row r="66">
          <cell r="A66" t="str">
            <v>550020</v>
          </cell>
          <cell r="B66" t="str">
            <v>OTH</v>
          </cell>
          <cell r="C66" t="str">
            <v xml:space="preserve">       550020  Misc Adm Expenses</v>
          </cell>
        </row>
        <row r="67">
          <cell r="A67" t="str">
            <v>550025</v>
          </cell>
          <cell r="B67" t="str">
            <v>OTH</v>
          </cell>
          <cell r="C67" t="str">
            <v xml:space="preserve">       550025  A &amp; G Exp- Meeting Exp</v>
          </cell>
        </row>
        <row r="68">
          <cell r="A68" t="str">
            <v>550040</v>
          </cell>
          <cell r="B68" t="str">
            <v>OTH</v>
          </cell>
          <cell r="C68" t="str">
            <v xml:space="preserve">       550040  Postage/Courier</v>
          </cell>
        </row>
        <row r="69">
          <cell r="A69" t="str">
            <v>550075</v>
          </cell>
          <cell r="B69" t="str">
            <v>X</v>
          </cell>
          <cell r="C69" t="str">
            <v xml:space="preserve">       550075  Mgmt Fees to Subs</v>
          </cell>
        </row>
        <row r="70">
          <cell r="A70" t="str">
            <v>550080</v>
          </cell>
          <cell r="B70" t="str">
            <v>ERE</v>
          </cell>
          <cell r="C70" t="str">
            <v xml:space="preserve">       550080  Club Member &amp; Exp</v>
          </cell>
        </row>
        <row r="71">
          <cell r="A71" t="str">
            <v>550086</v>
          </cell>
          <cell r="B71" t="str">
            <v>OTH</v>
          </cell>
          <cell r="C71" t="str">
            <v xml:space="preserve">       550086  A &amp; G Exp-Member Dues in Org</v>
          </cell>
        </row>
        <row r="72">
          <cell r="A72" t="str">
            <v>550100</v>
          </cell>
          <cell r="B72" t="str">
            <v>OTH</v>
          </cell>
          <cell r="C72" t="str">
            <v xml:space="preserve">       550100  A &amp; G Exp-Freight</v>
          </cell>
        </row>
        <row r="73">
          <cell r="A73" t="str">
            <v>550120</v>
          </cell>
          <cell r="B73" t="str">
            <v>OTH</v>
          </cell>
          <cell r="C73" t="str">
            <v xml:space="preserve">       550120  A &amp; G Exp-Cap Cost</v>
          </cell>
        </row>
        <row r="74">
          <cell r="A74" t="str">
            <v>550170</v>
          </cell>
          <cell r="B74" t="str">
            <v>TELECOM</v>
          </cell>
          <cell r="C74" t="str">
            <v xml:space="preserve">       550170  IT Svcs-Assoc Co</v>
          </cell>
        </row>
        <row r="75">
          <cell r="A75" t="str">
            <v>560070</v>
          </cell>
          <cell r="B75" t="str">
            <v>OTH</v>
          </cell>
          <cell r="C75" t="str">
            <v xml:space="preserve">       560070  Ins-Excess Liab</v>
          </cell>
        </row>
        <row r="76">
          <cell r="A76" t="str">
            <v>560090</v>
          </cell>
          <cell r="B76" t="str">
            <v>OTH</v>
          </cell>
          <cell r="C76" t="str">
            <v xml:space="preserve">       560090  Ins-Gen Liab</v>
          </cell>
        </row>
        <row r="77">
          <cell r="A77" t="str">
            <v>560110</v>
          </cell>
          <cell r="B77" t="str">
            <v>OTH</v>
          </cell>
          <cell r="C77" t="str">
            <v xml:space="preserve">       560110  Insurance Exp-Property</v>
          </cell>
        </row>
        <row r="78">
          <cell r="A78" t="str">
            <v>560115</v>
          </cell>
          <cell r="B78" t="str">
            <v>OTH</v>
          </cell>
          <cell r="C78" t="str">
            <v xml:space="preserve">       560115  Insurance Exp-Other</v>
          </cell>
        </row>
        <row r="79">
          <cell r="A79" t="str">
            <v>562190</v>
          </cell>
          <cell r="B79" t="str">
            <v>TELECOM</v>
          </cell>
          <cell r="C79" t="str">
            <v xml:space="preserve">       562190  Cellular Phone Exp</v>
          </cell>
        </row>
        <row r="80">
          <cell r="A80" t="str">
            <v>571010</v>
          </cell>
          <cell r="B80" t="str">
            <v>OTH</v>
          </cell>
          <cell r="C80" t="str">
            <v xml:space="preserve">       571010  Utilities-Electricit</v>
          </cell>
        </row>
        <row r="81">
          <cell r="A81" t="str">
            <v>571020</v>
          </cell>
          <cell r="B81" t="str">
            <v>TELECOM</v>
          </cell>
          <cell r="C81" t="str">
            <v xml:space="preserve">       571020  Utilities Exp-Telephone</v>
          </cell>
        </row>
        <row r="82">
          <cell r="A82" t="str">
            <v>571050</v>
          </cell>
          <cell r="B82" t="str">
            <v>OTH</v>
          </cell>
          <cell r="C82" t="str">
            <v xml:space="preserve">       571050  Utilities Exp-Other</v>
          </cell>
        </row>
        <row r="83">
          <cell r="A83" t="str">
            <v>572010</v>
          </cell>
          <cell r="B83" t="str">
            <v>RE</v>
          </cell>
          <cell r="C83" t="str">
            <v xml:space="preserve">       572010  Rental &amp; Lease Exp-Office</v>
          </cell>
        </row>
        <row r="84">
          <cell r="A84" t="str">
            <v>572030</v>
          </cell>
          <cell r="B84" t="str">
            <v>RE</v>
          </cell>
          <cell r="C84" t="str">
            <v xml:space="preserve">       572030  Equipment Rent</v>
          </cell>
        </row>
        <row r="85">
          <cell r="A85" t="str">
            <v>572035</v>
          </cell>
          <cell r="B85" t="str">
            <v>RE</v>
          </cell>
          <cell r="C85" t="str">
            <v xml:space="preserve">       572035  Lease-PC</v>
          </cell>
        </row>
        <row r="86">
          <cell r="A86" t="str">
            <v>572040</v>
          </cell>
          <cell r="B86" t="str">
            <v>RE</v>
          </cell>
          <cell r="C86" t="str">
            <v xml:space="preserve">       572040  Rental &amp; Lease Exp-Other</v>
          </cell>
        </row>
        <row r="87">
          <cell r="A87" t="str">
            <v>621003</v>
          </cell>
          <cell r="B87" t="str">
            <v>X</v>
          </cell>
          <cell r="C87" t="str">
            <v xml:space="preserve">       621003  Maintenance</v>
          </cell>
        </row>
        <row r="88">
          <cell r="A88" t="str">
            <v>621011</v>
          </cell>
          <cell r="B88" t="str">
            <v>X</v>
          </cell>
          <cell r="C88" t="str">
            <v xml:space="preserve">       621011  Information Technology</v>
          </cell>
        </row>
        <row r="89">
          <cell r="A89" t="str">
            <v>621016</v>
          </cell>
          <cell r="B89" t="str">
            <v>OTH</v>
          </cell>
          <cell r="C89" t="str">
            <v xml:space="preserve">       621016  Fleet Maintenance</v>
          </cell>
        </row>
        <row r="90">
          <cell r="A90" t="str">
            <v>621017</v>
          </cell>
          <cell r="B90" t="str">
            <v>OTH</v>
          </cell>
          <cell r="C90" t="str">
            <v xml:space="preserve">       621017  Fleet Adj, Damg, Mod</v>
          </cell>
        </row>
        <row r="91">
          <cell r="A91" t="str">
            <v>621019</v>
          </cell>
          <cell r="B91" t="str">
            <v>OTH</v>
          </cell>
          <cell r="C91" t="str">
            <v xml:space="preserve">       621019  Fleet Services</v>
          </cell>
        </row>
        <row r="92">
          <cell r="A92" t="str">
            <v>621023</v>
          </cell>
          <cell r="B92" t="str">
            <v>SECOND</v>
          </cell>
          <cell r="C92" t="str">
            <v xml:space="preserve">       621023  Shops</v>
          </cell>
        </row>
        <row r="93">
          <cell r="A93" t="str">
            <v>621038</v>
          </cell>
          <cell r="B93" t="str">
            <v>LBR</v>
          </cell>
          <cell r="C93" t="str">
            <v xml:space="preserve">       621038  Payroll Burden Allocation - Plan</v>
          </cell>
        </row>
        <row r="94">
          <cell r="A94" t="str">
            <v>641002</v>
          </cell>
          <cell r="B94" t="str">
            <v>SECOND</v>
          </cell>
          <cell r="C94" t="str">
            <v xml:space="preserve">       641002  Stores Overhead</v>
          </cell>
        </row>
        <row r="95">
          <cell r="A95" t="str">
            <v>642051</v>
          </cell>
          <cell r="B95" t="str">
            <v>SECOND</v>
          </cell>
          <cell r="C95" t="str">
            <v xml:space="preserve">       642051  Investment Recovery</v>
          </cell>
        </row>
        <row r="96">
          <cell r="A96" t="str">
            <v>642053</v>
          </cell>
          <cell r="B96" t="str">
            <v>SECOND</v>
          </cell>
          <cell r="C96" t="str">
            <v xml:space="preserve">       642053  Sh Srv Adm &amp; X-Chgs</v>
          </cell>
        </row>
        <row r="97">
          <cell r="A97" t="str">
            <v>642057</v>
          </cell>
          <cell r="B97" t="str">
            <v>SECOND</v>
          </cell>
          <cell r="C97" t="str">
            <v xml:space="preserve">       642057  Ofc Supp Svcs-Fixed</v>
          </cell>
        </row>
        <row r="98">
          <cell r="A98" t="str">
            <v>642059</v>
          </cell>
          <cell r="B98" t="str">
            <v>RENT</v>
          </cell>
          <cell r="C98" t="str">
            <v xml:space="preserve">       642059  Facility O&amp;M</v>
          </cell>
        </row>
        <row r="99">
          <cell r="A99" t="str">
            <v>642060</v>
          </cell>
          <cell r="B99" t="str">
            <v>SECOND</v>
          </cell>
          <cell r="C99" t="str">
            <v xml:space="preserve">       642060  Security Services</v>
          </cell>
        </row>
        <row r="100">
          <cell r="A100" t="str">
            <v>642061</v>
          </cell>
          <cell r="B100" t="str">
            <v>SECOND</v>
          </cell>
          <cell r="C100" t="str">
            <v xml:space="preserve">       642061  Purch/Contract Svcs</v>
          </cell>
        </row>
        <row r="101">
          <cell r="A101" t="str">
            <v>642066</v>
          </cell>
          <cell r="B101" t="str">
            <v>SECOND</v>
          </cell>
          <cell r="C101" t="str">
            <v xml:space="preserve">       642066  Purch &amp; Matls Mgmt</v>
          </cell>
        </row>
        <row r="102">
          <cell r="A102" t="str">
            <v>642069</v>
          </cell>
          <cell r="B102" t="str">
            <v>X</v>
          </cell>
          <cell r="C102" t="str">
            <v xml:space="preserve">       642069  IT Allocations</v>
          </cell>
        </row>
        <row r="103">
          <cell r="A103" t="str">
            <v>642071</v>
          </cell>
          <cell r="B103" t="str">
            <v>OTH</v>
          </cell>
          <cell r="C103" t="str">
            <v xml:space="preserve">       642071  Fleet Allocation</v>
          </cell>
        </row>
        <row r="104">
          <cell r="A104" t="str">
            <v>642078</v>
          </cell>
          <cell r="B104" t="str">
            <v>X</v>
          </cell>
          <cell r="C104" t="str">
            <v xml:space="preserve">       642078  Labor Allocation</v>
          </cell>
        </row>
        <row r="105">
          <cell r="A105" t="str">
            <v>642079</v>
          </cell>
          <cell r="B105" t="str">
            <v>LBR</v>
          </cell>
          <cell r="C105" t="str">
            <v xml:space="preserve">       642079  Payroll Burden Allocated</v>
          </cell>
        </row>
        <row r="106">
          <cell r="A106" t="str">
            <v>642088</v>
          </cell>
          <cell r="B106" t="str">
            <v>SECOND</v>
          </cell>
          <cell r="C106" t="str">
            <v xml:space="preserve">       642088  Convenience Copiers</v>
          </cell>
        </row>
        <row r="107">
          <cell r="A107" t="str">
            <v>642090</v>
          </cell>
          <cell r="B107" t="str">
            <v>SECOND</v>
          </cell>
          <cell r="C107" t="str">
            <v xml:space="preserve">       642090  Forms Design &amp; Mgmt</v>
          </cell>
        </row>
        <row r="108">
          <cell r="A108" t="str">
            <v>642094</v>
          </cell>
          <cell r="B108" t="str">
            <v>X</v>
          </cell>
          <cell r="C108" t="str">
            <v xml:space="preserve">       642094  Internal Allocation</v>
          </cell>
        </row>
        <row r="109">
          <cell r="A109" t="str">
            <v>642097</v>
          </cell>
          <cell r="B109" t="str">
            <v>SECOND</v>
          </cell>
          <cell r="C109" t="str">
            <v xml:space="preserve">       642097  Mail Services</v>
          </cell>
        </row>
        <row r="110">
          <cell r="A110" t="str">
            <v>642098</v>
          </cell>
          <cell r="B110" t="str">
            <v>SECOND</v>
          </cell>
          <cell r="C110" t="str">
            <v xml:space="preserve">       642098  Records Management</v>
          </cell>
        </row>
        <row r="111">
          <cell r="A111" t="str">
            <v>643001</v>
          </cell>
          <cell r="B111" t="str">
            <v>X</v>
          </cell>
          <cell r="C111" t="str">
            <v xml:space="preserve">       643001  Labor-ST-IntActAlloc</v>
          </cell>
        </row>
        <row r="112">
          <cell r="A112" t="str">
            <v>643004</v>
          </cell>
          <cell r="B112" t="str">
            <v>X</v>
          </cell>
          <cell r="C112" t="str">
            <v xml:space="preserve">       643004  Billable Hours</v>
          </cell>
        </row>
        <row r="113">
          <cell r="A113" t="str">
            <v>643007</v>
          </cell>
          <cell r="B113" t="str">
            <v>X</v>
          </cell>
          <cell r="C113" t="str">
            <v xml:space="preserve">       643007  Administrative Labor</v>
          </cell>
        </row>
        <row r="114">
          <cell r="A114" t="str">
            <v>643009</v>
          </cell>
          <cell r="B114" t="str">
            <v>X</v>
          </cell>
          <cell r="C114" t="str">
            <v xml:space="preserve">       643009  Int Audit Dept Labor</v>
          </cell>
        </row>
        <row r="115">
          <cell r="A115" t="str">
            <v>643501</v>
          </cell>
          <cell r="B115" t="str">
            <v>OTH</v>
          </cell>
          <cell r="C115" t="str">
            <v xml:space="preserve">       643501  Fleet Fuel</v>
          </cell>
        </row>
        <row r="116">
          <cell r="A116" t="str">
            <v>643502</v>
          </cell>
          <cell r="B116" t="str">
            <v>OTH</v>
          </cell>
          <cell r="C116" t="str">
            <v xml:space="preserve">       643502  Fleet Pool Vehicles</v>
          </cell>
        </row>
        <row r="117">
          <cell r="A117" t="str">
            <v>643503</v>
          </cell>
          <cell r="B117" t="str">
            <v>ERE</v>
          </cell>
          <cell r="C117" t="str">
            <v xml:space="preserve">       643503  Training</v>
          </cell>
        </row>
        <row r="118">
          <cell r="A118" t="str">
            <v>643505</v>
          </cell>
          <cell r="B118" t="str">
            <v>RENT</v>
          </cell>
          <cell r="C118" t="str">
            <v xml:space="preserve">       643505  Facility ED&amp;C Services</v>
          </cell>
        </row>
        <row r="119">
          <cell r="A119" t="str">
            <v>643519</v>
          </cell>
          <cell r="B119" t="str">
            <v>SECOND</v>
          </cell>
          <cell r="C119" t="str">
            <v xml:space="preserve">       643519  Graphics</v>
          </cell>
        </row>
        <row r="120">
          <cell r="A120" t="str">
            <v>643524</v>
          </cell>
          <cell r="B120" t="str">
            <v>SECOND</v>
          </cell>
          <cell r="C120" t="str">
            <v xml:space="preserve">       643524  Document Services</v>
          </cell>
        </row>
        <row r="121">
          <cell r="A121" t="str">
            <v>643526</v>
          </cell>
          <cell r="B121" t="str">
            <v>SECOND</v>
          </cell>
          <cell r="C121" t="str">
            <v xml:space="preserve">       643526  Forms Design &amp; Mgmt</v>
          </cell>
        </row>
        <row r="122">
          <cell r="A122" t="str">
            <v>643528</v>
          </cell>
          <cell r="B122" t="str">
            <v>SECOND</v>
          </cell>
          <cell r="C122" t="str">
            <v xml:space="preserve">       643528  Technical Support</v>
          </cell>
        </row>
        <row r="123">
          <cell r="A123" t="str">
            <v>643529</v>
          </cell>
          <cell r="B123" t="str">
            <v>SECOND</v>
          </cell>
          <cell r="C123" t="str">
            <v xml:space="preserve">       643529  Accounts Payable Srvs</v>
          </cell>
        </row>
        <row r="124">
          <cell r="A124" t="str">
            <v>643535</v>
          </cell>
          <cell r="B124" t="str">
            <v>SECOND</v>
          </cell>
          <cell r="C124" t="str">
            <v xml:space="preserve">       643535  Payroll Services</v>
          </cell>
        </row>
        <row r="125">
          <cell r="A125" t="str">
            <v>643536</v>
          </cell>
          <cell r="B125" t="str">
            <v>SECOND</v>
          </cell>
          <cell r="C125" t="str">
            <v xml:space="preserve">       643536  Convenience Copiers</v>
          </cell>
        </row>
        <row r="126">
          <cell r="A126" t="str">
            <v>643538</v>
          </cell>
          <cell r="B126" t="str">
            <v>X</v>
          </cell>
          <cell r="C126" t="str">
            <v xml:space="preserve">       643538  IT Services</v>
          </cell>
        </row>
        <row r="127">
          <cell r="A127" t="str">
            <v>643542</v>
          </cell>
          <cell r="B127" t="str">
            <v>SECOND</v>
          </cell>
          <cell r="C127" t="str">
            <v xml:space="preserve">       643542  Mail Services</v>
          </cell>
        </row>
        <row r="128">
          <cell r="A128" t="str">
            <v>702010</v>
          </cell>
          <cell r="B128" t="str">
            <v>DEPR</v>
          </cell>
          <cell r="C128" t="str">
            <v xml:space="preserve">       702010  Depreciation Exp</v>
          </cell>
        </row>
        <row r="129">
          <cell r="A129">
            <v>702050</v>
          </cell>
          <cell r="B129" t="str">
            <v>DEPR</v>
          </cell>
          <cell r="C129" t="str">
            <v xml:space="preserve">       702050  Depreciation Exp-Transportation</v>
          </cell>
        </row>
        <row r="130">
          <cell r="A130" t="str">
            <v>720020</v>
          </cell>
          <cell r="B130" t="str">
            <v>OTH</v>
          </cell>
          <cell r="C130" t="str">
            <v xml:space="preserve">       720020  Permits &amp; Licenses</v>
          </cell>
        </row>
        <row r="131">
          <cell r="A131" t="str">
            <v>722160</v>
          </cell>
          <cell r="B131" t="str">
            <v>LBR</v>
          </cell>
          <cell r="C131" t="str">
            <v xml:space="preserve">       722160  Other Taxes Exp-FICA</v>
          </cell>
        </row>
        <row r="135">
          <cell r="A135" t="str">
            <v>Cost Centers</v>
          </cell>
        </row>
        <row r="136">
          <cell r="A136" t="str">
            <v>106756</v>
          </cell>
          <cell r="B136" t="str">
            <v>REGT - MIS</v>
          </cell>
          <cell r="C136" t="str">
            <v>Emmett Oliver</v>
          </cell>
          <cell r="D136" t="str">
            <v>SD</v>
          </cell>
        </row>
        <row r="137">
          <cell r="A137" t="str">
            <v>106757</v>
          </cell>
          <cell r="B137" t="str">
            <v>REGT - INFORMATION CENTER</v>
          </cell>
          <cell r="C137" t="str">
            <v>Chuck Jones</v>
          </cell>
          <cell r="D137" t="str">
            <v>N&amp;CS</v>
          </cell>
        </row>
        <row r="138">
          <cell r="A138" t="str">
            <v>115238</v>
          </cell>
          <cell r="B138" t="str">
            <v>Telecommunication</v>
          </cell>
          <cell r="C138" t="str">
            <v>Mary Lewis</v>
          </cell>
          <cell r="D138" t="str">
            <v>N&amp;CS</v>
          </cell>
        </row>
        <row r="139">
          <cell r="A139" t="str">
            <v>115239</v>
          </cell>
          <cell r="B139" t="str">
            <v>MIS Desktop/Netwk Supp</v>
          </cell>
          <cell r="C139" t="str">
            <v>Mary Lewis</v>
          </cell>
          <cell r="D139" t="str">
            <v>N&amp;CS</v>
          </cell>
        </row>
        <row r="140">
          <cell r="A140" t="str">
            <v>115240</v>
          </cell>
          <cell r="B140" t="str">
            <v>Notes Application Support</v>
          </cell>
          <cell r="C140" t="str">
            <v>Frank Hughes</v>
          </cell>
          <cell r="D140" t="str">
            <v>SD</v>
          </cell>
        </row>
        <row r="141">
          <cell r="A141" t="str">
            <v>115241</v>
          </cell>
          <cell r="B141" t="str">
            <v>Enterprise (Mainframe)</v>
          </cell>
          <cell r="C141" t="str">
            <v>TBD</v>
          </cell>
          <cell r="D141" t="str">
            <v>N&amp;CS</v>
          </cell>
        </row>
        <row r="142">
          <cell r="A142" t="str">
            <v>115242</v>
          </cell>
          <cell r="B142" t="str">
            <v>Arkla Application Support</v>
          </cell>
          <cell r="C142" t="str">
            <v>Lucien Dorsey</v>
          </cell>
          <cell r="D142" t="str">
            <v>SD</v>
          </cell>
        </row>
        <row r="143">
          <cell r="A143" t="str">
            <v>156200</v>
          </cell>
          <cell r="B143" t="str">
            <v>Administration</v>
          </cell>
          <cell r="C143" t="str">
            <v>Ianne McCrea</v>
          </cell>
          <cell r="D143" t="str">
            <v>ADMIN</v>
          </cell>
        </row>
        <row r="144">
          <cell r="A144" t="str">
            <v>156202</v>
          </cell>
          <cell r="B144" t="str">
            <v>Lan Services</v>
          </cell>
          <cell r="C144" t="str">
            <v>Mary Lewis</v>
          </cell>
          <cell r="D144" t="str">
            <v>N&amp;CS</v>
          </cell>
        </row>
        <row r="145">
          <cell r="A145" t="str">
            <v>156203</v>
          </cell>
          <cell r="B145" t="str">
            <v>Enterprise Operations</v>
          </cell>
          <cell r="C145" t="str">
            <v>Steve Pratt</v>
          </cell>
          <cell r="D145" t="str">
            <v>N&amp;CS</v>
          </cell>
        </row>
        <row r="146">
          <cell r="A146" t="str">
            <v>156204</v>
          </cell>
          <cell r="B146" t="str">
            <v>Network Planning</v>
          </cell>
          <cell r="C146" t="str">
            <v>Mike Cline</v>
          </cell>
          <cell r="D146" t="str">
            <v>N&amp;CS</v>
          </cell>
        </row>
        <row r="147">
          <cell r="A147" t="str">
            <v>156208</v>
          </cell>
          <cell r="B147" t="str">
            <v>Bill Print</v>
          </cell>
          <cell r="C147" t="str">
            <v>TBD</v>
          </cell>
          <cell r="D147" t="str">
            <v>N&amp;CS</v>
          </cell>
        </row>
        <row r="148">
          <cell r="A148" t="str">
            <v>156210</v>
          </cell>
          <cell r="B148" t="str">
            <v>SAP</v>
          </cell>
          <cell r="C148" t="str">
            <v>Connie Kao</v>
          </cell>
          <cell r="D148" t="str">
            <v>SD</v>
          </cell>
        </row>
        <row r="149">
          <cell r="A149" t="str">
            <v>156213</v>
          </cell>
          <cell r="B149" t="str">
            <v>IT SAP PS Energy Services Delivery</v>
          </cell>
          <cell r="C149" t="str">
            <v>Glenn Gallia</v>
          </cell>
          <cell r="D149" t="str">
            <v>SD</v>
          </cell>
        </row>
        <row r="150">
          <cell r="A150" t="str">
            <v>156214</v>
          </cell>
          <cell r="B150" t="str">
            <v>SAP Security</v>
          </cell>
          <cell r="C150" t="str">
            <v>Bill Ladd</v>
          </cell>
          <cell r="D150" t="str">
            <v>SD</v>
          </cell>
        </row>
        <row r="151">
          <cell r="A151" t="str">
            <v>156215</v>
          </cell>
          <cell r="B151" t="str">
            <v>Security/Disaster Recovery</v>
          </cell>
          <cell r="C151" t="str">
            <v>Don Granger</v>
          </cell>
          <cell r="D151" t="str">
            <v>N&amp;CS</v>
          </cell>
        </row>
        <row r="152">
          <cell r="A152" t="str">
            <v>156216</v>
          </cell>
          <cell r="B152" t="str">
            <v>Solutions Delivery Data Services</v>
          </cell>
          <cell r="C152" t="str">
            <v>Gwen Mays</v>
          </cell>
          <cell r="D152" t="str">
            <v>SD</v>
          </cell>
        </row>
        <row r="153">
          <cell r="A153" t="str">
            <v>156217</v>
          </cell>
          <cell r="B153" t="str">
            <v>Messaging/Email Services</v>
          </cell>
          <cell r="C153" t="str">
            <v>Mary Lewis</v>
          </cell>
          <cell r="D153" t="str">
            <v>N&amp;CS</v>
          </cell>
        </row>
        <row r="154">
          <cell r="A154" t="str">
            <v>156219</v>
          </cell>
          <cell r="B154" t="str">
            <v>Desktop Admin</v>
          </cell>
          <cell r="C154" t="str">
            <v>Mary Lewis</v>
          </cell>
          <cell r="D154" t="str">
            <v>N&amp;CS</v>
          </cell>
        </row>
        <row r="155">
          <cell r="A155" t="str">
            <v>156220</v>
          </cell>
          <cell r="B155" t="str">
            <v>IT SAP PS Finance</v>
          </cell>
          <cell r="C155" t="str">
            <v>Tom Farrell</v>
          </cell>
          <cell r="D155" t="str">
            <v>SD</v>
          </cell>
        </row>
        <row r="156">
          <cell r="A156" t="str">
            <v>156222</v>
          </cell>
          <cell r="B156" t="str">
            <v>Desktop Site Support</v>
          </cell>
          <cell r="C156" t="str">
            <v>Mary Lewis</v>
          </cell>
          <cell r="D156" t="str">
            <v>N&amp;CS</v>
          </cell>
        </row>
        <row r="157">
          <cell r="A157" t="str">
            <v>156223</v>
          </cell>
          <cell r="B157" t="str">
            <v>Help Desk Services</v>
          </cell>
          <cell r="C157" t="str">
            <v>Mary Lewis</v>
          </cell>
          <cell r="D157" t="str">
            <v>N&amp;CS</v>
          </cell>
        </row>
        <row r="158">
          <cell r="A158" t="str">
            <v>156226</v>
          </cell>
          <cell r="B158" t="str">
            <v>IT SD Energy Delivery HL&amp;P</v>
          </cell>
          <cell r="C158" t="str">
            <v>Bob Frazier</v>
          </cell>
          <cell r="D158" t="str">
            <v>SD</v>
          </cell>
        </row>
        <row r="159">
          <cell r="A159" t="str">
            <v>156227</v>
          </cell>
          <cell r="B159" t="str">
            <v>IT Corporate Application Support</v>
          </cell>
          <cell r="C159" t="str">
            <v>Bill Ladd</v>
          </cell>
          <cell r="D159" t="str">
            <v>SD</v>
          </cell>
        </row>
        <row r="160">
          <cell r="A160" t="str">
            <v>156228</v>
          </cell>
          <cell r="B160" t="str">
            <v>IT SAP PS Material &amp; Purchasing</v>
          </cell>
          <cell r="C160" t="str">
            <v>Mariam Montross</v>
          </cell>
          <cell r="D160" t="str">
            <v>SD</v>
          </cell>
        </row>
        <row r="161">
          <cell r="A161" t="str">
            <v>156230</v>
          </cell>
          <cell r="B161" t="str">
            <v>IT SD Entex/Arkla Application Support</v>
          </cell>
          <cell r="C161" t="str">
            <v>Lucien Dorsey</v>
          </cell>
          <cell r="D161" t="str">
            <v>SD</v>
          </cell>
        </row>
        <row r="162">
          <cell r="A162" t="str">
            <v>156232</v>
          </cell>
          <cell r="B162" t="str">
            <v>Telecom Business Development</v>
          </cell>
          <cell r="C162" t="str">
            <v>Dan Howell</v>
          </cell>
          <cell r="D162" t="str">
            <v>N&amp;CS</v>
          </cell>
        </row>
        <row r="163">
          <cell r="A163" t="str">
            <v>156233</v>
          </cell>
          <cell r="B163" t="str">
            <v>156233  2001 Accruals</v>
          </cell>
          <cell r="D163" t="str">
            <v>ADMIN</v>
          </cell>
        </row>
        <row r="164">
          <cell r="A164" t="str">
            <v>156234</v>
          </cell>
          <cell r="B164" t="str">
            <v>IT SD Enterprise HR &amp; Corporate</v>
          </cell>
          <cell r="C164" t="str">
            <v>Mary James</v>
          </cell>
          <cell r="D164" t="str">
            <v>SD</v>
          </cell>
        </row>
        <row r="165">
          <cell r="A165" t="str">
            <v>156237</v>
          </cell>
          <cell r="B165" t="str">
            <v>IT SAP PS HR</v>
          </cell>
          <cell r="C165" t="str">
            <v>Don Dahn</v>
          </cell>
          <cell r="D165" t="str">
            <v>SD</v>
          </cell>
        </row>
        <row r="166">
          <cell r="A166" t="str">
            <v>156238</v>
          </cell>
          <cell r="B166" t="str">
            <v>IT Video Conferencing</v>
          </cell>
          <cell r="C166" t="str">
            <v>Inactive</v>
          </cell>
          <cell r="D166" t="str">
            <v>N&amp;CS</v>
          </cell>
        </row>
        <row r="167">
          <cell r="A167" t="str">
            <v>156240</v>
          </cell>
          <cell r="B167" t="str">
            <v>IT SD Support</v>
          </cell>
          <cell r="C167" t="str">
            <v>Susan Tope</v>
          </cell>
          <cell r="D167" t="str">
            <v>SD</v>
          </cell>
        </row>
        <row r="168">
          <cell r="A168" t="str">
            <v>156241</v>
          </cell>
          <cell r="B168" t="str">
            <v>IT Admin G&amp;A Allocation Out to SBU</v>
          </cell>
          <cell r="D168" t="str">
            <v>SD</v>
          </cell>
        </row>
        <row r="169">
          <cell r="A169" t="str">
            <v>156242</v>
          </cell>
          <cell r="B169" t="str">
            <v>E-Business</v>
          </cell>
          <cell r="C169" t="str">
            <v>B. VanTubergen</v>
          </cell>
          <cell r="D169" t="str">
            <v>SD</v>
          </cell>
        </row>
        <row r="170">
          <cell r="A170" t="str">
            <v>156244</v>
          </cell>
          <cell r="B170" t="str">
            <v>PTO</v>
          </cell>
          <cell r="C170" t="str">
            <v>Rich McAvey</v>
          </cell>
          <cell r="D170" t="str">
            <v>PTO</v>
          </cell>
        </row>
        <row r="171">
          <cell r="A171" t="str">
            <v>156246</v>
          </cell>
          <cell r="B171" t="str">
            <v>Mainframe Data Storage</v>
          </cell>
          <cell r="C171" t="str">
            <v>Steve Pratt</v>
          </cell>
          <cell r="D171" t="str">
            <v>N&amp;CS</v>
          </cell>
        </row>
        <row r="172">
          <cell r="A172" t="str">
            <v>156247</v>
          </cell>
          <cell r="B172" t="str">
            <v>Midrange Platform Utilization</v>
          </cell>
          <cell r="C172" t="str">
            <v>Inactive</v>
          </cell>
          <cell r="D172" t="str">
            <v>N&amp;CS</v>
          </cell>
        </row>
        <row r="173">
          <cell r="A173" t="str">
            <v>156248</v>
          </cell>
          <cell r="B173" t="str">
            <v>Mainframe CPU Utilization - Legacy</v>
          </cell>
          <cell r="C173" t="str">
            <v>Steve Pratt</v>
          </cell>
          <cell r="D173" t="str">
            <v>N&amp;CS</v>
          </cell>
        </row>
        <row r="174">
          <cell r="A174" t="str">
            <v>156249</v>
          </cell>
          <cell r="B174" t="str">
            <v>IT Enterprise Client Specific</v>
          </cell>
          <cell r="C174" t="str">
            <v>Inactive</v>
          </cell>
          <cell r="D174" t="str">
            <v>N&amp;CS</v>
          </cell>
        </row>
        <row r="175">
          <cell r="A175" t="str">
            <v>156250</v>
          </cell>
          <cell r="B175" t="str">
            <v>Call Center - Basic Line</v>
          </cell>
          <cell r="C175" t="str">
            <v>Vernon Hayes</v>
          </cell>
          <cell r="D175" t="str">
            <v>N&amp;CS</v>
          </cell>
        </row>
        <row r="176">
          <cell r="A176" t="str">
            <v>156251</v>
          </cell>
          <cell r="B176" t="str">
            <v>Data Circuit Management</v>
          </cell>
          <cell r="C176" t="str">
            <v>Mike Cline</v>
          </cell>
          <cell r="D176" t="str">
            <v>N&amp;CS</v>
          </cell>
        </row>
        <row r="177">
          <cell r="A177" t="str">
            <v>156256</v>
          </cell>
          <cell r="B177" t="str">
            <v>Telephone - Basic Line</v>
          </cell>
          <cell r="C177" t="str">
            <v>Vernon Hayes</v>
          </cell>
          <cell r="D177" t="str">
            <v>N&amp;CS</v>
          </cell>
        </row>
        <row r="178">
          <cell r="A178" t="str">
            <v>156258</v>
          </cell>
          <cell r="B178" t="str">
            <v>IT Business Separation</v>
          </cell>
          <cell r="C178" t="str">
            <v>Rich McAvey</v>
          </cell>
          <cell r="D178" t="str">
            <v>PTO</v>
          </cell>
        </row>
        <row r="179">
          <cell r="A179" t="str">
            <v>156259</v>
          </cell>
          <cell r="B179" t="str">
            <v>Radio Services</v>
          </cell>
          <cell r="C179" t="str">
            <v>Vernon Hayes</v>
          </cell>
          <cell r="D179" t="str">
            <v>N&amp;CS</v>
          </cell>
        </row>
        <row r="180">
          <cell r="A180" t="str">
            <v>156260</v>
          </cell>
          <cell r="B180" t="str">
            <v>IT Voice Services - MAC's</v>
          </cell>
          <cell r="C180" t="str">
            <v>Vernon Hayes</v>
          </cell>
          <cell r="D180" t="str">
            <v>N&amp;CS</v>
          </cell>
        </row>
        <row r="181">
          <cell r="A181" t="str">
            <v>156261</v>
          </cell>
          <cell r="B181" t="str">
            <v>Desktop Basic Services</v>
          </cell>
          <cell r="C181" t="str">
            <v>Mary Lewis</v>
          </cell>
          <cell r="D181" t="str">
            <v>N&amp;CS</v>
          </cell>
        </row>
        <row r="182">
          <cell r="A182" t="str">
            <v>156264</v>
          </cell>
          <cell r="B182" t="str">
            <v>SAP CCS Prod Support Application</v>
          </cell>
          <cell r="C182" t="str">
            <v>Rachelle O'Connor</v>
          </cell>
          <cell r="D182" t="str">
            <v>SD</v>
          </cell>
        </row>
        <row r="183">
          <cell r="A183" t="str">
            <v>156271</v>
          </cell>
          <cell r="B183" t="str">
            <v>IT SAP DB Production Support</v>
          </cell>
          <cell r="C183" t="str">
            <v>Inactive</v>
          </cell>
          <cell r="D183" t="str">
            <v>N&amp;CS</v>
          </cell>
        </row>
        <row r="184">
          <cell r="A184" t="str">
            <v>156272</v>
          </cell>
          <cell r="B184" t="str">
            <v>ITMF Data Storage  - SAP</v>
          </cell>
          <cell r="C184" t="str">
            <v>Steve Pratt</v>
          </cell>
          <cell r="D184" t="str">
            <v>N&amp;CS</v>
          </cell>
        </row>
        <row r="185">
          <cell r="A185" t="str">
            <v>156273</v>
          </cell>
          <cell r="B185" t="str">
            <v>Mainframe CPU Utilization - SAP</v>
          </cell>
          <cell r="C185" t="str">
            <v>Steve Pratt</v>
          </cell>
          <cell r="D185" t="str">
            <v>N&amp;CS</v>
          </cell>
        </row>
        <row r="186">
          <cell r="A186" t="str">
            <v>156274</v>
          </cell>
          <cell r="B186" t="str">
            <v>Network Onsite Response</v>
          </cell>
          <cell r="C186" t="str">
            <v>Mike Cline</v>
          </cell>
          <cell r="D186" t="str">
            <v>N&amp;CS</v>
          </cell>
        </row>
        <row r="187">
          <cell r="A187" t="str">
            <v>156275</v>
          </cell>
          <cell r="B187" t="str">
            <v>VPN Branch Office</v>
          </cell>
          <cell r="C187" t="str">
            <v>Mike Cline</v>
          </cell>
          <cell r="D187" t="str">
            <v>N&amp;CS</v>
          </cell>
        </row>
        <row r="188">
          <cell r="A188" t="str">
            <v>156276</v>
          </cell>
          <cell r="B188" t="str">
            <v>Wide Area Network Access</v>
          </cell>
          <cell r="C188" t="str">
            <v>Mike Cline</v>
          </cell>
          <cell r="D188" t="str">
            <v>N&amp;CS</v>
          </cell>
        </row>
        <row r="189">
          <cell r="A189" t="str">
            <v>156277</v>
          </cell>
          <cell r="B189" t="str">
            <v>Computer Operations</v>
          </cell>
          <cell r="C189" t="str">
            <v>TBD</v>
          </cell>
          <cell r="D189" t="str">
            <v>N&amp;CS</v>
          </cell>
        </row>
        <row r="190">
          <cell r="A190" t="str">
            <v>156278</v>
          </cell>
          <cell r="B190" t="str">
            <v>Voice Services</v>
          </cell>
          <cell r="C190" t="str">
            <v>Vernon Hayes</v>
          </cell>
          <cell r="D190" t="str">
            <v>N&amp;CS</v>
          </cell>
        </row>
        <row r="191">
          <cell r="A191" t="str">
            <v>156279</v>
          </cell>
          <cell r="B191" t="str">
            <v>SD Tools and Support</v>
          </cell>
          <cell r="C191" t="str">
            <v>Bill Ladd</v>
          </cell>
          <cell r="D191" t="str">
            <v>SD</v>
          </cell>
        </row>
        <row r="192">
          <cell r="A192" t="str">
            <v>156280</v>
          </cell>
          <cell r="B192" t="str">
            <v>Ad Hoc Reporting-Business Objects</v>
          </cell>
          <cell r="C192" t="str">
            <v>Bill Ladd</v>
          </cell>
          <cell r="D192" t="str">
            <v>SD</v>
          </cell>
        </row>
        <row r="193">
          <cell r="A193" t="str">
            <v>156286</v>
          </cell>
          <cell r="B193" t="str">
            <v>Architecture</v>
          </cell>
          <cell r="C193" t="str">
            <v>Steve Waters</v>
          </cell>
          <cell r="D193" t="str">
            <v>PTO</v>
          </cell>
        </row>
        <row r="194">
          <cell r="A194" t="str">
            <v>156290</v>
          </cell>
          <cell r="B194" t="str">
            <v>Enterprise System Mgmt Services</v>
          </cell>
          <cell r="C194" t="str">
            <v>Mary Lewis</v>
          </cell>
          <cell r="D194" t="str">
            <v>N&amp;CS</v>
          </cell>
        </row>
        <row r="195">
          <cell r="A195" t="str">
            <v>156291</v>
          </cell>
          <cell r="B195" t="str">
            <v>IT Dist. Comp. Basic Line</v>
          </cell>
          <cell r="C195" t="str">
            <v>Inactive</v>
          </cell>
          <cell r="D195" t="str">
            <v>N&amp;CS</v>
          </cell>
        </row>
        <row r="196">
          <cell r="A196" t="str">
            <v>156292</v>
          </cell>
          <cell r="B196" t="str">
            <v>IT SAP SD Support</v>
          </cell>
          <cell r="C196" t="str">
            <v>Inactive</v>
          </cell>
          <cell r="D196" t="str">
            <v>SD</v>
          </cell>
        </row>
        <row r="197">
          <cell r="A197" t="str">
            <v>156293</v>
          </cell>
          <cell r="B197" t="str">
            <v>Enterprise Network Services</v>
          </cell>
          <cell r="C197" t="str">
            <v>Mike Cline</v>
          </cell>
          <cell r="D197" t="str">
            <v>N&amp;CS</v>
          </cell>
        </row>
        <row r="198">
          <cell r="A198" t="str">
            <v>156297</v>
          </cell>
          <cell r="B198" t="str">
            <v>Corporate Allocations</v>
          </cell>
          <cell r="C198" t="str">
            <v>Dan Werring</v>
          </cell>
          <cell r="D198" t="str">
            <v>ADMIN</v>
          </cell>
        </row>
        <row r="199">
          <cell r="A199" t="str">
            <v>156298</v>
          </cell>
          <cell r="B199" t="str">
            <v>156298  IT Allocations from SS</v>
          </cell>
          <cell r="D199" t="str">
            <v>ADMIN</v>
          </cell>
        </row>
        <row r="200">
          <cell r="A200" t="str">
            <v>156299</v>
          </cell>
          <cell r="B200" t="str">
            <v>156299  IT Direct Bills from Corp</v>
          </cell>
          <cell r="C200" t="str">
            <v xml:space="preserve"> </v>
          </cell>
          <cell r="D200" t="str">
            <v>ADMIN</v>
          </cell>
        </row>
        <row r="204">
          <cell r="A204" t="str">
            <v>S/156200/EE/ARKB002 Total</v>
          </cell>
          <cell r="B204" t="str">
            <v>Arkla</v>
          </cell>
        </row>
        <row r="205">
          <cell r="A205" t="str">
            <v>S/156200/EE/ARKB007 Total</v>
          </cell>
          <cell r="B205" t="str">
            <v>Arkla</v>
          </cell>
        </row>
        <row r="206">
          <cell r="A206" t="str">
            <v>S/156200/EE/ARKB014 Total</v>
          </cell>
          <cell r="B206" t="str">
            <v>Arkla</v>
          </cell>
        </row>
        <row r="207">
          <cell r="A207" t="str">
            <v>S/156200/EE/ARKBMSVC Total</v>
          </cell>
          <cell r="B207" t="str">
            <v>Arkla</v>
          </cell>
        </row>
        <row r="208">
          <cell r="A208" t="str">
            <v>S/156200/EE/ARKBSVC Total</v>
          </cell>
          <cell r="B208" t="str">
            <v>Arkla</v>
          </cell>
        </row>
        <row r="209">
          <cell r="A209" t="str">
            <v>S/156200/EE/COMMB004 Total</v>
          </cell>
          <cell r="B209" t="str">
            <v>Corporate</v>
          </cell>
        </row>
        <row r="210">
          <cell r="A210" t="str">
            <v>S/156200/EE/COMMBMEBUS Total</v>
          </cell>
          <cell r="B210" t="str">
            <v>Corporate</v>
          </cell>
        </row>
        <row r="211">
          <cell r="A211" t="str">
            <v>S/156200/EE/COMMBSVC Total</v>
          </cell>
          <cell r="B211" t="str">
            <v>Corporate</v>
          </cell>
        </row>
        <row r="212">
          <cell r="A212" t="str">
            <v>S/156200/EE/CUSTB002 Total</v>
          </cell>
          <cell r="B212" t="str">
            <v>TDU</v>
          </cell>
        </row>
        <row r="213">
          <cell r="A213" t="str">
            <v>S/156200/EE/CUSTB003 Total</v>
          </cell>
          <cell r="B213" t="str">
            <v>TDU</v>
          </cell>
        </row>
        <row r="214">
          <cell r="A214" t="str">
            <v>S/156200/EE/CUSTB008 Total</v>
          </cell>
          <cell r="B214" t="str">
            <v>TDU</v>
          </cell>
        </row>
        <row r="215">
          <cell r="A215" t="str">
            <v>S/156200/EE/CUSTBSVC Total</v>
          </cell>
          <cell r="B215" t="str">
            <v>TDU</v>
          </cell>
        </row>
        <row r="216">
          <cell r="A216" t="str">
            <v>S/156200/EE/EBUSBSVC Total</v>
          </cell>
          <cell r="B216" t="str">
            <v>RRI</v>
          </cell>
        </row>
        <row r="217">
          <cell r="A217" t="str">
            <v>S/156200/EE/ENTXB003 Total</v>
          </cell>
          <cell r="B217" t="str">
            <v>ENTEX</v>
          </cell>
        </row>
        <row r="218">
          <cell r="A218" t="str">
            <v>S/156200/EE/ENTXB011 Total</v>
          </cell>
          <cell r="B218" t="str">
            <v>ENTEX</v>
          </cell>
        </row>
        <row r="219">
          <cell r="A219" t="str">
            <v>S/156200/EE/ENTXBMSVC Total</v>
          </cell>
          <cell r="B219" t="str">
            <v>ENTEX</v>
          </cell>
        </row>
        <row r="220">
          <cell r="A220" t="str">
            <v>S/156200/EE/ENTXBSVC Total</v>
          </cell>
          <cell r="B220" t="str">
            <v>ENTEX</v>
          </cell>
        </row>
        <row r="221">
          <cell r="A221" t="str">
            <v>S/156200/EE/ENTXMB001 Total</v>
          </cell>
          <cell r="B221" t="str">
            <v>ENTEX</v>
          </cell>
        </row>
        <row r="222">
          <cell r="A222" t="str">
            <v>S/156200/EE/ENTXMBSVC Total</v>
          </cell>
          <cell r="B222" t="str">
            <v>ENTEX</v>
          </cell>
        </row>
        <row r="223">
          <cell r="A223" t="str">
            <v>S/156200/EE/ENTXRBSVC Total</v>
          </cell>
          <cell r="B223" t="str">
            <v>ENTEX</v>
          </cell>
        </row>
        <row r="224">
          <cell r="A224" t="str">
            <v>S/156200/EE/EXOBSVC Total</v>
          </cell>
          <cell r="B224" t="str">
            <v>Corporate</v>
          </cell>
        </row>
        <row r="225">
          <cell r="A225" t="str">
            <v>S/156200/EE/FINB006 Total</v>
          </cell>
          <cell r="B225" t="str">
            <v>Corporate</v>
          </cell>
        </row>
        <row r="226">
          <cell r="A226" t="str">
            <v>S/156200/EE/FINBMSVC Total</v>
          </cell>
          <cell r="B226" t="str">
            <v>Corporate</v>
          </cell>
        </row>
        <row r="227">
          <cell r="A227" t="str">
            <v>S/156200/EE/FINBSVC Total</v>
          </cell>
          <cell r="B227" t="str">
            <v>Corporate</v>
          </cell>
        </row>
        <row r="228">
          <cell r="A228" t="str">
            <v>S/156200/EE/HLPB005 Total</v>
          </cell>
          <cell r="B228" t="str">
            <v>TDU</v>
          </cell>
        </row>
        <row r="229">
          <cell r="A229" t="str">
            <v>S/156200/EE/HLPB008 Total</v>
          </cell>
          <cell r="B229" t="str">
            <v>TDU</v>
          </cell>
        </row>
        <row r="230">
          <cell r="A230" t="str">
            <v>S/156200/EE/HLPB023 Total</v>
          </cell>
          <cell r="B230" t="str">
            <v>TDU</v>
          </cell>
        </row>
        <row r="231">
          <cell r="A231" t="str">
            <v>S/156200/EE/HLPBMSVC Total</v>
          </cell>
          <cell r="B231" t="str">
            <v>TDU</v>
          </cell>
        </row>
        <row r="232">
          <cell r="A232" t="str">
            <v>S/156200/EE/HLPBSVC Total</v>
          </cell>
          <cell r="B232" t="str">
            <v>TDU</v>
          </cell>
        </row>
        <row r="233">
          <cell r="A233" t="str">
            <v>S/156200/EE/HRB007 Total</v>
          </cell>
          <cell r="B233" t="str">
            <v>Corporate</v>
          </cell>
        </row>
        <row r="234">
          <cell r="A234" t="str">
            <v>S/156200/EE/HRBMSVC Total</v>
          </cell>
          <cell r="B234" t="str">
            <v>Corporate</v>
          </cell>
        </row>
        <row r="235">
          <cell r="A235" t="str">
            <v>S/156200/EE/HRBSVC Total</v>
          </cell>
          <cell r="B235" t="str">
            <v>Corporate</v>
          </cell>
        </row>
        <row r="236">
          <cell r="A236" t="str">
            <v>S/156200/EE/ITD004 Total</v>
          </cell>
          <cell r="B236" t="str">
            <v>IT</v>
          </cell>
        </row>
        <row r="237">
          <cell r="A237" t="str">
            <v>S/156200/EE/LEGALB001 Total</v>
          </cell>
          <cell r="B237" t="str">
            <v>Corporate</v>
          </cell>
        </row>
        <row r="238">
          <cell r="A238" t="str">
            <v>S/156200/EE/LEGALB007 Total</v>
          </cell>
          <cell r="B238" t="str">
            <v>Corporate</v>
          </cell>
        </row>
        <row r="239">
          <cell r="A239" t="str">
            <v>S/156200/EE/LEGALBSVC Total</v>
          </cell>
          <cell r="B239" t="str">
            <v>Corporate</v>
          </cell>
        </row>
        <row r="240">
          <cell r="A240" t="str">
            <v>S/156200/EE/MGCBMSVC Total</v>
          </cell>
          <cell r="B240" t="str">
            <v>MGC</v>
          </cell>
        </row>
        <row r="241">
          <cell r="A241" t="str">
            <v>S/156200/EE/MGCBSVC Total</v>
          </cell>
          <cell r="B241" t="str">
            <v>MGC</v>
          </cell>
        </row>
        <row r="242">
          <cell r="A242" t="str">
            <v>S/156200/EE/PGUNREGBSVC Total</v>
          </cell>
          <cell r="B242" t="str">
            <v>GENCO UNREG</v>
          </cell>
        </row>
        <row r="243">
          <cell r="A243" t="str">
            <v>S/156200/EE/RECIBSVC Total</v>
          </cell>
          <cell r="B243" t="str">
            <v>RRI</v>
          </cell>
        </row>
        <row r="244">
          <cell r="A244" t="str">
            <v>S/156200/EE/REGBMSVC Total</v>
          </cell>
          <cell r="B244" t="str">
            <v>Corporate</v>
          </cell>
        </row>
        <row r="245">
          <cell r="A245" t="str">
            <v>S/156200/EE/REGBSVC Total</v>
          </cell>
          <cell r="B245" t="str">
            <v>Corporate</v>
          </cell>
        </row>
        <row r="246">
          <cell r="A246" t="str">
            <v>S/156200/EE/REGTB007 Total</v>
          </cell>
          <cell r="B246" t="str">
            <v>PIPELINE</v>
          </cell>
        </row>
        <row r="247">
          <cell r="A247" t="str">
            <v>S/156200/EE/REGTBMSVC Total</v>
          </cell>
          <cell r="B247" t="str">
            <v>PIPELINE</v>
          </cell>
        </row>
        <row r="248">
          <cell r="A248" t="str">
            <v>S/156200/EE/REGTBSVC Total</v>
          </cell>
          <cell r="B248" t="str">
            <v>PIPELINE</v>
          </cell>
        </row>
        <row r="249">
          <cell r="A249" t="str">
            <v>S/156200/EE/RESBSVC Total</v>
          </cell>
          <cell r="B249" t="str">
            <v>RE SOLUTIONS</v>
          </cell>
        </row>
        <row r="250">
          <cell r="A250" t="str">
            <v>S/156200/EE/RMBMSVC Total</v>
          </cell>
          <cell r="B250" t="str">
            <v>RRI</v>
          </cell>
        </row>
        <row r="251">
          <cell r="A251" t="str">
            <v>S/156200/EE/RMBSVC Total</v>
          </cell>
          <cell r="B251" t="str">
            <v>RRI</v>
          </cell>
        </row>
        <row r="252">
          <cell r="A252" t="str">
            <v>S/156200/EE/RRI Total</v>
          </cell>
          <cell r="B252" t="str">
            <v>RRI</v>
          </cell>
        </row>
        <row r="253">
          <cell r="A253" t="str">
            <v>S/156200/EE/RRIBSVC Total</v>
          </cell>
          <cell r="B253" t="str">
            <v>RRI</v>
          </cell>
        </row>
        <row r="254">
          <cell r="A254" t="str">
            <v>S/156200/EE/SOLUTIONBSVC Total</v>
          </cell>
          <cell r="B254" t="str">
            <v>SOLUTIONS</v>
          </cell>
        </row>
        <row r="255">
          <cell r="A255" t="str">
            <v>S/156200/EE/SSBMSVC Total</v>
          </cell>
          <cell r="B255" t="str">
            <v>SHARED SERVICES</v>
          </cell>
        </row>
        <row r="256">
          <cell r="A256" t="str">
            <v>S/156200/EE/SSBSVC Total</v>
          </cell>
          <cell r="B256" t="str">
            <v>SHARED SERVICES</v>
          </cell>
        </row>
        <row r="257">
          <cell r="A257" t="str">
            <v>S/156200/EE/STPBSVC Total</v>
          </cell>
          <cell r="B257" t="str">
            <v>STP</v>
          </cell>
        </row>
        <row r="258">
          <cell r="A258" t="str">
            <v>S/156200/EE/TGBMSVC Total</v>
          </cell>
          <cell r="B258" t="str">
            <v>GENCO</v>
          </cell>
        </row>
        <row r="259">
          <cell r="A259" t="str">
            <v>S/156200/EE/TGBSCV Total</v>
          </cell>
          <cell r="B259" t="str">
            <v>GENCO</v>
          </cell>
        </row>
        <row r="260">
          <cell r="A260" t="str">
            <v>S/156200/EE/THBSVC Total</v>
          </cell>
          <cell r="B260" t="str">
            <v>THERMAL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D1" t="str">
            <v>Object</v>
          </cell>
          <cell r="E1" t="str">
            <v>CO object name</v>
          </cell>
          <cell r="F1" t="str">
            <v>Cost elem.</v>
          </cell>
          <cell r="G1" t="str">
            <v>Cost element name</v>
          </cell>
          <cell r="H1" t="str">
            <v>TtlF+V/CAC</v>
          </cell>
          <cell r="I1" t="str">
            <v>TotF&amp;Vqty</v>
          </cell>
          <cell r="J1" t="str">
            <v>UM</v>
          </cell>
          <cell r="K1" t="str">
            <v>Jan</v>
          </cell>
          <cell r="L1" t="str">
            <v>Feb</v>
          </cell>
          <cell r="M1" t="str">
            <v>Mar</v>
          </cell>
          <cell r="N1" t="str">
            <v>Apr</v>
          </cell>
          <cell r="O1" t="str">
            <v>May</v>
          </cell>
          <cell r="P1" t="str">
            <v>Jun</v>
          </cell>
          <cell r="Q1" t="str">
            <v>Jul</v>
          </cell>
          <cell r="R1" t="str">
            <v>Aug</v>
          </cell>
          <cell r="S1" t="str">
            <v>Sep</v>
          </cell>
          <cell r="T1" t="str">
            <v>Oct</v>
          </cell>
          <cell r="U1" t="str">
            <v>Nov</v>
          </cell>
          <cell r="V1" t="str">
            <v>Dec</v>
          </cell>
        </row>
        <row r="2">
          <cell r="D2" t="str">
            <v>S/156200/CE/ARKD002</v>
          </cell>
          <cell r="E2" t="str">
            <v>Enterprise MGC/SAP - HR Implementation</v>
          </cell>
          <cell r="F2" t="str">
            <v>0000533020</v>
          </cell>
          <cell r="G2" t="str">
            <v>Pur-Comp Sftw &amp; Upgd</v>
          </cell>
          <cell r="H2">
            <v>-17556</v>
          </cell>
          <cell r="I2">
            <v>0</v>
          </cell>
          <cell r="J2"/>
          <cell r="K2">
            <v>0</v>
          </cell>
          <cell r="L2">
            <v>0</v>
          </cell>
          <cell r="M2">
            <v>-17556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</row>
        <row r="3">
          <cell r="D3" t="str">
            <v>S/156200/CE/ARKD002</v>
          </cell>
          <cell r="E3" t="str">
            <v>Enterprise MGC/SAP - HR Implementation</v>
          </cell>
          <cell r="F3" t="str">
            <v>0000533020</v>
          </cell>
          <cell r="G3" t="str">
            <v>Pur-Comp Sftw &amp; Upgd</v>
          </cell>
          <cell r="H3">
            <v>17556</v>
          </cell>
          <cell r="I3">
            <v>0</v>
          </cell>
          <cell r="J3"/>
          <cell r="K3">
            <v>0</v>
          </cell>
          <cell r="L3">
            <v>0</v>
          </cell>
          <cell r="M3">
            <v>17556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</row>
        <row r="4">
          <cell r="D4" t="str">
            <v>S/156200/CE/ARKD002</v>
          </cell>
          <cell r="E4" t="str">
            <v>Enterprise MGC/SAP - HR Implementation</v>
          </cell>
          <cell r="F4" t="str">
            <v>0000533020</v>
          </cell>
          <cell r="G4" t="str">
            <v>Pur-Comp Sftw &amp; Upgd</v>
          </cell>
          <cell r="H4">
            <v>-17556</v>
          </cell>
          <cell r="I4">
            <v>0</v>
          </cell>
          <cell r="J4"/>
          <cell r="K4">
            <v>0</v>
          </cell>
          <cell r="L4">
            <v>0</v>
          </cell>
          <cell r="M4">
            <v>-17556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</row>
        <row r="5">
          <cell r="D5" t="str">
            <v>S/156200/CE/ARKD002</v>
          </cell>
          <cell r="E5" t="str">
            <v>Enterprise MGC/SAP - HR Implementation</v>
          </cell>
          <cell r="F5" t="str">
            <v>0000533020</v>
          </cell>
          <cell r="G5" t="str">
            <v>Pur-Comp Sftw &amp; Upgd</v>
          </cell>
          <cell r="H5">
            <v>17556</v>
          </cell>
          <cell r="I5">
            <v>0</v>
          </cell>
          <cell r="J5"/>
          <cell r="K5">
            <v>0</v>
          </cell>
          <cell r="L5">
            <v>0</v>
          </cell>
          <cell r="M5">
            <v>17556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</row>
        <row r="6">
          <cell r="D6" t="str">
            <v>S/156200/CE/ARKD002</v>
          </cell>
          <cell r="E6" t="str">
            <v>Enterprise MGC/SAP - HR Implementation</v>
          </cell>
          <cell r="F6" t="str">
            <v>0000533020</v>
          </cell>
          <cell r="G6" t="str">
            <v>Pur-Comp Sftw &amp; Upgd</v>
          </cell>
          <cell r="H6">
            <v>-17556</v>
          </cell>
          <cell r="I6">
            <v>0</v>
          </cell>
          <cell r="J6"/>
          <cell r="K6">
            <v>0</v>
          </cell>
          <cell r="L6">
            <v>0</v>
          </cell>
          <cell r="M6">
            <v>-17556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</row>
        <row r="7">
          <cell r="D7" t="str">
            <v>S/156200/CE/ARKD002</v>
          </cell>
          <cell r="E7" t="str">
            <v>Enterprise MGC/SAP - HR Implementation</v>
          </cell>
          <cell r="F7" t="str">
            <v>0000533020</v>
          </cell>
          <cell r="G7" t="str">
            <v>Pur-Comp Sftw &amp; Upgd</v>
          </cell>
          <cell r="H7">
            <v>17556</v>
          </cell>
          <cell r="I7">
            <v>0</v>
          </cell>
          <cell r="J7"/>
          <cell r="K7">
            <v>0</v>
          </cell>
          <cell r="L7">
            <v>0</v>
          </cell>
          <cell r="M7">
            <v>17556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</row>
        <row r="8">
          <cell r="D8" t="str">
            <v>S/156200/CE/ARKD002 Total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</row>
        <row r="9">
          <cell r="D9" t="str">
            <v>S/156200/CE/ARKD004</v>
          </cell>
          <cell r="E9" t="str">
            <v>Arkla eBill</v>
          </cell>
          <cell r="F9" t="str">
            <v>0000533020</v>
          </cell>
          <cell r="G9" t="str">
            <v>Pur-Comp Sftw &amp; Upgd</v>
          </cell>
          <cell r="H9">
            <v>85000</v>
          </cell>
          <cell r="I9">
            <v>0</v>
          </cell>
          <cell r="J9"/>
          <cell r="K9">
            <v>85000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</row>
        <row r="10">
          <cell r="D10" t="str">
            <v>S/156200/CE/ARKD004</v>
          </cell>
          <cell r="E10" t="str">
            <v>Arkla eBill</v>
          </cell>
          <cell r="F10" t="str">
            <v>0000533020</v>
          </cell>
          <cell r="G10" t="str">
            <v>Pur-Comp Sftw &amp; Upgd</v>
          </cell>
          <cell r="H10">
            <v>-85000</v>
          </cell>
          <cell r="I10">
            <v>0</v>
          </cell>
          <cell r="J10"/>
          <cell r="K10">
            <v>-85000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D11" t="str">
            <v>S/156200/CE/ARKD004 Total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</row>
        <row r="12">
          <cell r="D12" t="str">
            <v>S/156200/CE/ARKD006</v>
          </cell>
          <cell r="E12" t="str">
            <v>Enterprise MGC/SAP - R3 Implementation</v>
          </cell>
          <cell r="F12" t="str">
            <v>0000533020</v>
          </cell>
          <cell r="G12" t="str">
            <v>Pur-Comp Sftw &amp; Upgd</v>
          </cell>
          <cell r="H12">
            <v>17556</v>
          </cell>
          <cell r="I12">
            <v>0</v>
          </cell>
          <cell r="J12"/>
          <cell r="K12">
            <v>0</v>
          </cell>
          <cell r="L12">
            <v>0</v>
          </cell>
          <cell r="M12">
            <v>17556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</row>
        <row r="13">
          <cell r="D13" t="str">
            <v>S/156200/CE/ARKD006 Total</v>
          </cell>
          <cell r="H13">
            <v>17556</v>
          </cell>
          <cell r="I13">
            <v>0</v>
          </cell>
          <cell r="K13">
            <v>0</v>
          </cell>
          <cell r="L13">
            <v>0</v>
          </cell>
          <cell r="M13">
            <v>17556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</row>
        <row r="14">
          <cell r="D14" t="str">
            <v>S/156200/CE/COMMD001</v>
          </cell>
          <cell r="E14" t="str">
            <v>CP Comm Single Sign On for the Intranet</v>
          </cell>
          <cell r="F14" t="str">
            <v>0000533020</v>
          </cell>
          <cell r="G14" t="str">
            <v>Pur-Comp Sftw &amp; Upgd</v>
          </cell>
          <cell r="H14">
            <v>120000</v>
          </cell>
          <cell r="I14">
            <v>0</v>
          </cell>
          <cell r="J14"/>
          <cell r="K14">
            <v>120000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</row>
        <row r="15">
          <cell r="D15" t="str">
            <v>S/156200/CE/COMMD001</v>
          </cell>
          <cell r="E15" t="str">
            <v>CP Comm Single Sign On for the Intranet</v>
          </cell>
          <cell r="F15" t="str">
            <v>0000533020</v>
          </cell>
          <cell r="G15" t="str">
            <v>Pur-Comp Sftw &amp; Upgd</v>
          </cell>
          <cell r="H15">
            <v>-120000</v>
          </cell>
          <cell r="I15">
            <v>0</v>
          </cell>
          <cell r="J15"/>
          <cell r="K15">
            <v>-120000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D16" t="str">
            <v>S/156200/CE/COMMD001 Total</v>
          </cell>
          <cell r="H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</row>
        <row r="17">
          <cell r="D17" t="str">
            <v>S/156200/CE/COMMD002</v>
          </cell>
          <cell r="E17" t="str">
            <v>CP Comm Marketing Campaign Tool</v>
          </cell>
          <cell r="F17" t="str">
            <v>0000533020</v>
          </cell>
          <cell r="G17" t="str">
            <v>Pur-Comp Sftw &amp; Upgd</v>
          </cell>
          <cell r="H17">
            <v>100000</v>
          </cell>
          <cell r="I17">
            <v>0</v>
          </cell>
          <cell r="J17"/>
          <cell r="K17">
            <v>100000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</row>
        <row r="18">
          <cell r="D18" t="str">
            <v>S/156200/CE/COMMD002</v>
          </cell>
          <cell r="E18" t="str">
            <v>CP Comm Marketing Campaign Tool</v>
          </cell>
          <cell r="F18" t="str">
            <v>0000533020</v>
          </cell>
          <cell r="G18" t="str">
            <v>Pur-Comp Sftw &amp; Upgd</v>
          </cell>
          <cell r="H18">
            <v>-100000</v>
          </cell>
          <cell r="I18">
            <v>0</v>
          </cell>
          <cell r="J18"/>
          <cell r="K18">
            <v>-100000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</row>
        <row r="19">
          <cell r="D19" t="str">
            <v>S/156200/CE/COMMD002 Total</v>
          </cell>
          <cell r="H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0">
          <cell r="D20" t="str">
            <v>S/156200/CE/COMMD003</v>
          </cell>
          <cell r="E20" t="str">
            <v>CP Comm Search Engine</v>
          </cell>
          <cell r="F20" t="str">
            <v>0000533020</v>
          </cell>
          <cell r="G20" t="str">
            <v>Pur-Comp Sftw &amp; Upgd</v>
          </cell>
          <cell r="H20">
            <v>100000</v>
          </cell>
          <cell r="I20">
            <v>0</v>
          </cell>
          <cell r="J20"/>
          <cell r="K20">
            <v>100000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</row>
        <row r="21">
          <cell r="D21" t="str">
            <v>S/156200/CE/COMMD003</v>
          </cell>
          <cell r="E21" t="str">
            <v>CP Comm Search Engine</v>
          </cell>
          <cell r="F21" t="str">
            <v>0000533020</v>
          </cell>
          <cell r="G21" t="str">
            <v>Pur-Comp Sftw &amp; Upgd</v>
          </cell>
          <cell r="H21">
            <v>-100000</v>
          </cell>
          <cell r="I21">
            <v>0</v>
          </cell>
          <cell r="J21"/>
          <cell r="K21">
            <v>-100000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2">
          <cell r="D22" t="str">
            <v>S/156200/CE/COMMD003 Total</v>
          </cell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</row>
        <row r="23">
          <cell r="D23" t="str">
            <v>S/156200/CE/ENTXD001</v>
          </cell>
          <cell r="E23" t="str">
            <v>Enterprise MGC/SAP - HR Implementation</v>
          </cell>
          <cell r="F23" t="str">
            <v>0000533020</v>
          </cell>
          <cell r="G23" t="str">
            <v>Pur-Comp Sftw &amp; Upgd</v>
          </cell>
          <cell r="H23">
            <v>-18480</v>
          </cell>
          <cell r="I23">
            <v>0</v>
          </cell>
          <cell r="J23"/>
          <cell r="K23">
            <v>0</v>
          </cell>
          <cell r="L23">
            <v>0</v>
          </cell>
          <cell r="M23">
            <v>-18480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</row>
        <row r="24">
          <cell r="D24" t="str">
            <v>S/156200/CE/ENTXD001</v>
          </cell>
          <cell r="E24" t="str">
            <v>Enterprise MGC/SAP - HR Implementation</v>
          </cell>
          <cell r="F24" t="str">
            <v>0000533020</v>
          </cell>
          <cell r="G24" t="str">
            <v>Pur-Comp Sftw &amp; Upgd</v>
          </cell>
          <cell r="H24">
            <v>18480</v>
          </cell>
          <cell r="I24">
            <v>0</v>
          </cell>
          <cell r="J24"/>
          <cell r="K24">
            <v>0</v>
          </cell>
          <cell r="L24">
            <v>0</v>
          </cell>
          <cell r="M24">
            <v>18480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</row>
        <row r="25">
          <cell r="D25" t="str">
            <v>S/156200/CE/ENTXD001</v>
          </cell>
          <cell r="E25" t="str">
            <v>Enterprise MGC/SAP - HR Implementation</v>
          </cell>
          <cell r="F25" t="str">
            <v>0000533020</v>
          </cell>
          <cell r="G25" t="str">
            <v>Pur-Comp Sftw &amp; Upgd</v>
          </cell>
          <cell r="H25">
            <v>-18480</v>
          </cell>
          <cell r="I25">
            <v>0</v>
          </cell>
          <cell r="J25"/>
          <cell r="K25">
            <v>0</v>
          </cell>
          <cell r="L25">
            <v>0</v>
          </cell>
          <cell r="M25">
            <v>-18480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</row>
        <row r="26">
          <cell r="D26" t="str">
            <v>S/156200/CE/ENTXD001</v>
          </cell>
          <cell r="E26" t="str">
            <v>Enterprise MGC/SAP - HR Implementation</v>
          </cell>
          <cell r="F26" t="str">
            <v>0000533020</v>
          </cell>
          <cell r="G26" t="str">
            <v>Pur-Comp Sftw &amp; Upgd</v>
          </cell>
          <cell r="H26">
            <v>18480</v>
          </cell>
          <cell r="I26">
            <v>0</v>
          </cell>
          <cell r="J26"/>
          <cell r="K26">
            <v>0</v>
          </cell>
          <cell r="L26">
            <v>0</v>
          </cell>
          <cell r="M26">
            <v>18480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</row>
        <row r="27">
          <cell r="D27" t="str">
            <v>S/156200/CE/ENTXD001</v>
          </cell>
          <cell r="E27" t="str">
            <v>Enterprise MGC/SAP - HR Implementation</v>
          </cell>
          <cell r="F27" t="str">
            <v>0000533020</v>
          </cell>
          <cell r="G27" t="str">
            <v>Pur-Comp Sftw &amp; Upgd</v>
          </cell>
          <cell r="H27">
            <v>-18480</v>
          </cell>
          <cell r="I27">
            <v>0</v>
          </cell>
          <cell r="J27"/>
          <cell r="K27">
            <v>0</v>
          </cell>
          <cell r="L27">
            <v>0</v>
          </cell>
          <cell r="M27">
            <v>-18480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</row>
        <row r="28">
          <cell r="D28" t="str">
            <v>S/156200/CE/ENTXD001</v>
          </cell>
          <cell r="E28" t="str">
            <v>Enterprise MGC/SAP - HR Implementation</v>
          </cell>
          <cell r="F28" t="str">
            <v>0000533020</v>
          </cell>
          <cell r="G28" t="str">
            <v>Pur-Comp Sftw &amp; Upgd</v>
          </cell>
          <cell r="H28">
            <v>18480</v>
          </cell>
          <cell r="I28">
            <v>0</v>
          </cell>
          <cell r="J28"/>
          <cell r="K28">
            <v>0</v>
          </cell>
          <cell r="L28">
            <v>0</v>
          </cell>
          <cell r="M28">
            <v>18480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</row>
        <row r="29">
          <cell r="D29" t="str">
            <v>S/156200/CE/ENTXD001 Total</v>
          </cell>
          <cell r="H29">
            <v>0</v>
          </cell>
          <cell r="I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</row>
        <row r="30">
          <cell r="D30" t="str">
            <v>S/156200/CE/ENTXD002</v>
          </cell>
          <cell r="E30" t="str">
            <v>Common Gas CIS</v>
          </cell>
          <cell r="F30" t="str">
            <v>0000533020</v>
          </cell>
          <cell r="G30" t="str">
            <v>Pur-Comp Sftw &amp; Upgd</v>
          </cell>
          <cell r="H30">
            <v>25000</v>
          </cell>
          <cell r="I30">
            <v>0</v>
          </cell>
          <cell r="J30"/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25000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</row>
        <row r="31">
          <cell r="D31" t="str">
            <v>S/156200/CE/ENTXD002</v>
          </cell>
          <cell r="E31" t="str">
            <v>Common Gas CIS</v>
          </cell>
          <cell r="F31" t="str">
            <v>0000533020</v>
          </cell>
          <cell r="G31" t="str">
            <v>Pur-Comp Sftw &amp; Upgd</v>
          </cell>
          <cell r="H31">
            <v>419600</v>
          </cell>
          <cell r="I31">
            <v>0</v>
          </cell>
          <cell r="J31"/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369600</v>
          </cell>
          <cell r="Q31">
            <v>0</v>
          </cell>
          <cell r="R31">
            <v>0</v>
          </cell>
          <cell r="S31">
            <v>50000</v>
          </cell>
          <cell r="T31">
            <v>0</v>
          </cell>
          <cell r="U31">
            <v>0</v>
          </cell>
          <cell r="V31">
            <v>0</v>
          </cell>
        </row>
        <row r="32">
          <cell r="D32" t="str">
            <v>S/156200/CE/ENTXD002</v>
          </cell>
          <cell r="E32" t="str">
            <v>Common Gas CIS</v>
          </cell>
          <cell r="F32" t="str">
            <v>0000533020</v>
          </cell>
          <cell r="G32" t="str">
            <v>Pur-Comp Sftw &amp; Upgd</v>
          </cell>
          <cell r="H32">
            <v>-25000</v>
          </cell>
          <cell r="I32">
            <v>0</v>
          </cell>
          <cell r="J32"/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-25000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</row>
        <row r="33">
          <cell r="D33" t="str">
            <v>S/156200/CE/ENTXD002</v>
          </cell>
          <cell r="E33" t="str">
            <v>Common Gas CIS</v>
          </cell>
          <cell r="F33" t="str">
            <v>0000533020</v>
          </cell>
          <cell r="G33" t="str">
            <v>Pur-Comp Sftw &amp; Upgd</v>
          </cell>
          <cell r="H33">
            <v>-419600</v>
          </cell>
          <cell r="I33">
            <v>0</v>
          </cell>
          <cell r="J33"/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-369600</v>
          </cell>
          <cell r="Q33">
            <v>0</v>
          </cell>
          <cell r="R33">
            <v>0</v>
          </cell>
          <cell r="S33">
            <v>-50000</v>
          </cell>
          <cell r="T33">
            <v>0</v>
          </cell>
          <cell r="U33">
            <v>0</v>
          </cell>
          <cell r="V33">
            <v>0</v>
          </cell>
        </row>
        <row r="34">
          <cell r="D34" t="str">
            <v>S/156200/CE/ENTXD002</v>
          </cell>
          <cell r="E34" t="str">
            <v>Common Gas CIS</v>
          </cell>
          <cell r="F34" t="str">
            <v>0000533020</v>
          </cell>
          <cell r="G34" t="str">
            <v>Pur-Comp Sftw &amp; Upgd</v>
          </cell>
          <cell r="H34">
            <v>50000</v>
          </cell>
          <cell r="I34">
            <v>0</v>
          </cell>
          <cell r="J34"/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50000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D35" t="str">
            <v>S/156200/CE/ENTXD002</v>
          </cell>
          <cell r="E35" t="str">
            <v>Common Gas CIS</v>
          </cell>
          <cell r="F35" t="str">
            <v>0000533020</v>
          </cell>
          <cell r="G35" t="str">
            <v>Pur-Comp Sftw &amp; Upgd</v>
          </cell>
          <cell r="H35">
            <v>469600</v>
          </cell>
          <cell r="I35">
            <v>0</v>
          </cell>
          <cell r="J35"/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469600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D36" t="str">
            <v>S/156200/CE/ENTXD002</v>
          </cell>
          <cell r="E36" t="str">
            <v>Common Gas CIS</v>
          </cell>
          <cell r="F36" t="str">
            <v>0000533020</v>
          </cell>
          <cell r="G36" t="str">
            <v>Pur-Comp Sftw &amp; Upgd</v>
          </cell>
          <cell r="H36">
            <v>-50000</v>
          </cell>
          <cell r="I36">
            <v>0</v>
          </cell>
          <cell r="J36"/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-50000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D37" t="str">
            <v>S/156200/CE/ENTXD002</v>
          </cell>
          <cell r="E37" t="str">
            <v>Common Gas CIS</v>
          </cell>
          <cell r="F37" t="str">
            <v>0000533020</v>
          </cell>
          <cell r="G37" t="str">
            <v>Pur-Comp Sftw &amp; Upgd</v>
          </cell>
          <cell r="H37">
            <v>-469600</v>
          </cell>
          <cell r="I37">
            <v>0</v>
          </cell>
          <cell r="J37"/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-469600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D38" t="str">
            <v>S/156200/CE/ENTXD002</v>
          </cell>
          <cell r="E38" t="str">
            <v>Common Gas CIS</v>
          </cell>
          <cell r="F38" t="str">
            <v>0000533020</v>
          </cell>
          <cell r="G38" t="str">
            <v>Pur-Comp Sftw &amp; Upgd</v>
          </cell>
          <cell r="H38">
            <v>469600</v>
          </cell>
          <cell r="I38">
            <v>0</v>
          </cell>
          <cell r="J38"/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469600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D39" t="str">
            <v>S/156200/CE/ENTXD002</v>
          </cell>
          <cell r="E39" t="str">
            <v>Common Gas CIS</v>
          </cell>
          <cell r="F39" t="str">
            <v>0000533020</v>
          </cell>
          <cell r="G39" t="str">
            <v>Pur-Comp Sftw &amp; Upgd</v>
          </cell>
          <cell r="H39">
            <v>-469600</v>
          </cell>
          <cell r="I39">
            <v>0</v>
          </cell>
          <cell r="J39"/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-469600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D40" t="str">
            <v>S/156200/CE/ENTXD002</v>
          </cell>
          <cell r="E40" t="str">
            <v>Common Gas CIS</v>
          </cell>
          <cell r="F40" t="str">
            <v>0000533020</v>
          </cell>
          <cell r="G40" t="str">
            <v>Pur-Comp Sftw &amp; Upgd</v>
          </cell>
          <cell r="H40">
            <v>469600</v>
          </cell>
          <cell r="I40">
            <v>0</v>
          </cell>
          <cell r="J40"/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469600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D41" t="str">
            <v>S/156200/CE/ENTXD002</v>
          </cell>
          <cell r="E41" t="str">
            <v>Common Gas CIS</v>
          </cell>
          <cell r="F41" t="str">
            <v>0000533020</v>
          </cell>
          <cell r="G41" t="str">
            <v>Pur-Comp Sftw &amp; Upgd</v>
          </cell>
          <cell r="H41">
            <v>-469600</v>
          </cell>
          <cell r="I41">
            <v>0</v>
          </cell>
          <cell r="J41"/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-469600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2">
          <cell r="D42" t="str">
            <v>S/156200/CE/ENTXD002 Total</v>
          </cell>
          <cell r="H42">
            <v>0</v>
          </cell>
          <cell r="I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</row>
        <row r="43">
          <cell r="D43" t="str">
            <v>S/156200/CE/ENTXD003</v>
          </cell>
          <cell r="E43" t="str">
            <v>Enterprise MGC/SAP - R3 Implementation</v>
          </cell>
          <cell r="F43" t="str">
            <v>0000533020</v>
          </cell>
          <cell r="G43" t="str">
            <v>Pur-Comp Sftw &amp; Upgd</v>
          </cell>
          <cell r="H43">
            <v>18480</v>
          </cell>
          <cell r="I43">
            <v>0</v>
          </cell>
          <cell r="J43"/>
          <cell r="K43">
            <v>0</v>
          </cell>
          <cell r="L43">
            <v>0</v>
          </cell>
          <cell r="M43">
            <v>18480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  <row r="44">
          <cell r="D44" t="str">
            <v>S/156200/CE/ENTXD003 Total</v>
          </cell>
          <cell r="H44">
            <v>18480</v>
          </cell>
          <cell r="I44">
            <v>0</v>
          </cell>
          <cell r="K44">
            <v>0</v>
          </cell>
          <cell r="L44">
            <v>0</v>
          </cell>
          <cell r="M44">
            <v>18480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</row>
        <row r="45">
          <cell r="D45" t="str">
            <v>S/156200/CE/FIND001</v>
          </cell>
          <cell r="E45" t="str">
            <v>Enterprise MGC/SAP - HR Implementation</v>
          </cell>
          <cell r="F45" t="str">
            <v>0000533020</v>
          </cell>
          <cell r="G45" t="str">
            <v>Pur-Comp Sftw &amp; Upgd</v>
          </cell>
          <cell r="H45">
            <v>-2618</v>
          </cell>
          <cell r="I45">
            <v>0</v>
          </cell>
          <cell r="J45"/>
          <cell r="K45">
            <v>0</v>
          </cell>
          <cell r="L45">
            <v>0</v>
          </cell>
          <cell r="M45">
            <v>-2618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</row>
        <row r="46">
          <cell r="D46" t="str">
            <v>S/156200/CE/FIND001</v>
          </cell>
          <cell r="E46" t="str">
            <v>Enterprise MGC/SAP - HR Implementation</v>
          </cell>
          <cell r="F46" t="str">
            <v>0000533020</v>
          </cell>
          <cell r="G46" t="str">
            <v>Pur-Comp Sftw &amp; Upgd</v>
          </cell>
          <cell r="H46">
            <v>2618</v>
          </cell>
          <cell r="I46">
            <v>0</v>
          </cell>
          <cell r="J46"/>
          <cell r="K46">
            <v>0</v>
          </cell>
          <cell r="L46">
            <v>0</v>
          </cell>
          <cell r="M46">
            <v>2618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</row>
        <row r="47">
          <cell r="D47" t="str">
            <v>S/156200/CE/FIND001</v>
          </cell>
          <cell r="E47" t="str">
            <v>Enterprise MGC/SAP - HR Implementation</v>
          </cell>
          <cell r="F47" t="str">
            <v>0000533020</v>
          </cell>
          <cell r="G47" t="str">
            <v>Pur-Comp Sftw &amp; Upgd</v>
          </cell>
          <cell r="H47">
            <v>-2618</v>
          </cell>
          <cell r="I47">
            <v>0</v>
          </cell>
          <cell r="J47"/>
          <cell r="K47">
            <v>0</v>
          </cell>
          <cell r="L47">
            <v>0</v>
          </cell>
          <cell r="M47">
            <v>-2618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48">
          <cell r="D48" t="str">
            <v>S/156200/CE/FIND001</v>
          </cell>
          <cell r="E48" t="str">
            <v>Enterprise MGC/SAP - HR Implementation</v>
          </cell>
          <cell r="F48" t="str">
            <v>0000533020</v>
          </cell>
          <cell r="G48" t="str">
            <v>Pur-Comp Sftw &amp; Upgd</v>
          </cell>
          <cell r="H48">
            <v>2618</v>
          </cell>
          <cell r="I48">
            <v>0</v>
          </cell>
          <cell r="J48"/>
          <cell r="K48">
            <v>0</v>
          </cell>
          <cell r="L48">
            <v>0</v>
          </cell>
          <cell r="M48">
            <v>2618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D49" t="str">
            <v>S/156200/CE/FIND001</v>
          </cell>
          <cell r="E49" t="str">
            <v>Enterprise MGC/SAP - HR Implementation</v>
          </cell>
          <cell r="F49" t="str">
            <v>0000533020</v>
          </cell>
          <cell r="G49" t="str">
            <v>Pur-Comp Sftw &amp; Upgd</v>
          </cell>
          <cell r="H49">
            <v>-2618</v>
          </cell>
          <cell r="I49">
            <v>0</v>
          </cell>
          <cell r="J49"/>
          <cell r="K49">
            <v>0</v>
          </cell>
          <cell r="L49">
            <v>0</v>
          </cell>
          <cell r="M49">
            <v>-2618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D50" t="str">
            <v>S/156200/CE/FIND001</v>
          </cell>
          <cell r="E50" t="str">
            <v>Enterprise MGC/SAP - HR Implementation</v>
          </cell>
          <cell r="F50" t="str">
            <v>0000533020</v>
          </cell>
          <cell r="G50" t="str">
            <v>Pur-Comp Sftw &amp; Upgd</v>
          </cell>
          <cell r="H50">
            <v>2618</v>
          </cell>
          <cell r="I50">
            <v>0</v>
          </cell>
          <cell r="J50"/>
          <cell r="K50">
            <v>0</v>
          </cell>
          <cell r="L50">
            <v>0</v>
          </cell>
          <cell r="M50">
            <v>2618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D51" t="str">
            <v>S/156200/CE/FIND001 Total</v>
          </cell>
          <cell r="H51">
            <v>0</v>
          </cell>
          <cell r="I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D52" t="str">
            <v>S/156200/CE/FIND002</v>
          </cell>
          <cell r="E52" t="str">
            <v>Enterprise MGC/SAP - R3 Implementation</v>
          </cell>
          <cell r="F52" t="str">
            <v>0000533020</v>
          </cell>
          <cell r="G52" t="str">
            <v>Pur-Comp Sftw &amp; Upgd</v>
          </cell>
          <cell r="H52">
            <v>2618</v>
          </cell>
          <cell r="I52">
            <v>0</v>
          </cell>
          <cell r="J52"/>
          <cell r="K52">
            <v>0</v>
          </cell>
          <cell r="L52">
            <v>0</v>
          </cell>
          <cell r="M52">
            <v>2618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53">
          <cell r="D53" t="str">
            <v>S/156200/CE/FIND002 Total</v>
          </cell>
          <cell r="H53">
            <v>2618</v>
          </cell>
          <cell r="I53">
            <v>0</v>
          </cell>
          <cell r="K53">
            <v>0</v>
          </cell>
          <cell r="L53">
            <v>0</v>
          </cell>
          <cell r="M53">
            <v>2618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</row>
        <row r="54">
          <cell r="D54" t="str">
            <v>S/156200/CE/HLPD001</v>
          </cell>
          <cell r="E54" t="str">
            <v>Enterprise MGC/SAP -  HR Implementation</v>
          </cell>
          <cell r="F54" t="str">
            <v>0000533020</v>
          </cell>
          <cell r="G54" t="str">
            <v>Pur-Comp Sftw &amp; Upgd</v>
          </cell>
          <cell r="H54">
            <v>-64834</v>
          </cell>
          <cell r="I54">
            <v>0</v>
          </cell>
          <cell r="J54"/>
          <cell r="K54">
            <v>0</v>
          </cell>
          <cell r="L54">
            <v>0</v>
          </cell>
          <cell r="M54">
            <v>-64834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</row>
        <row r="55">
          <cell r="D55" t="str">
            <v>S/156200/CE/HLPD001</v>
          </cell>
          <cell r="E55" t="str">
            <v>Enterprise MGC/SAP -  HR Implementation</v>
          </cell>
          <cell r="F55" t="str">
            <v>0000533020</v>
          </cell>
          <cell r="G55" t="str">
            <v>Pur-Comp Sftw &amp; Upgd</v>
          </cell>
          <cell r="H55">
            <v>64834</v>
          </cell>
          <cell r="I55">
            <v>0</v>
          </cell>
          <cell r="J55"/>
          <cell r="K55">
            <v>0</v>
          </cell>
          <cell r="L55">
            <v>0</v>
          </cell>
          <cell r="M55">
            <v>64834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</row>
        <row r="56">
          <cell r="D56" t="str">
            <v>S/156200/CE/HLPD001</v>
          </cell>
          <cell r="E56" t="str">
            <v>Enterprise MGC/SAP -  HR Implementation</v>
          </cell>
          <cell r="F56" t="str">
            <v>0000533020</v>
          </cell>
          <cell r="G56" t="str">
            <v>Pur-Comp Sftw &amp; Upgd</v>
          </cell>
          <cell r="H56">
            <v>-64834</v>
          </cell>
          <cell r="I56">
            <v>0</v>
          </cell>
          <cell r="J56"/>
          <cell r="K56">
            <v>0</v>
          </cell>
          <cell r="L56">
            <v>0</v>
          </cell>
          <cell r="M56">
            <v>-64834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</row>
        <row r="57">
          <cell r="D57" t="str">
            <v>S/156200/CE/HLPD001</v>
          </cell>
          <cell r="E57" t="str">
            <v>Enterprise MGC/SAP -  HR Implementation</v>
          </cell>
          <cell r="F57" t="str">
            <v>0000533020</v>
          </cell>
          <cell r="G57" t="str">
            <v>Pur-Comp Sftw &amp; Upgd</v>
          </cell>
          <cell r="H57">
            <v>64834</v>
          </cell>
          <cell r="I57">
            <v>0</v>
          </cell>
          <cell r="J57"/>
          <cell r="K57">
            <v>0</v>
          </cell>
          <cell r="L57">
            <v>0</v>
          </cell>
          <cell r="M57">
            <v>64834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58">
          <cell r="D58" t="str">
            <v>S/156200/CE/HLPD001</v>
          </cell>
          <cell r="E58" t="str">
            <v>Enterprise MGC/SAP -  HR Implementation</v>
          </cell>
          <cell r="F58" t="str">
            <v>0000533020</v>
          </cell>
          <cell r="G58" t="str">
            <v>Pur-Comp Sftw &amp; Upgd</v>
          </cell>
          <cell r="H58">
            <v>-64834</v>
          </cell>
          <cell r="I58">
            <v>0</v>
          </cell>
          <cell r="J58"/>
          <cell r="K58">
            <v>0</v>
          </cell>
          <cell r="L58">
            <v>0</v>
          </cell>
          <cell r="M58">
            <v>-64834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</row>
        <row r="59">
          <cell r="D59" t="str">
            <v>S/156200/CE/HLPD001</v>
          </cell>
          <cell r="E59" t="str">
            <v>Enterprise MGC/SAP -  HR Implementation</v>
          </cell>
          <cell r="F59" t="str">
            <v>0000533020</v>
          </cell>
          <cell r="G59" t="str">
            <v>Pur-Comp Sftw &amp; Upgd</v>
          </cell>
          <cell r="H59">
            <v>64834</v>
          </cell>
          <cell r="I59">
            <v>0</v>
          </cell>
          <cell r="J59"/>
          <cell r="K59">
            <v>0</v>
          </cell>
          <cell r="L59">
            <v>0</v>
          </cell>
          <cell r="M59">
            <v>64834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</row>
        <row r="60">
          <cell r="D60" t="str">
            <v>S/156200/CE/HLPD001 Total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</row>
        <row r="61">
          <cell r="D61" t="str">
            <v>S/156200/CE/HLPD002</v>
          </cell>
          <cell r="E61" t="str">
            <v>HLP Line Soft</v>
          </cell>
          <cell r="F61" t="str">
            <v>0000533020</v>
          </cell>
          <cell r="G61" t="str">
            <v>Pur-Comp Sftw &amp; Upgd</v>
          </cell>
          <cell r="H61">
            <v>-836678</v>
          </cell>
          <cell r="I61">
            <v>0</v>
          </cell>
          <cell r="J61"/>
          <cell r="K61">
            <v>0</v>
          </cell>
          <cell r="L61">
            <v>10000</v>
          </cell>
          <cell r="M61">
            <v>0</v>
          </cell>
          <cell r="N61">
            <v>0</v>
          </cell>
          <cell r="O61">
            <v>0</v>
          </cell>
          <cell r="P61">
            <v>-120954</v>
          </cell>
          <cell r="Q61">
            <v>-120954</v>
          </cell>
          <cell r="R61">
            <v>-120954</v>
          </cell>
          <cell r="S61">
            <v>-120954</v>
          </cell>
          <cell r="T61">
            <v>-120954</v>
          </cell>
          <cell r="U61">
            <v>-120954</v>
          </cell>
          <cell r="V61">
            <v>-120954</v>
          </cell>
        </row>
        <row r="62">
          <cell r="D62" t="str">
            <v>S/156200/CE/HLPD002</v>
          </cell>
          <cell r="E62" t="str">
            <v>HLP Line Soft</v>
          </cell>
          <cell r="F62" t="str">
            <v>0000533020</v>
          </cell>
          <cell r="G62" t="str">
            <v>Pur-Comp Sftw &amp; Upgd</v>
          </cell>
          <cell r="H62">
            <v>2100000</v>
          </cell>
          <cell r="I62">
            <v>0</v>
          </cell>
          <cell r="J62"/>
          <cell r="K62">
            <v>0</v>
          </cell>
          <cell r="L62">
            <v>0</v>
          </cell>
          <cell r="M62">
            <v>2100000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</row>
        <row r="63">
          <cell r="D63" t="str">
            <v>S/156200/CE/HLPD002</v>
          </cell>
          <cell r="E63" t="str">
            <v>HLP Line Soft</v>
          </cell>
          <cell r="F63" t="str">
            <v>0000533020</v>
          </cell>
          <cell r="G63" t="str">
            <v>Pur-Comp Sftw &amp; Upgd</v>
          </cell>
          <cell r="H63">
            <v>-1253322</v>
          </cell>
          <cell r="I63">
            <v>0</v>
          </cell>
          <cell r="J63"/>
          <cell r="K63">
            <v>0</v>
          </cell>
          <cell r="L63">
            <v>0</v>
          </cell>
          <cell r="M63">
            <v>-2100000</v>
          </cell>
          <cell r="N63">
            <v>0</v>
          </cell>
          <cell r="O63">
            <v>0</v>
          </cell>
          <cell r="P63">
            <v>120954</v>
          </cell>
          <cell r="Q63">
            <v>120954</v>
          </cell>
          <cell r="R63">
            <v>120954</v>
          </cell>
          <cell r="S63">
            <v>120954</v>
          </cell>
          <cell r="T63">
            <v>120954</v>
          </cell>
          <cell r="U63">
            <v>120954</v>
          </cell>
          <cell r="V63">
            <v>120954</v>
          </cell>
        </row>
        <row r="64">
          <cell r="D64" t="str">
            <v>S/156200/CE/HLPD002 Total</v>
          </cell>
          <cell r="H64">
            <v>10000</v>
          </cell>
          <cell r="I64">
            <v>0</v>
          </cell>
          <cell r="K64">
            <v>0</v>
          </cell>
          <cell r="L64">
            <v>10000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</row>
        <row r="65">
          <cell r="D65" t="str">
            <v>S/156200/CE/HLPD008</v>
          </cell>
          <cell r="E65" t="str">
            <v>Enterprise MGC/SAP -  R3 Implementation</v>
          </cell>
          <cell r="F65" t="str">
            <v>0000533020</v>
          </cell>
          <cell r="G65" t="str">
            <v>Pur-Comp Sftw &amp; Upgd</v>
          </cell>
          <cell r="H65">
            <v>64834</v>
          </cell>
          <cell r="I65">
            <v>0</v>
          </cell>
          <cell r="J65"/>
          <cell r="K65">
            <v>0</v>
          </cell>
          <cell r="L65">
            <v>0</v>
          </cell>
          <cell r="M65">
            <v>64834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</row>
        <row r="66">
          <cell r="D66" t="str">
            <v>S/156200/CE/HLPD008 Total</v>
          </cell>
          <cell r="H66">
            <v>64834</v>
          </cell>
          <cell r="I66">
            <v>0</v>
          </cell>
          <cell r="K66">
            <v>0</v>
          </cell>
          <cell r="L66">
            <v>0</v>
          </cell>
          <cell r="M66">
            <v>64834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D67" t="str">
            <v>S/156200/CE/ITB011</v>
          </cell>
          <cell r="E67" t="str">
            <v>Legacy Capacity</v>
          </cell>
          <cell r="F67" t="str">
            <v>0000533020</v>
          </cell>
          <cell r="G67" t="str">
            <v>Pur-Comp Sftw &amp; Upgd</v>
          </cell>
          <cell r="H67">
            <v>0</v>
          </cell>
          <cell r="I67">
            <v>0</v>
          </cell>
          <cell r="J67"/>
          <cell r="K67">
            <v>477583.33</v>
          </cell>
          <cell r="L67">
            <v>-43416.66</v>
          </cell>
          <cell r="M67">
            <v>-43416.67</v>
          </cell>
          <cell r="N67">
            <v>-43416.67</v>
          </cell>
          <cell r="O67">
            <v>-43416.66</v>
          </cell>
          <cell r="P67">
            <v>-43416.67</v>
          </cell>
          <cell r="Q67">
            <v>-43416.67</v>
          </cell>
          <cell r="R67">
            <v>-43416.66</v>
          </cell>
          <cell r="S67">
            <v>-43416.67</v>
          </cell>
          <cell r="T67">
            <v>-43416.67</v>
          </cell>
          <cell r="U67">
            <v>-43416.66</v>
          </cell>
          <cell r="V67">
            <v>-43416.67</v>
          </cell>
        </row>
        <row r="68">
          <cell r="D68" t="str">
            <v>S/156200/CE/ITB011</v>
          </cell>
          <cell r="E68" t="str">
            <v>Legacy Capacity</v>
          </cell>
          <cell r="F68" t="str">
            <v>0000533020</v>
          </cell>
          <cell r="G68" t="str">
            <v>Pur-Comp Sftw &amp; Upgd</v>
          </cell>
          <cell r="H68">
            <v>521000</v>
          </cell>
          <cell r="I68">
            <v>0</v>
          </cell>
          <cell r="J68"/>
          <cell r="K68">
            <v>43416.67</v>
          </cell>
          <cell r="L68">
            <v>43416.66</v>
          </cell>
          <cell r="M68">
            <v>43416.67</v>
          </cell>
          <cell r="N68">
            <v>43416.67</v>
          </cell>
          <cell r="O68">
            <v>43416.66</v>
          </cell>
          <cell r="P68">
            <v>43416.67</v>
          </cell>
          <cell r="Q68">
            <v>43416.67</v>
          </cell>
          <cell r="R68">
            <v>43416.66</v>
          </cell>
          <cell r="S68">
            <v>43416.67</v>
          </cell>
          <cell r="T68">
            <v>43416.67</v>
          </cell>
          <cell r="U68">
            <v>43416.66</v>
          </cell>
          <cell r="V68">
            <v>43416.67</v>
          </cell>
        </row>
        <row r="69">
          <cell r="D69" t="str">
            <v>S/156200/CE/ITB011 Total</v>
          </cell>
          <cell r="H69">
            <v>521000</v>
          </cell>
          <cell r="I69">
            <v>0</v>
          </cell>
          <cell r="K69">
            <v>521000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</row>
        <row r="70">
          <cell r="D70" t="str">
            <v>S/156200/CE/MGCD001</v>
          </cell>
          <cell r="E70" t="str">
            <v>Enterprise MGC/SAP - HR Implementation</v>
          </cell>
          <cell r="F70" t="str">
            <v>0000533020</v>
          </cell>
          <cell r="G70" t="str">
            <v>Pur-Comp Sftw &amp; Upgd</v>
          </cell>
          <cell r="H70">
            <v>-19250</v>
          </cell>
          <cell r="I70">
            <v>0</v>
          </cell>
          <cell r="J70"/>
          <cell r="K70">
            <v>0</v>
          </cell>
          <cell r="L70">
            <v>0</v>
          </cell>
          <cell r="M70">
            <v>-19250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D71" t="str">
            <v>S/156200/CE/MGCD001</v>
          </cell>
          <cell r="E71" t="str">
            <v>Enterprise MGC/SAP - HR Implementation</v>
          </cell>
          <cell r="F71" t="str">
            <v>0000533020</v>
          </cell>
          <cell r="G71" t="str">
            <v>Pur-Comp Sftw &amp; Upgd</v>
          </cell>
          <cell r="H71">
            <v>19250</v>
          </cell>
          <cell r="I71">
            <v>0</v>
          </cell>
          <cell r="J71"/>
          <cell r="K71">
            <v>0</v>
          </cell>
          <cell r="L71">
            <v>0</v>
          </cell>
          <cell r="M71">
            <v>19250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D72" t="str">
            <v>S/156200/CE/MGCD001</v>
          </cell>
          <cell r="E72" t="str">
            <v>Enterprise MGC/SAP - HR Implementation</v>
          </cell>
          <cell r="F72" t="str">
            <v>0000533020</v>
          </cell>
          <cell r="G72" t="str">
            <v>Pur-Comp Sftw &amp; Upgd</v>
          </cell>
          <cell r="H72">
            <v>-19250</v>
          </cell>
          <cell r="I72">
            <v>0</v>
          </cell>
          <cell r="J72"/>
          <cell r="K72">
            <v>0</v>
          </cell>
          <cell r="L72">
            <v>0</v>
          </cell>
          <cell r="M72">
            <v>-19250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</row>
        <row r="73">
          <cell r="D73" t="str">
            <v>S/156200/CE/MGCD001</v>
          </cell>
          <cell r="E73" t="str">
            <v>Enterprise MGC/SAP - HR Implementation</v>
          </cell>
          <cell r="F73" t="str">
            <v>0000533020</v>
          </cell>
          <cell r="G73" t="str">
            <v>Pur-Comp Sftw &amp; Upgd</v>
          </cell>
          <cell r="H73">
            <v>19250</v>
          </cell>
          <cell r="I73">
            <v>0</v>
          </cell>
          <cell r="J73"/>
          <cell r="K73">
            <v>0</v>
          </cell>
          <cell r="L73">
            <v>0</v>
          </cell>
          <cell r="M73">
            <v>19250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</row>
        <row r="74">
          <cell r="D74" t="str">
            <v>S/156200/CE/MGCD001</v>
          </cell>
          <cell r="E74" t="str">
            <v>Enterprise MGC/SAP - HR Implementation</v>
          </cell>
          <cell r="F74" t="str">
            <v>0000533020</v>
          </cell>
          <cell r="G74" t="str">
            <v>Pur-Comp Sftw &amp; Upgd</v>
          </cell>
          <cell r="H74">
            <v>-19250</v>
          </cell>
          <cell r="I74">
            <v>0</v>
          </cell>
          <cell r="J74"/>
          <cell r="K74">
            <v>0</v>
          </cell>
          <cell r="L74">
            <v>0</v>
          </cell>
          <cell r="M74">
            <v>-19250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D75" t="str">
            <v>S/156200/CE/MGCD001</v>
          </cell>
          <cell r="E75" t="str">
            <v>Enterprise MGC/SAP - HR Implementation</v>
          </cell>
          <cell r="F75" t="str">
            <v>0000533020</v>
          </cell>
          <cell r="G75" t="str">
            <v>Pur-Comp Sftw &amp; Upgd</v>
          </cell>
          <cell r="H75">
            <v>19250</v>
          </cell>
          <cell r="I75">
            <v>0</v>
          </cell>
          <cell r="J75"/>
          <cell r="K75">
            <v>0</v>
          </cell>
          <cell r="L75">
            <v>0</v>
          </cell>
          <cell r="M75">
            <v>19250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D76" t="str">
            <v>S/156200/CE/MGCD001 Total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D77" t="str">
            <v>S/156200/CE/MGCD003</v>
          </cell>
          <cell r="E77" t="str">
            <v>Enterprise MGC/SAP - R3 Implementation</v>
          </cell>
          <cell r="F77" t="str">
            <v>0000533020</v>
          </cell>
          <cell r="G77" t="str">
            <v>Pur-Comp Sftw &amp; Upgd</v>
          </cell>
          <cell r="H77">
            <v>19250</v>
          </cell>
          <cell r="I77">
            <v>0</v>
          </cell>
          <cell r="J77"/>
          <cell r="K77">
            <v>0</v>
          </cell>
          <cell r="L77">
            <v>0</v>
          </cell>
          <cell r="M77">
            <v>19250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D78" t="str">
            <v>S/156200/CE/MGCD003 Total</v>
          </cell>
          <cell r="H78">
            <v>19250</v>
          </cell>
          <cell r="I78">
            <v>0</v>
          </cell>
          <cell r="K78">
            <v>0</v>
          </cell>
          <cell r="L78">
            <v>0</v>
          </cell>
          <cell r="M78">
            <v>19250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D79" t="str">
            <v>S/156200/CE/REGTD001</v>
          </cell>
          <cell r="E79" t="str">
            <v>Enterprise MGC/SAP - HR Implementation</v>
          </cell>
          <cell r="F79" t="str">
            <v>0000533020</v>
          </cell>
          <cell r="G79" t="str">
            <v>Pur-Comp Sftw &amp; Upgd</v>
          </cell>
          <cell r="H79">
            <v>-4928</v>
          </cell>
          <cell r="I79">
            <v>0</v>
          </cell>
          <cell r="J79"/>
          <cell r="K79">
            <v>0</v>
          </cell>
          <cell r="L79">
            <v>0</v>
          </cell>
          <cell r="M79">
            <v>-4928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</row>
        <row r="80">
          <cell r="D80" t="str">
            <v>S/156200/CE/REGTD001</v>
          </cell>
          <cell r="E80" t="str">
            <v>Enterprise MGC/SAP - HR Implementation</v>
          </cell>
          <cell r="F80" t="str">
            <v>0000533020</v>
          </cell>
          <cell r="G80" t="str">
            <v>Pur-Comp Sftw &amp; Upgd</v>
          </cell>
          <cell r="H80">
            <v>4928</v>
          </cell>
          <cell r="I80">
            <v>0</v>
          </cell>
          <cell r="J80"/>
          <cell r="K80">
            <v>0</v>
          </cell>
          <cell r="L80">
            <v>0</v>
          </cell>
          <cell r="M80">
            <v>4928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</row>
        <row r="81">
          <cell r="D81" t="str">
            <v>S/156200/CE/REGTD001</v>
          </cell>
          <cell r="E81" t="str">
            <v>Enterprise MGC/SAP - HR Implementation</v>
          </cell>
          <cell r="F81" t="str">
            <v>0000533020</v>
          </cell>
          <cell r="G81" t="str">
            <v>Pur-Comp Sftw &amp; Upgd</v>
          </cell>
          <cell r="H81">
            <v>-4928</v>
          </cell>
          <cell r="I81">
            <v>0</v>
          </cell>
          <cell r="J81"/>
          <cell r="K81">
            <v>0</v>
          </cell>
          <cell r="L81">
            <v>0</v>
          </cell>
          <cell r="M81">
            <v>-4928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D82" t="str">
            <v>S/156200/CE/REGTD001</v>
          </cell>
          <cell r="E82" t="str">
            <v>Enterprise MGC/SAP - HR Implementation</v>
          </cell>
          <cell r="F82" t="str">
            <v>0000533020</v>
          </cell>
          <cell r="G82" t="str">
            <v>Pur-Comp Sftw &amp; Upgd</v>
          </cell>
          <cell r="H82">
            <v>4928</v>
          </cell>
          <cell r="I82">
            <v>0</v>
          </cell>
          <cell r="J82"/>
          <cell r="K82">
            <v>0</v>
          </cell>
          <cell r="L82">
            <v>0</v>
          </cell>
          <cell r="M82">
            <v>4928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D83" t="str">
            <v>S/156200/CE/REGTD001</v>
          </cell>
          <cell r="E83" t="str">
            <v>Enterprise MGC/SAP - HR Implementation</v>
          </cell>
          <cell r="F83" t="str">
            <v>0000533020</v>
          </cell>
          <cell r="G83" t="str">
            <v>Pur-Comp Sftw &amp; Upgd</v>
          </cell>
          <cell r="H83">
            <v>-4928</v>
          </cell>
          <cell r="I83">
            <v>0</v>
          </cell>
          <cell r="J83"/>
          <cell r="K83">
            <v>0</v>
          </cell>
          <cell r="L83">
            <v>0</v>
          </cell>
          <cell r="M83">
            <v>-4928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</row>
        <row r="84">
          <cell r="D84" t="str">
            <v>S/156200/CE/REGTD001</v>
          </cell>
          <cell r="E84" t="str">
            <v>Enterprise MGC/SAP - HR Implementation</v>
          </cell>
          <cell r="F84" t="str">
            <v>0000533020</v>
          </cell>
          <cell r="G84" t="str">
            <v>Pur-Comp Sftw &amp; Upgd</v>
          </cell>
          <cell r="H84">
            <v>4928</v>
          </cell>
          <cell r="I84">
            <v>0</v>
          </cell>
          <cell r="J84"/>
          <cell r="K84">
            <v>0</v>
          </cell>
          <cell r="L84">
            <v>0</v>
          </cell>
          <cell r="M84">
            <v>4928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85">
          <cell r="D85" t="str">
            <v>S/156200/CE/REGTD001 Total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</row>
        <row r="86">
          <cell r="D86" t="str">
            <v>S/156200/CE/REGTD002</v>
          </cell>
          <cell r="E86" t="str">
            <v>Enterprise MGC/SAP - R3 Implementation</v>
          </cell>
          <cell r="F86" t="str">
            <v>0000533020</v>
          </cell>
          <cell r="G86" t="str">
            <v>Pur-Comp Sftw &amp; Upgd</v>
          </cell>
          <cell r="H86">
            <v>4928</v>
          </cell>
          <cell r="I86">
            <v>0</v>
          </cell>
          <cell r="J86"/>
          <cell r="K86">
            <v>0</v>
          </cell>
          <cell r="L86">
            <v>0</v>
          </cell>
          <cell r="M86">
            <v>4928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</row>
        <row r="87">
          <cell r="D87" t="str">
            <v>S/156200/CE/REGTD002 Total</v>
          </cell>
          <cell r="H87">
            <v>4928</v>
          </cell>
          <cell r="I87">
            <v>0</v>
          </cell>
          <cell r="K87">
            <v>0</v>
          </cell>
          <cell r="L87">
            <v>0</v>
          </cell>
          <cell r="M87">
            <v>4928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</row>
        <row r="88">
          <cell r="D88" t="str">
            <v>S/156200/CE/TGD001</v>
          </cell>
          <cell r="E88" t="str">
            <v>Enterprise MGC/SAP - HR Implementation</v>
          </cell>
          <cell r="F88" t="str">
            <v>0000533020</v>
          </cell>
          <cell r="G88" t="str">
            <v>Pur-Comp Sftw &amp; Upgd</v>
          </cell>
          <cell r="H88">
            <v>-26334</v>
          </cell>
          <cell r="I88">
            <v>0</v>
          </cell>
          <cell r="J88"/>
          <cell r="K88">
            <v>0</v>
          </cell>
          <cell r="L88">
            <v>0</v>
          </cell>
          <cell r="M88">
            <v>-26334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</row>
        <row r="89">
          <cell r="D89" t="str">
            <v>S/156200/CE/TGD001</v>
          </cell>
          <cell r="E89" t="str">
            <v>Enterprise MGC/SAP - HR Implementation</v>
          </cell>
          <cell r="F89" t="str">
            <v>0000533020</v>
          </cell>
          <cell r="G89" t="str">
            <v>Pur-Comp Sftw &amp; Upgd</v>
          </cell>
          <cell r="H89">
            <v>26334</v>
          </cell>
          <cell r="I89">
            <v>0</v>
          </cell>
          <cell r="J89"/>
          <cell r="K89">
            <v>0</v>
          </cell>
          <cell r="L89">
            <v>0</v>
          </cell>
          <cell r="M89">
            <v>26334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</row>
        <row r="90">
          <cell r="D90" t="str">
            <v>S/156200/CE/TGD001</v>
          </cell>
          <cell r="E90" t="str">
            <v>Enterprise MGC/SAP - HR Implementation</v>
          </cell>
          <cell r="F90" t="str">
            <v>0000533020</v>
          </cell>
          <cell r="G90" t="str">
            <v>Pur-Comp Sftw &amp; Upgd</v>
          </cell>
          <cell r="H90">
            <v>-26334</v>
          </cell>
          <cell r="I90">
            <v>0</v>
          </cell>
          <cell r="J90"/>
          <cell r="K90">
            <v>0</v>
          </cell>
          <cell r="L90">
            <v>0</v>
          </cell>
          <cell r="M90">
            <v>-26334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</row>
        <row r="91">
          <cell r="D91" t="str">
            <v>S/156200/CE/TGD001</v>
          </cell>
          <cell r="E91" t="str">
            <v>Enterprise MGC/SAP - HR Implementation</v>
          </cell>
          <cell r="F91" t="str">
            <v>0000533020</v>
          </cell>
          <cell r="G91" t="str">
            <v>Pur-Comp Sftw &amp; Upgd</v>
          </cell>
          <cell r="H91">
            <v>26334</v>
          </cell>
          <cell r="I91">
            <v>0</v>
          </cell>
          <cell r="J91"/>
          <cell r="K91">
            <v>0</v>
          </cell>
          <cell r="L91">
            <v>0</v>
          </cell>
          <cell r="M91">
            <v>26334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</row>
        <row r="92">
          <cell r="D92" t="str">
            <v>S/156200/CE/TGD001</v>
          </cell>
          <cell r="E92" t="str">
            <v>Enterprise MGC/SAP - HR Implementation</v>
          </cell>
          <cell r="F92" t="str">
            <v>0000533020</v>
          </cell>
          <cell r="G92" t="str">
            <v>Pur-Comp Sftw &amp; Upgd</v>
          </cell>
          <cell r="H92">
            <v>-26334</v>
          </cell>
          <cell r="I92">
            <v>0</v>
          </cell>
          <cell r="J92"/>
          <cell r="K92">
            <v>0</v>
          </cell>
          <cell r="L92">
            <v>0</v>
          </cell>
          <cell r="M92">
            <v>-26334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</row>
        <row r="93">
          <cell r="D93" t="str">
            <v>S/156200/CE/TGD001</v>
          </cell>
          <cell r="E93" t="str">
            <v>Enterprise MGC/SAP - HR Implementation</v>
          </cell>
          <cell r="F93" t="str">
            <v>0000533020</v>
          </cell>
          <cell r="G93" t="str">
            <v>Pur-Comp Sftw &amp; Upgd</v>
          </cell>
          <cell r="H93">
            <v>26334</v>
          </cell>
          <cell r="I93">
            <v>0</v>
          </cell>
          <cell r="J93"/>
          <cell r="K93">
            <v>0</v>
          </cell>
          <cell r="L93">
            <v>0</v>
          </cell>
          <cell r="M93">
            <v>26334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</row>
        <row r="94">
          <cell r="D94" t="str">
            <v>S/156200/CE/TGD001 Total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D95" t="str">
            <v>S/156200/CE/TGD002</v>
          </cell>
          <cell r="E95" t="str">
            <v>Enterprise MGC/SAP - R3 Implementation</v>
          </cell>
          <cell r="F95" t="str">
            <v>0000533020</v>
          </cell>
          <cell r="G95" t="str">
            <v>Pur-Comp Sftw &amp; Upgd</v>
          </cell>
          <cell r="H95">
            <v>26334</v>
          </cell>
          <cell r="I95">
            <v>0</v>
          </cell>
          <cell r="J95"/>
          <cell r="K95">
            <v>0</v>
          </cell>
          <cell r="L95">
            <v>0</v>
          </cell>
          <cell r="M95">
            <v>26334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D96" t="str">
            <v>S/156200/CE/TGD002 Total</v>
          </cell>
          <cell r="H96">
            <v>26334</v>
          </cell>
          <cell r="I96">
            <v>0</v>
          </cell>
          <cell r="K96">
            <v>0</v>
          </cell>
          <cell r="L96">
            <v>0</v>
          </cell>
          <cell r="M96">
            <v>26334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D97" t="str">
            <v>S/156200/EE/ARKB007</v>
          </cell>
          <cell r="E97" t="str">
            <v>Baseline Production Support for Arkla Mo</v>
          </cell>
          <cell r="F97" t="str">
            <v>0000545160</v>
          </cell>
          <cell r="G97" t="str">
            <v>Software Maintenance</v>
          </cell>
          <cell r="H97">
            <v>150352.22</v>
          </cell>
          <cell r="I97">
            <v>0</v>
          </cell>
          <cell r="J97"/>
          <cell r="K97">
            <v>90098.64</v>
          </cell>
          <cell r="L97">
            <v>0</v>
          </cell>
          <cell r="M97">
            <v>515</v>
          </cell>
          <cell r="N97">
            <v>0</v>
          </cell>
          <cell r="O97">
            <v>23490.25</v>
          </cell>
          <cell r="P97">
            <v>32599.49</v>
          </cell>
          <cell r="Q97">
            <v>3133.84</v>
          </cell>
          <cell r="R97">
            <v>515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D98" t="str">
            <v>S/156200/EE/ARKB007</v>
          </cell>
          <cell r="E98" t="str">
            <v>Baseline Production Support for Arkla Mo</v>
          </cell>
          <cell r="F98" t="str">
            <v>0000545160</v>
          </cell>
          <cell r="G98" t="str">
            <v>Software Maintenance</v>
          </cell>
          <cell r="H98">
            <v>333</v>
          </cell>
          <cell r="I98">
            <v>0</v>
          </cell>
          <cell r="J98"/>
          <cell r="K98">
            <v>0</v>
          </cell>
          <cell r="L98">
            <v>333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D99" t="str">
            <v>S/156200/EE/ARKB007 Total</v>
          </cell>
          <cell r="H99">
            <v>150685.22</v>
          </cell>
          <cell r="I99">
            <v>0</v>
          </cell>
          <cell r="K99">
            <v>90098.64</v>
          </cell>
          <cell r="L99">
            <v>333</v>
          </cell>
          <cell r="M99">
            <v>515</v>
          </cell>
          <cell r="N99">
            <v>0</v>
          </cell>
          <cell r="O99">
            <v>23490.25</v>
          </cell>
          <cell r="P99">
            <v>32599.49</v>
          </cell>
          <cell r="Q99">
            <v>3133.84</v>
          </cell>
          <cell r="R99">
            <v>515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D100" t="str">
            <v>S/156200/EE/ARKB011</v>
          </cell>
          <cell r="E100" t="str">
            <v>Arkla Oracle Database - AR Rate Case DW</v>
          </cell>
          <cell r="F100" t="str">
            <v>0000545160</v>
          </cell>
          <cell r="G100" t="str">
            <v>Software Maintenance</v>
          </cell>
          <cell r="H100">
            <v>10000</v>
          </cell>
          <cell r="I100">
            <v>0</v>
          </cell>
          <cell r="J100"/>
          <cell r="K100">
            <v>833.33</v>
          </cell>
          <cell r="L100">
            <v>833.34</v>
          </cell>
          <cell r="M100">
            <v>833.33</v>
          </cell>
          <cell r="N100">
            <v>833.33</v>
          </cell>
          <cell r="O100">
            <v>833.34</v>
          </cell>
          <cell r="P100">
            <v>833.33</v>
          </cell>
          <cell r="Q100">
            <v>833.33</v>
          </cell>
          <cell r="R100">
            <v>833.34</v>
          </cell>
          <cell r="S100">
            <v>833.33</v>
          </cell>
          <cell r="T100">
            <v>833.33</v>
          </cell>
          <cell r="U100">
            <v>833.34</v>
          </cell>
          <cell r="V100">
            <v>833.33</v>
          </cell>
        </row>
        <row r="101">
          <cell r="D101" t="str">
            <v>S/156200/EE/ARKB011 Total</v>
          </cell>
          <cell r="H101">
            <v>10000</v>
          </cell>
          <cell r="I101">
            <v>0</v>
          </cell>
          <cell r="K101">
            <v>833.33</v>
          </cell>
          <cell r="L101">
            <v>833.34</v>
          </cell>
          <cell r="M101">
            <v>833.33</v>
          </cell>
          <cell r="N101">
            <v>833.33</v>
          </cell>
          <cell r="O101">
            <v>833.34</v>
          </cell>
          <cell r="P101">
            <v>833.33</v>
          </cell>
          <cell r="Q101">
            <v>833.33</v>
          </cell>
          <cell r="R101">
            <v>833.34</v>
          </cell>
          <cell r="S101">
            <v>833.33</v>
          </cell>
          <cell r="T101">
            <v>833.33</v>
          </cell>
          <cell r="U101">
            <v>833.34</v>
          </cell>
          <cell r="V101">
            <v>833.33</v>
          </cell>
        </row>
        <row r="102">
          <cell r="D102" t="str">
            <v>S/156200/EE/ARKB013</v>
          </cell>
          <cell r="E102" t="str">
            <v>Arkla Network Client Specific</v>
          </cell>
          <cell r="F102" t="str">
            <v>0000545160</v>
          </cell>
          <cell r="G102" t="str">
            <v>Software Maintenance</v>
          </cell>
          <cell r="H102">
            <v>11160</v>
          </cell>
          <cell r="I102">
            <v>0</v>
          </cell>
          <cell r="J102"/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11160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D103" t="str">
            <v>S/156200/EE/ARKB013 Total</v>
          </cell>
          <cell r="H103">
            <v>11160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11160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D104" t="str">
            <v>S/156200/EE/ARKB014</v>
          </cell>
          <cell r="E104" t="str">
            <v>Arkla Enterprise Client Specific</v>
          </cell>
          <cell r="F104" t="str">
            <v>0000545160</v>
          </cell>
          <cell r="G104" t="str">
            <v>Software Maintenance</v>
          </cell>
          <cell r="H104">
            <v>92038.24</v>
          </cell>
          <cell r="I104">
            <v>0</v>
          </cell>
          <cell r="J104"/>
          <cell r="K104">
            <v>8626.7800000000007</v>
          </cell>
          <cell r="L104">
            <v>5494.14</v>
          </cell>
          <cell r="M104">
            <v>15926.13</v>
          </cell>
          <cell r="N104">
            <v>5494.14</v>
          </cell>
          <cell r="O104">
            <v>5494.14</v>
          </cell>
          <cell r="P104">
            <v>14580.07</v>
          </cell>
          <cell r="Q104">
            <v>5494.14</v>
          </cell>
          <cell r="R104">
            <v>5632.14</v>
          </cell>
          <cell r="S104">
            <v>5599.14</v>
          </cell>
          <cell r="T104">
            <v>5494.14</v>
          </cell>
          <cell r="U104">
            <v>5494.14</v>
          </cell>
          <cell r="V104">
            <v>8709.14</v>
          </cell>
        </row>
        <row r="105">
          <cell r="D105" t="str">
            <v>S/156200/EE/ARKB014</v>
          </cell>
          <cell r="E105" t="str">
            <v>Arkla Enterprise Client Specific</v>
          </cell>
          <cell r="F105" t="str">
            <v>0000545160</v>
          </cell>
          <cell r="G105" t="str">
            <v>Software Maintenance</v>
          </cell>
          <cell r="H105">
            <v>-9201.9699999999993</v>
          </cell>
          <cell r="I105">
            <v>0</v>
          </cell>
          <cell r="J105"/>
          <cell r="K105">
            <v>0</v>
          </cell>
          <cell r="L105">
            <v>0</v>
          </cell>
          <cell r="M105">
            <v>-9201.9699999999993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D106" t="str">
            <v>S/156200/EE/ARKB014 Total</v>
          </cell>
          <cell r="H106">
            <v>82836.27</v>
          </cell>
          <cell r="I106">
            <v>0</v>
          </cell>
          <cell r="K106">
            <v>8626.7800000000007</v>
          </cell>
          <cell r="L106">
            <v>5494.14</v>
          </cell>
          <cell r="M106">
            <v>6724.16</v>
          </cell>
          <cell r="N106">
            <v>5494.14</v>
          </cell>
          <cell r="O106">
            <v>5494.14</v>
          </cell>
          <cell r="P106">
            <v>14580.07</v>
          </cell>
          <cell r="Q106">
            <v>5494.14</v>
          </cell>
          <cell r="R106">
            <v>5632.14</v>
          </cell>
          <cell r="S106">
            <v>5599.14</v>
          </cell>
          <cell r="T106">
            <v>5494.14</v>
          </cell>
          <cell r="U106">
            <v>5494.14</v>
          </cell>
          <cell r="V106">
            <v>8709.14</v>
          </cell>
        </row>
        <row r="107">
          <cell r="D107" t="str">
            <v>S/156200/EE/ARKBMSAP</v>
          </cell>
          <cell r="E107" t="str">
            <v>ARKLA SAP BUSINESS MANDATORY</v>
          </cell>
          <cell r="F107" t="str">
            <v>0000545160</v>
          </cell>
          <cell r="G107" t="str">
            <v>Software Maintenance</v>
          </cell>
          <cell r="H107">
            <v>10000</v>
          </cell>
          <cell r="I107">
            <v>0</v>
          </cell>
          <cell r="J107"/>
          <cell r="K107">
            <v>833.33</v>
          </cell>
          <cell r="L107">
            <v>833.34</v>
          </cell>
          <cell r="M107">
            <v>833.33</v>
          </cell>
          <cell r="N107">
            <v>833.33</v>
          </cell>
          <cell r="O107">
            <v>833.34</v>
          </cell>
          <cell r="P107">
            <v>833.33</v>
          </cell>
          <cell r="Q107">
            <v>833.33</v>
          </cell>
          <cell r="R107">
            <v>833.34</v>
          </cell>
          <cell r="S107">
            <v>833.33</v>
          </cell>
          <cell r="T107">
            <v>833.33</v>
          </cell>
          <cell r="U107">
            <v>833.34</v>
          </cell>
          <cell r="V107">
            <v>833.33</v>
          </cell>
        </row>
        <row r="108">
          <cell r="D108" t="str">
            <v>S/156200/EE/ARKBMSAP Total</v>
          </cell>
          <cell r="H108">
            <v>10000</v>
          </cell>
          <cell r="I108">
            <v>0</v>
          </cell>
          <cell r="K108">
            <v>833.33</v>
          </cell>
          <cell r="L108">
            <v>833.34</v>
          </cell>
          <cell r="M108">
            <v>833.33</v>
          </cell>
          <cell r="N108">
            <v>833.33</v>
          </cell>
          <cell r="O108">
            <v>833.34</v>
          </cell>
          <cell r="P108">
            <v>833.33</v>
          </cell>
          <cell r="Q108">
            <v>833.33</v>
          </cell>
          <cell r="R108">
            <v>833.34</v>
          </cell>
          <cell r="S108">
            <v>833.33</v>
          </cell>
          <cell r="T108">
            <v>833.33</v>
          </cell>
          <cell r="U108">
            <v>833.34</v>
          </cell>
          <cell r="V108">
            <v>833.33</v>
          </cell>
        </row>
        <row r="109">
          <cell r="D109" t="str">
            <v>S/156200/EE/ARKD018</v>
          </cell>
          <cell r="E109" t="str">
            <v>Arkla eBill</v>
          </cell>
          <cell r="F109" t="str">
            <v>0000545160</v>
          </cell>
          <cell r="G109" t="str">
            <v>Software Maintenance</v>
          </cell>
          <cell r="H109">
            <v>15000</v>
          </cell>
          <cell r="I109">
            <v>0</v>
          </cell>
          <cell r="J109"/>
          <cell r="K109">
            <v>15000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D110" t="str">
            <v>S/156200/EE/ARKD018</v>
          </cell>
          <cell r="E110" t="str">
            <v>Arkla eBill</v>
          </cell>
          <cell r="F110" t="str">
            <v>0000545160</v>
          </cell>
          <cell r="G110" t="str">
            <v>Software Maintenance</v>
          </cell>
          <cell r="H110">
            <v>-15000</v>
          </cell>
          <cell r="I110">
            <v>0</v>
          </cell>
          <cell r="J110"/>
          <cell r="K110">
            <v>-15000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D111" t="str">
            <v>S/156200/EE/ARKD018 Total</v>
          </cell>
          <cell r="H111">
            <v>0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D112" t="str">
            <v>S/156200/EE/COMMB001</v>
          </cell>
          <cell r="E112" t="str">
            <v>eBusiness Production Support  - Public A</v>
          </cell>
          <cell r="F112" t="str">
            <v>0000545160</v>
          </cell>
          <cell r="G112" t="str">
            <v>Software Maintenance</v>
          </cell>
          <cell r="H112">
            <v>23718</v>
          </cell>
          <cell r="I112">
            <v>0</v>
          </cell>
          <cell r="J112"/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23718</v>
          </cell>
          <cell r="V112">
            <v>0</v>
          </cell>
        </row>
        <row r="113">
          <cell r="D113" t="str">
            <v>S/156200/EE/COMMB001 Total</v>
          </cell>
          <cell r="H113">
            <v>23718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23718</v>
          </cell>
          <cell r="V113">
            <v>0</v>
          </cell>
        </row>
        <row r="114">
          <cell r="D114" t="str">
            <v>S/156200/EE/COMMB004</v>
          </cell>
          <cell r="E114" t="str">
            <v>Comm Enterprise Client Specific</v>
          </cell>
          <cell r="F114" t="str">
            <v>0000545160</v>
          </cell>
          <cell r="G114" t="str">
            <v>Software Maintenance</v>
          </cell>
          <cell r="H114">
            <v>1940.04</v>
          </cell>
          <cell r="I114">
            <v>0</v>
          </cell>
          <cell r="J114"/>
          <cell r="K114">
            <v>161.66999999999999</v>
          </cell>
          <cell r="L114">
            <v>161.66999999999999</v>
          </cell>
          <cell r="M114">
            <v>161.66999999999999</v>
          </cell>
          <cell r="N114">
            <v>161.66999999999999</v>
          </cell>
          <cell r="O114">
            <v>161.66999999999999</v>
          </cell>
          <cell r="P114">
            <v>161.66999999999999</v>
          </cell>
          <cell r="Q114">
            <v>161.66999999999999</v>
          </cell>
          <cell r="R114">
            <v>161.66999999999999</v>
          </cell>
          <cell r="S114">
            <v>161.66999999999999</v>
          </cell>
          <cell r="T114">
            <v>161.66999999999999</v>
          </cell>
          <cell r="U114">
            <v>161.66999999999999</v>
          </cell>
          <cell r="V114">
            <v>161.66999999999999</v>
          </cell>
        </row>
        <row r="115">
          <cell r="D115" t="str">
            <v>S/156200/EE/COMMB004 Total</v>
          </cell>
          <cell r="H115">
            <v>1940.04</v>
          </cell>
          <cell r="I115">
            <v>0</v>
          </cell>
          <cell r="K115">
            <v>161.66999999999999</v>
          </cell>
          <cell r="L115">
            <v>161.66999999999999</v>
          </cell>
          <cell r="M115">
            <v>161.66999999999999</v>
          </cell>
          <cell r="N115">
            <v>161.66999999999999</v>
          </cell>
          <cell r="O115">
            <v>161.66999999999999</v>
          </cell>
          <cell r="P115">
            <v>161.66999999999999</v>
          </cell>
          <cell r="Q115">
            <v>161.66999999999999</v>
          </cell>
          <cell r="R115">
            <v>161.66999999999999</v>
          </cell>
          <cell r="S115">
            <v>161.66999999999999</v>
          </cell>
          <cell r="T115">
            <v>161.66999999999999</v>
          </cell>
          <cell r="U115">
            <v>161.66999999999999</v>
          </cell>
          <cell r="V115">
            <v>161.66999999999999</v>
          </cell>
        </row>
        <row r="116">
          <cell r="D116" t="str">
            <v>S/156200/EE/COMMD003</v>
          </cell>
          <cell r="E116" t="str">
            <v>CP Comm Single Sign On the Intranet</v>
          </cell>
          <cell r="F116" t="str">
            <v>0000545160</v>
          </cell>
          <cell r="G116" t="str">
            <v>Software Maintenance</v>
          </cell>
          <cell r="H116">
            <v>24000</v>
          </cell>
          <cell r="I116">
            <v>0</v>
          </cell>
          <cell r="J116"/>
          <cell r="K116">
            <v>24000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  <row r="117">
          <cell r="D117" t="str">
            <v>S/156200/EE/COMMD003 Total</v>
          </cell>
          <cell r="H117">
            <v>24000</v>
          </cell>
          <cell r="I117">
            <v>0</v>
          </cell>
          <cell r="K117">
            <v>24000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</row>
        <row r="118">
          <cell r="D118" t="str">
            <v>S/156200/EE/COMMD005</v>
          </cell>
          <cell r="E118" t="str">
            <v>CP Comm Marketing Campaign Tool</v>
          </cell>
          <cell r="F118" t="str">
            <v>0000545160</v>
          </cell>
          <cell r="G118" t="str">
            <v>Software Maintenance</v>
          </cell>
          <cell r="H118">
            <v>20000</v>
          </cell>
          <cell r="I118">
            <v>0</v>
          </cell>
          <cell r="J118"/>
          <cell r="K118">
            <v>20000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</row>
        <row r="119">
          <cell r="D119" t="str">
            <v>S/156200/EE/COMMD005</v>
          </cell>
          <cell r="E119" t="str">
            <v>CP Comm Marketing Campaign Tool</v>
          </cell>
          <cell r="F119" t="str">
            <v>0000545160</v>
          </cell>
          <cell r="G119" t="str">
            <v>Software Maintenance</v>
          </cell>
          <cell r="H119">
            <v>-20000</v>
          </cell>
          <cell r="I119">
            <v>0</v>
          </cell>
          <cell r="J119"/>
          <cell r="K119">
            <v>-20000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</row>
        <row r="120">
          <cell r="D120" t="str">
            <v>S/156200/EE/COMMD005 Total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D121" t="str">
            <v>S/156200/EE/COMMD006</v>
          </cell>
          <cell r="E121" t="str">
            <v>CP Comm Search Engine</v>
          </cell>
          <cell r="F121" t="str">
            <v>0000545160</v>
          </cell>
          <cell r="G121" t="str">
            <v>Software Maintenance</v>
          </cell>
          <cell r="H121">
            <v>20000</v>
          </cell>
          <cell r="I121">
            <v>0</v>
          </cell>
          <cell r="J121"/>
          <cell r="K121">
            <v>20000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</row>
        <row r="122">
          <cell r="D122" t="str">
            <v>S/156200/EE/COMMD006</v>
          </cell>
          <cell r="E122" t="str">
            <v>CP Comm Search Engine</v>
          </cell>
          <cell r="F122" t="str">
            <v>0000545160</v>
          </cell>
          <cell r="G122" t="str">
            <v>Software Maintenance</v>
          </cell>
          <cell r="H122">
            <v>-20000</v>
          </cell>
          <cell r="I122">
            <v>0</v>
          </cell>
          <cell r="J122"/>
          <cell r="K122">
            <v>-20000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</row>
        <row r="123">
          <cell r="D123" t="str">
            <v>S/156200/EE/COMMD006 Total</v>
          </cell>
          <cell r="H123">
            <v>0</v>
          </cell>
          <cell r="I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</row>
        <row r="124">
          <cell r="D124" t="str">
            <v>S/156200/EE/CUSTB001</v>
          </cell>
          <cell r="E124" t="str">
            <v>Billing Expert System (BES) Production s</v>
          </cell>
          <cell r="F124" t="str">
            <v>0000545160</v>
          </cell>
          <cell r="G124" t="str">
            <v>Software Maintenance</v>
          </cell>
          <cell r="H124">
            <v>530105</v>
          </cell>
          <cell r="I124">
            <v>0</v>
          </cell>
          <cell r="J124"/>
          <cell r="K124">
            <v>495600</v>
          </cell>
          <cell r="L124">
            <v>23205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3500</v>
          </cell>
          <cell r="R124">
            <v>7800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</row>
        <row r="125">
          <cell r="D125" t="str">
            <v>S/156200/EE/CUSTB001</v>
          </cell>
          <cell r="E125" t="str">
            <v>Billing Expert System (BES) Production s</v>
          </cell>
          <cell r="F125" t="str">
            <v>0000533020</v>
          </cell>
          <cell r="G125" t="str">
            <v>Pur-Comp Sftw &amp; Upgd</v>
          </cell>
          <cell r="H125">
            <v>1000</v>
          </cell>
          <cell r="I125">
            <v>0</v>
          </cell>
          <cell r="J125"/>
          <cell r="K125">
            <v>83.33</v>
          </cell>
          <cell r="L125">
            <v>83.34</v>
          </cell>
          <cell r="M125">
            <v>83.33</v>
          </cell>
          <cell r="N125">
            <v>83.33</v>
          </cell>
          <cell r="O125">
            <v>83.34</v>
          </cell>
          <cell r="P125">
            <v>83.33</v>
          </cell>
          <cell r="Q125">
            <v>83.33</v>
          </cell>
          <cell r="R125">
            <v>83.34</v>
          </cell>
          <cell r="S125">
            <v>83.33</v>
          </cell>
          <cell r="T125">
            <v>83.33</v>
          </cell>
          <cell r="U125">
            <v>83.34</v>
          </cell>
          <cell r="V125">
            <v>83.33</v>
          </cell>
        </row>
        <row r="126">
          <cell r="D126" t="str">
            <v>S/156200/EE/CUSTB001</v>
          </cell>
          <cell r="E126" t="str">
            <v>Billing Expert System (BES) Production s</v>
          </cell>
          <cell r="F126" t="str">
            <v>0000545160</v>
          </cell>
          <cell r="G126" t="str">
            <v>Software Maintenance</v>
          </cell>
          <cell r="H126">
            <v>2000</v>
          </cell>
          <cell r="I126">
            <v>0</v>
          </cell>
          <cell r="J126"/>
          <cell r="K126">
            <v>1869.82</v>
          </cell>
          <cell r="L126">
            <v>87.55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13.2</v>
          </cell>
          <cell r="R126">
            <v>29.43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</row>
        <row r="127">
          <cell r="D127" t="str">
            <v>S/156200/EE/CUSTB001</v>
          </cell>
          <cell r="E127" t="str">
            <v>Billing Expert System (BES) Production s</v>
          </cell>
          <cell r="F127" t="str">
            <v>0000545160</v>
          </cell>
          <cell r="G127" t="str">
            <v>Software Maintenance</v>
          </cell>
          <cell r="H127">
            <v>-1000</v>
          </cell>
          <cell r="I127">
            <v>0</v>
          </cell>
          <cell r="J127"/>
          <cell r="K127">
            <v>-934.91</v>
          </cell>
          <cell r="L127">
            <v>-43.77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-6.61</v>
          </cell>
          <cell r="R127">
            <v>-14.71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</row>
        <row r="128">
          <cell r="D128" t="str">
            <v>S/156200/EE/CUSTB001</v>
          </cell>
          <cell r="E128" t="str">
            <v>Billing Expert System (BES) Production s</v>
          </cell>
          <cell r="F128" t="str">
            <v>0000545160</v>
          </cell>
          <cell r="G128" t="str">
            <v>Software Maintenance</v>
          </cell>
          <cell r="H128">
            <v>34405</v>
          </cell>
          <cell r="I128">
            <v>0</v>
          </cell>
          <cell r="J128"/>
          <cell r="K128">
            <v>32165.55</v>
          </cell>
          <cell r="L128">
            <v>1506.06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227.15</v>
          </cell>
          <cell r="R128">
            <v>506.24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</row>
        <row r="129">
          <cell r="D129" t="str">
            <v>S/156200/EE/CUSTB001</v>
          </cell>
          <cell r="E129" t="str">
            <v>Billing Expert System (BES) Production s</v>
          </cell>
          <cell r="F129" t="str">
            <v>0000545160</v>
          </cell>
          <cell r="G129" t="str">
            <v>Software Maintenance</v>
          </cell>
          <cell r="H129">
            <v>0</v>
          </cell>
          <cell r="I129">
            <v>0</v>
          </cell>
          <cell r="J129"/>
          <cell r="K129">
            <v>-33100.46</v>
          </cell>
          <cell r="L129">
            <v>1655.16</v>
          </cell>
          <cell r="M129">
            <v>0</v>
          </cell>
          <cell r="N129">
            <v>500</v>
          </cell>
          <cell r="O129">
            <v>0</v>
          </cell>
          <cell r="P129">
            <v>0</v>
          </cell>
          <cell r="Q129">
            <v>766.26</v>
          </cell>
          <cell r="R129">
            <v>30179.040000000001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</row>
        <row r="130">
          <cell r="D130" t="str">
            <v>S/156200/EE/CUSTB001</v>
          </cell>
          <cell r="E130" t="str">
            <v>Billing Expert System (BES) Production s</v>
          </cell>
          <cell r="F130" t="str">
            <v>0000545160</v>
          </cell>
          <cell r="G130" t="str">
            <v>Software Maintenance</v>
          </cell>
          <cell r="H130">
            <v>23091</v>
          </cell>
          <cell r="I130">
            <v>0</v>
          </cell>
          <cell r="J130"/>
          <cell r="K130">
            <v>23091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</row>
        <row r="131">
          <cell r="D131" t="str">
            <v>S/156200/EE/CUSTB001</v>
          </cell>
          <cell r="E131" t="str">
            <v>Billing Expert System (BES) Production s</v>
          </cell>
          <cell r="F131" t="str">
            <v>0000545160</v>
          </cell>
          <cell r="G131" t="str">
            <v>Software Maintenance</v>
          </cell>
          <cell r="H131">
            <v>25550</v>
          </cell>
          <cell r="I131">
            <v>0</v>
          </cell>
          <cell r="J131"/>
          <cell r="K131">
            <v>21748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3802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</row>
        <row r="132">
          <cell r="D132" t="str">
            <v>S/156200/EE/CUSTB001</v>
          </cell>
          <cell r="E132" t="str">
            <v>Billing Expert System (BES) Production s</v>
          </cell>
          <cell r="F132" t="str">
            <v>0000533020</v>
          </cell>
          <cell r="G132" t="str">
            <v>Pur-Comp Sftw &amp; Upgd</v>
          </cell>
          <cell r="H132">
            <v>-1000</v>
          </cell>
          <cell r="I132">
            <v>0</v>
          </cell>
          <cell r="J132"/>
          <cell r="K132">
            <v>-83.33</v>
          </cell>
          <cell r="L132">
            <v>-83.34</v>
          </cell>
          <cell r="M132">
            <v>-83.33</v>
          </cell>
          <cell r="N132">
            <v>-83.33</v>
          </cell>
          <cell r="O132">
            <v>-83.34</v>
          </cell>
          <cell r="P132">
            <v>-83.33</v>
          </cell>
          <cell r="Q132">
            <v>-83.33</v>
          </cell>
          <cell r="R132">
            <v>-83.34</v>
          </cell>
          <cell r="S132">
            <v>-83.33</v>
          </cell>
          <cell r="T132">
            <v>-83.33</v>
          </cell>
          <cell r="U132">
            <v>-83.34</v>
          </cell>
          <cell r="V132">
            <v>-83.33</v>
          </cell>
        </row>
        <row r="133">
          <cell r="D133" t="str">
            <v>S/156200/EE/CUSTB001 Total</v>
          </cell>
          <cell r="H133">
            <v>614151</v>
          </cell>
          <cell r="I133">
            <v>0</v>
          </cell>
          <cell r="K133">
            <v>540439.00000000012</v>
          </cell>
          <cell r="L133">
            <v>26410</v>
          </cell>
          <cell r="M133">
            <v>0</v>
          </cell>
          <cell r="N133">
            <v>500.00000000000006</v>
          </cell>
          <cell r="O133">
            <v>0</v>
          </cell>
          <cell r="P133">
            <v>0</v>
          </cell>
          <cell r="Q133">
            <v>4500</v>
          </cell>
          <cell r="R133">
            <v>42302.000000000007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</row>
        <row r="134">
          <cell r="D134" t="str">
            <v>S/156200/EE/CUSTB002</v>
          </cell>
          <cell r="E134" t="str">
            <v>HL&amp;P Transaction Management Interface Sy</v>
          </cell>
          <cell r="F134" t="str">
            <v>0000545160</v>
          </cell>
          <cell r="G134" t="str">
            <v>Software Maintenance</v>
          </cell>
          <cell r="H134">
            <v>231205</v>
          </cell>
          <cell r="I134">
            <v>0</v>
          </cell>
          <cell r="J134"/>
          <cell r="K134">
            <v>197000</v>
          </cell>
          <cell r="L134">
            <v>2205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32000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</row>
        <row r="135">
          <cell r="D135" t="str">
            <v>S/156200/EE/CUSTB002</v>
          </cell>
          <cell r="E135" t="str">
            <v>HL&amp;P Transaction Management Interface Sy</v>
          </cell>
          <cell r="F135" t="str">
            <v>0000533020</v>
          </cell>
          <cell r="G135" t="str">
            <v>Pur-Comp Sftw &amp; Upgd</v>
          </cell>
          <cell r="H135">
            <v>1800</v>
          </cell>
          <cell r="I135">
            <v>0</v>
          </cell>
          <cell r="J135"/>
          <cell r="K135">
            <v>150</v>
          </cell>
          <cell r="L135">
            <v>150</v>
          </cell>
          <cell r="M135">
            <v>150</v>
          </cell>
          <cell r="N135">
            <v>150</v>
          </cell>
          <cell r="O135">
            <v>150</v>
          </cell>
          <cell r="P135">
            <v>150</v>
          </cell>
          <cell r="Q135">
            <v>150</v>
          </cell>
          <cell r="R135">
            <v>150</v>
          </cell>
          <cell r="S135">
            <v>150</v>
          </cell>
          <cell r="T135">
            <v>150</v>
          </cell>
          <cell r="U135">
            <v>150</v>
          </cell>
          <cell r="V135">
            <v>150</v>
          </cell>
        </row>
        <row r="136">
          <cell r="D136" t="str">
            <v>S/156200/EE/CUSTB002</v>
          </cell>
          <cell r="E136" t="str">
            <v>HL&amp;P Transaction Management Interface Sy</v>
          </cell>
          <cell r="F136" t="str">
            <v>0000545160</v>
          </cell>
          <cell r="G136" t="str">
            <v>Software Maintenance</v>
          </cell>
          <cell r="H136">
            <v>864</v>
          </cell>
          <cell r="I136">
            <v>0</v>
          </cell>
          <cell r="J136"/>
          <cell r="K136">
            <v>864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</row>
        <row r="137">
          <cell r="D137" t="str">
            <v>S/156200/EE/CUSTB002</v>
          </cell>
          <cell r="E137" t="str">
            <v>HL&amp;P Transaction Management Interface Sy</v>
          </cell>
          <cell r="F137" t="str">
            <v>0000545160</v>
          </cell>
          <cell r="G137" t="str">
            <v>Software Maintenance</v>
          </cell>
          <cell r="H137">
            <v>73.44</v>
          </cell>
          <cell r="I137">
            <v>0</v>
          </cell>
          <cell r="J137"/>
          <cell r="K137">
            <v>73.44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</row>
        <row r="138">
          <cell r="D138" t="str">
            <v>S/156200/EE/CUSTB002</v>
          </cell>
          <cell r="E138" t="str">
            <v>HL&amp;P Transaction Management Interface Sy</v>
          </cell>
          <cell r="F138" t="str">
            <v>0000545160</v>
          </cell>
          <cell r="G138" t="str">
            <v>Software Maintenance</v>
          </cell>
          <cell r="H138">
            <v>2357.56</v>
          </cell>
          <cell r="I138">
            <v>0</v>
          </cell>
          <cell r="J138"/>
          <cell r="K138">
            <v>2010.19</v>
          </cell>
          <cell r="L138">
            <v>22.39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324.98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</row>
        <row r="139">
          <cell r="D139" t="str">
            <v>S/156200/EE/CUSTB002</v>
          </cell>
          <cell r="E139" t="str">
            <v>HL&amp;P Transaction Management Interface Sy</v>
          </cell>
          <cell r="F139" t="str">
            <v>0000545160</v>
          </cell>
          <cell r="G139" t="str">
            <v>Software Maintenance</v>
          </cell>
          <cell r="H139">
            <v>1020</v>
          </cell>
          <cell r="I139">
            <v>0</v>
          </cell>
          <cell r="J139"/>
          <cell r="K139">
            <v>0</v>
          </cell>
          <cell r="L139">
            <v>0</v>
          </cell>
          <cell r="M139">
            <v>1020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</row>
        <row r="140">
          <cell r="D140" t="str">
            <v>S/156200/EE/CUSTB002</v>
          </cell>
          <cell r="E140" t="str">
            <v>HL&amp;P Transaction Management Interface Sy</v>
          </cell>
          <cell r="F140" t="str">
            <v>0000533020</v>
          </cell>
          <cell r="G140" t="str">
            <v>Pur-Comp Sftw &amp; Upgd</v>
          </cell>
          <cell r="H140">
            <v>-1800</v>
          </cell>
          <cell r="I140">
            <v>0</v>
          </cell>
          <cell r="J140"/>
          <cell r="K140">
            <v>-150</v>
          </cell>
          <cell r="L140">
            <v>-150</v>
          </cell>
          <cell r="M140">
            <v>-150</v>
          </cell>
          <cell r="N140">
            <v>-150</v>
          </cell>
          <cell r="O140">
            <v>-150</v>
          </cell>
          <cell r="P140">
            <v>-150</v>
          </cell>
          <cell r="Q140">
            <v>-150</v>
          </cell>
          <cell r="R140">
            <v>-150</v>
          </cell>
          <cell r="S140">
            <v>-150</v>
          </cell>
          <cell r="T140">
            <v>-150</v>
          </cell>
          <cell r="U140">
            <v>-150</v>
          </cell>
          <cell r="V140">
            <v>-150</v>
          </cell>
        </row>
        <row r="141">
          <cell r="D141" t="str">
            <v>S/156200/EE/CUSTB002</v>
          </cell>
          <cell r="E141" t="str">
            <v>HL&amp;P Transaction Management Interface Sy</v>
          </cell>
          <cell r="F141" t="str">
            <v>0000545160</v>
          </cell>
          <cell r="G141" t="str">
            <v>Software Maintenance</v>
          </cell>
          <cell r="H141">
            <v>590</v>
          </cell>
          <cell r="I141">
            <v>0</v>
          </cell>
          <cell r="J141"/>
          <cell r="K141">
            <v>9062.3700000000008</v>
          </cell>
          <cell r="L141">
            <v>3272.61</v>
          </cell>
          <cell r="M141">
            <v>-82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-11662.98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142">
          <cell r="D142" t="str">
            <v>S/156200/EE/CUSTB002 Total</v>
          </cell>
          <cell r="H142">
            <v>236110</v>
          </cell>
          <cell r="I142">
            <v>0</v>
          </cell>
          <cell r="K142">
            <v>209010</v>
          </cell>
          <cell r="L142">
            <v>5500</v>
          </cell>
          <cell r="M142">
            <v>938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20662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</row>
        <row r="143">
          <cell r="D143" t="str">
            <v>S/156200/EE/CUSTB003</v>
          </cell>
          <cell r="E143" t="str">
            <v>HL&amp;P CIS Baseline</v>
          </cell>
          <cell r="F143" t="str">
            <v>0000533020</v>
          </cell>
          <cell r="G143" t="str">
            <v>Pur-Comp Sftw &amp; Upgd</v>
          </cell>
          <cell r="H143">
            <v>1072</v>
          </cell>
          <cell r="I143">
            <v>0</v>
          </cell>
          <cell r="J143"/>
          <cell r="K143">
            <v>1072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</row>
        <row r="144">
          <cell r="D144" t="str">
            <v>S/156200/EE/CUSTB003 Total</v>
          </cell>
          <cell r="H144">
            <v>1072</v>
          </cell>
          <cell r="I144">
            <v>0</v>
          </cell>
          <cell r="K144">
            <v>1072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</row>
        <row r="145">
          <cell r="D145" t="str">
            <v>S/156200/EE/CUSTBMTMH</v>
          </cell>
          <cell r="E145" t="str">
            <v>TMH Business Mandatory</v>
          </cell>
          <cell r="F145" t="str">
            <v>0000533020</v>
          </cell>
          <cell r="G145" t="str">
            <v>Pur-Comp Sftw &amp; Upgd</v>
          </cell>
          <cell r="H145">
            <v>900</v>
          </cell>
          <cell r="I145">
            <v>0</v>
          </cell>
          <cell r="J145"/>
          <cell r="K145">
            <v>75</v>
          </cell>
          <cell r="L145">
            <v>75</v>
          </cell>
          <cell r="M145">
            <v>75</v>
          </cell>
          <cell r="N145">
            <v>75</v>
          </cell>
          <cell r="O145">
            <v>75</v>
          </cell>
          <cell r="P145">
            <v>75</v>
          </cell>
          <cell r="Q145">
            <v>75</v>
          </cell>
          <cell r="R145">
            <v>75</v>
          </cell>
          <cell r="S145">
            <v>75</v>
          </cell>
          <cell r="T145">
            <v>75</v>
          </cell>
          <cell r="U145">
            <v>75</v>
          </cell>
          <cell r="V145">
            <v>75</v>
          </cell>
        </row>
        <row r="146">
          <cell r="D146" t="str">
            <v>S/156200/EE/CUSTBMTMH</v>
          </cell>
          <cell r="E146" t="str">
            <v>TMH Business Mandatory</v>
          </cell>
          <cell r="F146" t="str">
            <v>0000533020</v>
          </cell>
          <cell r="G146" t="str">
            <v>Pur-Comp Sftw &amp; Upgd</v>
          </cell>
          <cell r="H146">
            <v>-900</v>
          </cell>
          <cell r="I146">
            <v>0</v>
          </cell>
          <cell r="J146"/>
          <cell r="K146">
            <v>-75</v>
          </cell>
          <cell r="L146">
            <v>-75</v>
          </cell>
          <cell r="M146">
            <v>-75</v>
          </cell>
          <cell r="N146">
            <v>-75</v>
          </cell>
          <cell r="O146">
            <v>-75</v>
          </cell>
          <cell r="P146">
            <v>-75</v>
          </cell>
          <cell r="Q146">
            <v>-75</v>
          </cell>
          <cell r="R146">
            <v>-75</v>
          </cell>
          <cell r="S146">
            <v>-75</v>
          </cell>
          <cell r="T146">
            <v>-75</v>
          </cell>
          <cell r="U146">
            <v>-75</v>
          </cell>
          <cell r="V146">
            <v>-75</v>
          </cell>
        </row>
        <row r="147">
          <cell r="D147" t="str">
            <v>S/156200/EE/CUSTBMTMH Total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</row>
        <row r="148">
          <cell r="D148" t="str">
            <v>S/156200/EE/ENTXB003</v>
          </cell>
          <cell r="E148" t="str">
            <v>Gas Management Applications Baseline Su</v>
          </cell>
          <cell r="F148" t="str">
            <v>0000533020</v>
          </cell>
          <cell r="G148" t="str">
            <v>Pur-Comp Sftw &amp; Upgd</v>
          </cell>
          <cell r="H148">
            <v>55000</v>
          </cell>
          <cell r="I148">
            <v>0</v>
          </cell>
          <cell r="J148"/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55000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</row>
        <row r="149">
          <cell r="D149" t="str">
            <v>S/156200/EE/ENTXB003</v>
          </cell>
          <cell r="E149" t="str">
            <v>Gas Management Applications Baseline Su</v>
          </cell>
          <cell r="F149" t="str">
            <v>0000545160</v>
          </cell>
          <cell r="G149" t="str">
            <v>Software Maintenance</v>
          </cell>
          <cell r="H149">
            <v>637070</v>
          </cell>
          <cell r="I149">
            <v>0</v>
          </cell>
          <cell r="J149"/>
          <cell r="K149">
            <v>77500</v>
          </cell>
          <cell r="L149">
            <v>530570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29000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</row>
        <row r="150">
          <cell r="D150" t="str">
            <v>S/156200/EE/ENTXB003</v>
          </cell>
          <cell r="E150" t="str">
            <v>Gas Management Applications Baseline Su</v>
          </cell>
          <cell r="F150" t="str">
            <v>0000545160</v>
          </cell>
          <cell r="G150" t="str">
            <v>Software Maintenance</v>
          </cell>
          <cell r="H150">
            <v>659</v>
          </cell>
          <cell r="I150">
            <v>0</v>
          </cell>
          <cell r="J150"/>
          <cell r="K150">
            <v>245</v>
          </cell>
          <cell r="L150">
            <v>-4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418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</row>
        <row r="151">
          <cell r="D151" t="str">
            <v>S/156200/EE/ENTXB003 Total</v>
          </cell>
          <cell r="H151">
            <v>692729</v>
          </cell>
          <cell r="I151">
            <v>0</v>
          </cell>
          <cell r="K151">
            <v>77745</v>
          </cell>
          <cell r="L151">
            <v>530566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418</v>
          </cell>
          <cell r="R151">
            <v>84000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</row>
        <row r="152">
          <cell r="D152" t="str">
            <v>S/156200/EE/ENTXB004</v>
          </cell>
          <cell r="E152" t="str">
            <v>Entex Cockpit/GUI Prod. Support</v>
          </cell>
          <cell r="F152" t="str">
            <v>0000545160</v>
          </cell>
          <cell r="G152" t="str">
            <v>Software Maintenance</v>
          </cell>
          <cell r="H152">
            <v>7475</v>
          </cell>
          <cell r="I152">
            <v>0</v>
          </cell>
          <cell r="J152"/>
          <cell r="K152">
            <v>0</v>
          </cell>
          <cell r="L152">
            <v>3737.5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3737.5</v>
          </cell>
          <cell r="U152">
            <v>0</v>
          </cell>
          <cell r="V152">
            <v>0</v>
          </cell>
        </row>
        <row r="153">
          <cell r="D153" t="str">
            <v>S/156200/EE/ENTXB004</v>
          </cell>
          <cell r="E153" t="str">
            <v>Entex Cockpit/GUI Prod. Support</v>
          </cell>
          <cell r="F153" t="str">
            <v>0000545160</v>
          </cell>
          <cell r="G153" t="str">
            <v>Software Maintenance</v>
          </cell>
          <cell r="H153">
            <v>130953.72</v>
          </cell>
          <cell r="I153">
            <v>0</v>
          </cell>
          <cell r="J153"/>
          <cell r="K153">
            <v>0</v>
          </cell>
          <cell r="L153">
            <v>-3737.5</v>
          </cell>
          <cell r="M153">
            <v>0</v>
          </cell>
          <cell r="N153">
            <v>0</v>
          </cell>
          <cell r="O153">
            <v>3737.5</v>
          </cell>
          <cell r="P153">
            <v>24897.5</v>
          </cell>
          <cell r="Q153">
            <v>47200</v>
          </cell>
          <cell r="R153">
            <v>24489.72</v>
          </cell>
          <cell r="S153">
            <v>0</v>
          </cell>
          <cell r="T153">
            <v>34366.5</v>
          </cell>
          <cell r="U153">
            <v>0</v>
          </cell>
          <cell r="V153">
            <v>0</v>
          </cell>
        </row>
        <row r="154">
          <cell r="D154" t="str">
            <v>S/156200/EE/ENTXB004</v>
          </cell>
          <cell r="E154" t="str">
            <v>Entex Cockpit/GUI Prod. Support</v>
          </cell>
          <cell r="F154" t="str">
            <v>0000545160</v>
          </cell>
          <cell r="G154" t="str">
            <v>Software Maintenance</v>
          </cell>
          <cell r="H154">
            <v>-5600</v>
          </cell>
          <cell r="I154">
            <v>0</v>
          </cell>
          <cell r="J154"/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-5600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</row>
        <row r="155">
          <cell r="D155" t="str">
            <v>S/156200/EE/ENTXB004</v>
          </cell>
          <cell r="E155" t="str">
            <v>Entex Cockpit/GUI Prod. Support</v>
          </cell>
          <cell r="F155" t="str">
            <v>0000545160</v>
          </cell>
          <cell r="G155" t="str">
            <v>Software Maintenance</v>
          </cell>
          <cell r="H155">
            <v>312.39999999999998</v>
          </cell>
          <cell r="I155">
            <v>0</v>
          </cell>
          <cell r="J155"/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312.39999999999998</v>
          </cell>
          <cell r="U155">
            <v>0</v>
          </cell>
          <cell r="V155">
            <v>0</v>
          </cell>
        </row>
        <row r="156">
          <cell r="D156" t="str">
            <v>S/156200/EE/ENTXB004 Total</v>
          </cell>
          <cell r="H156">
            <v>133141.12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3737.5</v>
          </cell>
          <cell r="P156">
            <v>24897.5</v>
          </cell>
          <cell r="Q156">
            <v>41600</v>
          </cell>
          <cell r="R156">
            <v>24489.72</v>
          </cell>
          <cell r="S156">
            <v>0</v>
          </cell>
          <cell r="T156">
            <v>38416.400000000001</v>
          </cell>
          <cell r="U156">
            <v>0</v>
          </cell>
          <cell r="V156">
            <v>0</v>
          </cell>
        </row>
        <row r="157">
          <cell r="D157" t="str">
            <v>S/156200/EE/ENTXB007</v>
          </cell>
          <cell r="E157" t="str">
            <v>Entex EDMS Baseline Support</v>
          </cell>
          <cell r="F157" t="str">
            <v>0000545160</v>
          </cell>
          <cell r="G157" t="str">
            <v>Software Maintenance</v>
          </cell>
          <cell r="H157">
            <v>38186</v>
          </cell>
          <cell r="I157">
            <v>0</v>
          </cell>
          <cell r="J157"/>
          <cell r="K157">
            <v>0</v>
          </cell>
          <cell r="L157">
            <v>9000</v>
          </cell>
          <cell r="M157">
            <v>0</v>
          </cell>
          <cell r="N157">
            <v>1842</v>
          </cell>
          <cell r="O157">
            <v>0</v>
          </cell>
          <cell r="P157">
            <v>0</v>
          </cell>
          <cell r="Q157">
            <v>0</v>
          </cell>
          <cell r="R157">
            <v>25402</v>
          </cell>
          <cell r="S157">
            <v>1842</v>
          </cell>
          <cell r="T157">
            <v>0</v>
          </cell>
          <cell r="U157">
            <v>100</v>
          </cell>
          <cell r="V157">
            <v>0</v>
          </cell>
        </row>
        <row r="158">
          <cell r="D158" t="str">
            <v>S/156200/EE/ENTXB007</v>
          </cell>
          <cell r="E158" t="str">
            <v>Entex EDMS Baseline Support</v>
          </cell>
          <cell r="F158" t="str">
            <v>0000545160</v>
          </cell>
          <cell r="G158" t="str">
            <v>Software Maintenance</v>
          </cell>
          <cell r="H158">
            <v>-3584</v>
          </cell>
          <cell r="I158">
            <v>0</v>
          </cell>
          <cell r="J158"/>
          <cell r="K158">
            <v>0</v>
          </cell>
          <cell r="L158">
            <v>0</v>
          </cell>
          <cell r="M158">
            <v>0</v>
          </cell>
          <cell r="N158">
            <v>-792</v>
          </cell>
          <cell r="O158">
            <v>0</v>
          </cell>
          <cell r="P158">
            <v>0</v>
          </cell>
          <cell r="Q158">
            <v>0</v>
          </cell>
          <cell r="R158">
            <v>-2000</v>
          </cell>
          <cell r="S158">
            <v>-792</v>
          </cell>
          <cell r="T158">
            <v>0</v>
          </cell>
          <cell r="U158">
            <v>0</v>
          </cell>
          <cell r="V158">
            <v>0</v>
          </cell>
        </row>
        <row r="159">
          <cell r="D159" t="str">
            <v>S/156200/EE/ENTXB007</v>
          </cell>
          <cell r="E159" t="str">
            <v>Entex EDMS Baseline Support</v>
          </cell>
          <cell r="F159" t="str">
            <v>0000545160</v>
          </cell>
          <cell r="G159" t="str">
            <v>Software Maintenance</v>
          </cell>
          <cell r="H159">
            <v>-9000</v>
          </cell>
          <cell r="I159">
            <v>0</v>
          </cell>
          <cell r="J159"/>
          <cell r="K159">
            <v>0</v>
          </cell>
          <cell r="L159">
            <v>-9000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</row>
        <row r="160">
          <cell r="D160" t="str">
            <v>S/156200/EE/ENTXB007</v>
          </cell>
          <cell r="E160" t="str">
            <v>Entex EDMS Baseline Support</v>
          </cell>
          <cell r="F160" t="str">
            <v>0000533020</v>
          </cell>
          <cell r="G160" t="str">
            <v>Pur-Comp Sftw &amp; Upgd</v>
          </cell>
          <cell r="H160">
            <v>9000</v>
          </cell>
          <cell r="I160">
            <v>0</v>
          </cell>
          <cell r="J160"/>
          <cell r="K160">
            <v>0</v>
          </cell>
          <cell r="L160">
            <v>9000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</row>
        <row r="161">
          <cell r="D161" t="str">
            <v>S/156200/EE/ENTXB007</v>
          </cell>
          <cell r="E161" t="str">
            <v>Entex EDMS Baseline Support</v>
          </cell>
          <cell r="F161" t="str">
            <v>0000545160</v>
          </cell>
          <cell r="G161" t="str">
            <v>Software Maintenance</v>
          </cell>
          <cell r="H161">
            <v>-1600</v>
          </cell>
          <cell r="I161">
            <v>0</v>
          </cell>
          <cell r="J161"/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-1600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</row>
        <row r="162">
          <cell r="D162" t="str">
            <v>S/156200/EE/ENTXB007</v>
          </cell>
          <cell r="E162" t="str">
            <v>Entex EDMS Baseline Support</v>
          </cell>
          <cell r="F162" t="str">
            <v>0000533020</v>
          </cell>
          <cell r="G162" t="str">
            <v>Pur-Comp Sftw &amp; Upgd</v>
          </cell>
          <cell r="H162">
            <v>2886</v>
          </cell>
          <cell r="I162">
            <v>0</v>
          </cell>
          <cell r="J162"/>
          <cell r="K162">
            <v>11886</v>
          </cell>
          <cell r="L162">
            <v>-9000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</row>
        <row r="163">
          <cell r="D163" t="str">
            <v>S/156200/EE/ENTXB007</v>
          </cell>
          <cell r="E163" t="str">
            <v>Entex EDMS Baseline Support</v>
          </cell>
          <cell r="F163" t="str">
            <v>0000533020</v>
          </cell>
          <cell r="G163" t="str">
            <v>Pur-Comp Sftw &amp; Upgd</v>
          </cell>
          <cell r="H163">
            <v>-11886</v>
          </cell>
          <cell r="I163">
            <v>0</v>
          </cell>
          <cell r="J163"/>
          <cell r="K163">
            <v>-11886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</row>
        <row r="164">
          <cell r="D164" t="str">
            <v>S/156200/EE/ENTXB007</v>
          </cell>
          <cell r="E164" t="str">
            <v>Entex EDMS Baseline Support</v>
          </cell>
          <cell r="F164" t="str">
            <v>0000545160</v>
          </cell>
          <cell r="G164" t="str">
            <v>Software Maintenance</v>
          </cell>
          <cell r="H164">
            <v>1408</v>
          </cell>
          <cell r="I164">
            <v>0</v>
          </cell>
          <cell r="J164"/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1408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</row>
        <row r="165">
          <cell r="D165" t="str">
            <v>S/156200/EE/ENTXB007 Total</v>
          </cell>
          <cell r="H165">
            <v>25410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1050</v>
          </cell>
          <cell r="O165">
            <v>0</v>
          </cell>
          <cell r="P165">
            <v>0</v>
          </cell>
          <cell r="Q165">
            <v>0</v>
          </cell>
          <cell r="R165">
            <v>23210</v>
          </cell>
          <cell r="S165">
            <v>1050</v>
          </cell>
          <cell r="T165">
            <v>0</v>
          </cell>
          <cell r="U165">
            <v>100</v>
          </cell>
          <cell r="V165">
            <v>0</v>
          </cell>
        </row>
        <row r="166">
          <cell r="D166" t="str">
            <v>S/156200/EE/ENTXB011</v>
          </cell>
          <cell r="E166" t="str">
            <v>Entex Enterprise Client Specific</v>
          </cell>
          <cell r="F166" t="str">
            <v>0000545160</v>
          </cell>
          <cell r="G166" t="str">
            <v>Software Maintenance</v>
          </cell>
          <cell r="H166">
            <v>151997.66</v>
          </cell>
          <cell r="I166">
            <v>0</v>
          </cell>
          <cell r="J166"/>
          <cell r="K166">
            <v>2898.66</v>
          </cell>
          <cell r="L166">
            <v>2898.66</v>
          </cell>
          <cell r="M166">
            <v>2898.66</v>
          </cell>
          <cell r="N166">
            <v>20731.66</v>
          </cell>
          <cell r="O166">
            <v>18050.66</v>
          </cell>
          <cell r="P166">
            <v>2898.66</v>
          </cell>
          <cell r="Q166">
            <v>2898.66</v>
          </cell>
          <cell r="R166">
            <v>2898.66</v>
          </cell>
          <cell r="S166">
            <v>2898.66</v>
          </cell>
          <cell r="T166">
            <v>2898.66</v>
          </cell>
          <cell r="U166">
            <v>19928.66</v>
          </cell>
          <cell r="V166">
            <v>70097.399999999994</v>
          </cell>
        </row>
        <row r="167">
          <cell r="D167" t="str">
            <v>S/156200/EE/ENTXB011 Total</v>
          </cell>
          <cell r="H167">
            <v>151997.66</v>
          </cell>
          <cell r="I167">
            <v>0</v>
          </cell>
          <cell r="K167">
            <v>2898.66</v>
          </cell>
          <cell r="L167">
            <v>2898.66</v>
          </cell>
          <cell r="M167">
            <v>2898.66</v>
          </cell>
          <cell r="N167">
            <v>20731.66</v>
          </cell>
          <cell r="O167">
            <v>18050.66</v>
          </cell>
          <cell r="P167">
            <v>2898.66</v>
          </cell>
          <cell r="Q167">
            <v>2898.66</v>
          </cell>
          <cell r="R167">
            <v>2898.66</v>
          </cell>
          <cell r="S167">
            <v>2898.66</v>
          </cell>
          <cell r="T167">
            <v>2898.66</v>
          </cell>
          <cell r="U167">
            <v>19928.66</v>
          </cell>
          <cell r="V167">
            <v>70097.399999999994</v>
          </cell>
        </row>
        <row r="168">
          <cell r="D168" t="str">
            <v>S/156200/EE/ENTXD013</v>
          </cell>
          <cell r="E168" t="str">
            <v>Common Gas CIS</v>
          </cell>
          <cell r="F168" t="str">
            <v>0000533020</v>
          </cell>
          <cell r="G168" t="str">
            <v>Pur-Comp Sftw &amp; Upgd</v>
          </cell>
          <cell r="H168">
            <v>25000</v>
          </cell>
          <cell r="I168">
            <v>0</v>
          </cell>
          <cell r="J168"/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25000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</row>
        <row r="169">
          <cell r="D169" t="str">
            <v>S/156200/EE/ENTXD013</v>
          </cell>
          <cell r="E169" t="str">
            <v>Common Gas CIS</v>
          </cell>
          <cell r="F169" t="str">
            <v>0000533020</v>
          </cell>
          <cell r="G169" t="str">
            <v>Pur-Comp Sftw &amp; Upgd</v>
          </cell>
          <cell r="H169">
            <v>-25000</v>
          </cell>
          <cell r="I169">
            <v>0</v>
          </cell>
          <cell r="J169"/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-25000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</row>
        <row r="170">
          <cell r="D170" t="str">
            <v>S/156200/EE/ENTXD013</v>
          </cell>
          <cell r="E170" t="str">
            <v>Common Gas CIS</v>
          </cell>
          <cell r="F170" t="str">
            <v>0000533020</v>
          </cell>
          <cell r="G170" t="str">
            <v>Pur-Comp Sftw &amp; Upgd</v>
          </cell>
          <cell r="H170">
            <v>25000</v>
          </cell>
          <cell r="I170">
            <v>0</v>
          </cell>
          <cell r="J170"/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25000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</row>
        <row r="171">
          <cell r="D171" t="str">
            <v>S/156200/EE/ENTXD013</v>
          </cell>
          <cell r="E171" t="str">
            <v>Common Gas CIS</v>
          </cell>
          <cell r="F171" t="str">
            <v>0000533020</v>
          </cell>
          <cell r="G171" t="str">
            <v>Pur-Comp Sftw &amp; Upgd</v>
          </cell>
          <cell r="H171">
            <v>-25000</v>
          </cell>
          <cell r="I171">
            <v>0</v>
          </cell>
          <cell r="J171"/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-25000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</row>
        <row r="172">
          <cell r="D172" t="str">
            <v>S/156200/EE/ENTXD013 Total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</row>
        <row r="173">
          <cell r="D173" t="str">
            <v>S/156200/EE/ENTXMB001</v>
          </cell>
          <cell r="E173" t="str">
            <v>Entex Metro Mobile Data Production Suppo</v>
          </cell>
          <cell r="F173" t="str">
            <v>0000545160</v>
          </cell>
          <cell r="G173" t="str">
            <v>Software Maintenance</v>
          </cell>
          <cell r="H173">
            <v>162686.21</v>
          </cell>
          <cell r="I173">
            <v>0</v>
          </cell>
          <cell r="J173"/>
          <cell r="K173">
            <v>102889.46</v>
          </cell>
          <cell r="L173">
            <v>0</v>
          </cell>
          <cell r="M173">
            <v>509</v>
          </cell>
          <cell r="N173">
            <v>0</v>
          </cell>
          <cell r="O173">
            <v>23490.25</v>
          </cell>
          <cell r="P173">
            <v>32193.55</v>
          </cell>
          <cell r="Q173">
            <v>3095.95</v>
          </cell>
          <cell r="R173">
            <v>508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</row>
        <row r="174">
          <cell r="D174" t="str">
            <v>S/156200/EE/ENTXMB001</v>
          </cell>
          <cell r="E174" t="str">
            <v>Entex Metro Mobile Data Production Suppo</v>
          </cell>
          <cell r="F174" t="str">
            <v>0000545160</v>
          </cell>
          <cell r="G174" t="str">
            <v>Software Maintenance</v>
          </cell>
          <cell r="H174">
            <v>333</v>
          </cell>
          <cell r="I174">
            <v>0</v>
          </cell>
          <cell r="J174"/>
          <cell r="K174">
            <v>0</v>
          </cell>
          <cell r="L174">
            <v>333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</row>
        <row r="175">
          <cell r="D175" t="str">
            <v>S/156200/EE/ENTXMB001 Total</v>
          </cell>
          <cell r="H175">
            <v>163019.21</v>
          </cell>
          <cell r="I175">
            <v>0</v>
          </cell>
          <cell r="K175">
            <v>102889.46</v>
          </cell>
          <cell r="L175">
            <v>333</v>
          </cell>
          <cell r="M175">
            <v>509</v>
          </cell>
          <cell r="N175">
            <v>0</v>
          </cell>
          <cell r="O175">
            <v>23490.25</v>
          </cell>
          <cell r="P175">
            <v>32193.55</v>
          </cell>
          <cell r="Q175">
            <v>3095.95</v>
          </cell>
          <cell r="R175">
            <v>508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</row>
        <row r="176">
          <cell r="D176" t="str">
            <v>S/156200/EE/ENTXMB006</v>
          </cell>
          <cell r="E176" t="str">
            <v>Network Client Specific</v>
          </cell>
          <cell r="F176" t="str">
            <v>0000545160</v>
          </cell>
          <cell r="G176" t="str">
            <v>Software Maintenance</v>
          </cell>
          <cell r="H176">
            <v>6377</v>
          </cell>
          <cell r="I176">
            <v>0</v>
          </cell>
          <cell r="J176"/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6377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</row>
        <row r="177">
          <cell r="D177" t="str">
            <v>S/156200/EE/ENTXMB006 Total</v>
          </cell>
          <cell r="H177">
            <v>6377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6377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</row>
        <row r="178">
          <cell r="D178" t="str">
            <v>S/156200/EE/ENTXRB001</v>
          </cell>
          <cell r="E178" t="str">
            <v>Entex Non Metro Mobile Data Support</v>
          </cell>
          <cell r="F178" t="str">
            <v>0000545160</v>
          </cell>
          <cell r="G178" t="str">
            <v>Software Maintenance</v>
          </cell>
          <cell r="H178">
            <v>42490.5</v>
          </cell>
          <cell r="I178">
            <v>0</v>
          </cell>
          <cell r="J178"/>
          <cell r="K178">
            <v>13443.57</v>
          </cell>
          <cell r="L178">
            <v>0</v>
          </cell>
          <cell r="M178">
            <v>0</v>
          </cell>
          <cell r="N178">
            <v>0</v>
          </cell>
          <cell r="O178">
            <v>23490.25</v>
          </cell>
          <cell r="P178">
            <v>4927.54</v>
          </cell>
          <cell r="Q178">
            <v>474.14</v>
          </cell>
          <cell r="R178">
            <v>155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</row>
        <row r="179">
          <cell r="D179" t="str">
            <v>S/156200/EE/ENTXRB001 Total</v>
          </cell>
          <cell r="H179">
            <v>42490.5</v>
          </cell>
          <cell r="I179">
            <v>0</v>
          </cell>
          <cell r="K179">
            <v>13443.57</v>
          </cell>
          <cell r="L179">
            <v>0</v>
          </cell>
          <cell r="M179">
            <v>0</v>
          </cell>
          <cell r="N179">
            <v>0</v>
          </cell>
          <cell r="O179">
            <v>23490.25</v>
          </cell>
          <cell r="P179">
            <v>4927.54</v>
          </cell>
          <cell r="Q179">
            <v>474.14</v>
          </cell>
          <cell r="R179">
            <v>155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</row>
        <row r="180">
          <cell r="D180" t="str">
            <v>S/156200/EE/ENTXRB004</v>
          </cell>
          <cell r="E180" t="str">
            <v>Network Client Specific</v>
          </cell>
          <cell r="F180" t="str">
            <v>0000545160</v>
          </cell>
          <cell r="G180" t="str">
            <v>Software Maintenance</v>
          </cell>
          <cell r="H180">
            <v>3189</v>
          </cell>
          <cell r="I180">
            <v>0</v>
          </cell>
          <cell r="J180"/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3189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</row>
        <row r="181">
          <cell r="D181" t="str">
            <v>S/156200/EE/ENTXRB004 Total</v>
          </cell>
          <cell r="H181">
            <v>3189</v>
          </cell>
          <cell r="I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3189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</row>
        <row r="182">
          <cell r="D182" t="str">
            <v>S/156200/EE/FINB001</v>
          </cell>
          <cell r="E182" t="str">
            <v>FI Corp Finance Systems Support</v>
          </cell>
          <cell r="F182" t="str">
            <v>0000545160</v>
          </cell>
          <cell r="G182" t="str">
            <v>Software Maintenance</v>
          </cell>
          <cell r="H182">
            <v>14417</v>
          </cell>
          <cell r="I182">
            <v>0</v>
          </cell>
          <cell r="J182"/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14417</v>
          </cell>
          <cell r="T182">
            <v>0</v>
          </cell>
          <cell r="U182">
            <v>0</v>
          </cell>
          <cell r="V182">
            <v>0</v>
          </cell>
        </row>
        <row r="183">
          <cell r="D183" t="str">
            <v>S/156200/EE/FINB001</v>
          </cell>
          <cell r="E183" t="str">
            <v>FI Corp Finance Systems Support</v>
          </cell>
          <cell r="F183" t="str">
            <v>0000545160</v>
          </cell>
          <cell r="G183" t="str">
            <v>Software Maintenance</v>
          </cell>
          <cell r="H183">
            <v>0</v>
          </cell>
          <cell r="I183">
            <v>0</v>
          </cell>
          <cell r="J183"/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</row>
        <row r="184">
          <cell r="D184" t="str">
            <v>S/156200/EE/FINB001 Total</v>
          </cell>
          <cell r="H184">
            <v>14417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14417</v>
          </cell>
          <cell r="T184">
            <v>0</v>
          </cell>
          <cell r="U184">
            <v>0</v>
          </cell>
          <cell r="V184">
            <v>0</v>
          </cell>
        </row>
        <row r="185">
          <cell r="D185" t="str">
            <v>S/156200/EE/FINB002</v>
          </cell>
          <cell r="E185" t="str">
            <v>EDMS support for FI/Treasury</v>
          </cell>
          <cell r="F185" t="str">
            <v>0000545160</v>
          </cell>
          <cell r="G185" t="str">
            <v>Software Maintenance</v>
          </cell>
          <cell r="H185">
            <v>3740</v>
          </cell>
          <cell r="I185">
            <v>0</v>
          </cell>
          <cell r="J185"/>
          <cell r="K185">
            <v>0</v>
          </cell>
          <cell r="L185">
            <v>1200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2540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</row>
        <row r="186">
          <cell r="D186" t="str">
            <v>S/156200/EE/FINB002</v>
          </cell>
          <cell r="E186" t="str">
            <v>EDMS support for FI/Treasury</v>
          </cell>
          <cell r="F186" t="str">
            <v>0000545160</v>
          </cell>
          <cell r="G186" t="str">
            <v>Software Maintenance</v>
          </cell>
          <cell r="H186">
            <v>10</v>
          </cell>
          <cell r="I186">
            <v>0</v>
          </cell>
          <cell r="J186"/>
          <cell r="K186">
            <v>0</v>
          </cell>
          <cell r="L186">
            <v>0</v>
          </cell>
          <cell r="M186">
            <v>0</v>
          </cell>
          <cell r="N186">
            <v>105</v>
          </cell>
          <cell r="O186">
            <v>0</v>
          </cell>
          <cell r="P186">
            <v>0</v>
          </cell>
          <cell r="Q186">
            <v>0</v>
          </cell>
          <cell r="R186">
            <v>-200</v>
          </cell>
          <cell r="S186">
            <v>105</v>
          </cell>
          <cell r="T186">
            <v>0</v>
          </cell>
          <cell r="U186">
            <v>0</v>
          </cell>
          <cell r="V186">
            <v>0</v>
          </cell>
        </row>
        <row r="187">
          <cell r="D187" t="str">
            <v>S/156200/EE/FINB002</v>
          </cell>
          <cell r="E187" t="str">
            <v>EDMS support for FI/Treasury</v>
          </cell>
          <cell r="F187" t="str">
            <v>0000545160</v>
          </cell>
          <cell r="G187" t="str">
            <v>Software Maintenance</v>
          </cell>
          <cell r="H187">
            <v>-1200</v>
          </cell>
          <cell r="I187">
            <v>0</v>
          </cell>
          <cell r="J187"/>
          <cell r="K187">
            <v>0</v>
          </cell>
          <cell r="L187">
            <v>-1200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</row>
        <row r="188">
          <cell r="D188" t="str">
            <v>S/156200/EE/FINB002</v>
          </cell>
          <cell r="E188" t="str">
            <v>EDMS support for FI/Treasury</v>
          </cell>
          <cell r="F188" t="str">
            <v>0000545160</v>
          </cell>
          <cell r="G188" t="str">
            <v>Software Maintenance</v>
          </cell>
          <cell r="H188">
            <v>-160</v>
          </cell>
          <cell r="I188">
            <v>0</v>
          </cell>
          <cell r="J188"/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-160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</row>
        <row r="189">
          <cell r="D189" t="str">
            <v>S/156200/EE/FINB002</v>
          </cell>
          <cell r="E189" t="str">
            <v>EDMS support for FI/Treasury</v>
          </cell>
          <cell r="F189" t="str">
            <v>0000545160</v>
          </cell>
          <cell r="G189" t="str">
            <v>Software Maintenance</v>
          </cell>
          <cell r="H189">
            <v>141</v>
          </cell>
          <cell r="I189">
            <v>0</v>
          </cell>
          <cell r="J189"/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141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</row>
        <row r="190">
          <cell r="D190" t="str">
            <v>S/156200/EE/FINB002 Total</v>
          </cell>
          <cell r="H190">
            <v>2531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105</v>
          </cell>
          <cell r="O190">
            <v>0</v>
          </cell>
          <cell r="P190">
            <v>0</v>
          </cell>
          <cell r="Q190">
            <v>0</v>
          </cell>
          <cell r="R190">
            <v>2321</v>
          </cell>
          <cell r="S190">
            <v>105</v>
          </cell>
          <cell r="T190">
            <v>0</v>
          </cell>
          <cell r="U190">
            <v>0</v>
          </cell>
          <cell r="V190">
            <v>0</v>
          </cell>
        </row>
        <row r="191">
          <cell r="D191" t="str">
            <v>S/156200/EE/HLPB002</v>
          </cell>
          <cell r="E191" t="str">
            <v>HL&amp;P Businss Services Support</v>
          </cell>
          <cell r="F191" t="str">
            <v>0000545160</v>
          </cell>
          <cell r="G191" t="str">
            <v>Software Maintenance</v>
          </cell>
          <cell r="H191">
            <v>10791</v>
          </cell>
          <cell r="I191">
            <v>0</v>
          </cell>
          <cell r="J191"/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3500</v>
          </cell>
          <cell r="R191">
            <v>7291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</row>
        <row r="192">
          <cell r="D192" t="str">
            <v>S/156200/EE/HLPB002</v>
          </cell>
          <cell r="E192" t="str">
            <v>HL&amp;P Businss Services Support</v>
          </cell>
          <cell r="F192" t="str">
            <v>0000545160</v>
          </cell>
          <cell r="G192" t="str">
            <v>Software Maintenance</v>
          </cell>
          <cell r="H192">
            <v>3575</v>
          </cell>
          <cell r="I192">
            <v>0</v>
          </cell>
          <cell r="J192"/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3575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</row>
        <row r="193">
          <cell r="D193" t="str">
            <v>S/156200/EE/HLPB002 Total</v>
          </cell>
          <cell r="H193">
            <v>14366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3575</v>
          </cell>
          <cell r="Q193">
            <v>3500</v>
          </cell>
          <cell r="R193">
            <v>7291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</row>
        <row r="194">
          <cell r="D194" t="str">
            <v>S/156200/EE/HLPB004</v>
          </cell>
          <cell r="E194" t="str">
            <v>IT SD HL&amp;P Energy Delivery Distribution</v>
          </cell>
          <cell r="F194" t="str">
            <v>0000545160</v>
          </cell>
          <cell r="G194" t="str">
            <v>Software Maintenance</v>
          </cell>
          <cell r="H194">
            <v>35723</v>
          </cell>
          <cell r="I194">
            <v>0</v>
          </cell>
          <cell r="J194"/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35723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</row>
        <row r="195">
          <cell r="D195" t="str">
            <v>S/156200/EE/HLPB004 Total</v>
          </cell>
          <cell r="H195">
            <v>35723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35723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D196" t="str">
            <v>S/156200/EE/HLPB005</v>
          </cell>
          <cell r="E196" t="str">
            <v>OASIS Production Support</v>
          </cell>
          <cell r="F196" t="str">
            <v>0000545160</v>
          </cell>
          <cell r="G196" t="str">
            <v>Software Maintenance</v>
          </cell>
          <cell r="H196">
            <v>205400</v>
          </cell>
          <cell r="I196">
            <v>0</v>
          </cell>
          <cell r="J196"/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58538</v>
          </cell>
          <cell r="P196">
            <v>0</v>
          </cell>
          <cell r="Q196">
            <v>146862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7">
          <cell r="D197" t="str">
            <v>S/156200/EE/HLPB005</v>
          </cell>
          <cell r="E197" t="str">
            <v>OASIS Production Support</v>
          </cell>
          <cell r="F197" t="str">
            <v>0000545160</v>
          </cell>
          <cell r="G197" t="str">
            <v>Software Maintenance</v>
          </cell>
          <cell r="H197">
            <v>270000</v>
          </cell>
          <cell r="I197">
            <v>0</v>
          </cell>
          <cell r="J197"/>
          <cell r="K197">
            <v>270000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</row>
        <row r="198">
          <cell r="D198" t="str">
            <v>S/156200/EE/HLPB005</v>
          </cell>
          <cell r="E198" t="str">
            <v>OASIS Production Support</v>
          </cell>
          <cell r="F198" t="str">
            <v>0000545160</v>
          </cell>
          <cell r="G198" t="str">
            <v>Software Maintenance</v>
          </cell>
          <cell r="H198">
            <v>1000</v>
          </cell>
          <cell r="I198">
            <v>0</v>
          </cell>
          <cell r="J198"/>
          <cell r="K198">
            <v>0</v>
          </cell>
          <cell r="L198">
            <v>0</v>
          </cell>
          <cell r="M198">
            <v>1000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</row>
        <row r="199">
          <cell r="D199" t="str">
            <v>S/156200/EE/HLPB005</v>
          </cell>
          <cell r="E199" t="str">
            <v>OASIS Production Support</v>
          </cell>
          <cell r="F199" t="str">
            <v>0000545160</v>
          </cell>
          <cell r="G199" t="str">
            <v>Software Maintenance</v>
          </cell>
          <cell r="H199">
            <v>12565.22</v>
          </cell>
          <cell r="I199">
            <v>0</v>
          </cell>
          <cell r="J199"/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12565.22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</row>
        <row r="200">
          <cell r="D200" t="str">
            <v>S/156200/EE/HLPB005 Total</v>
          </cell>
          <cell r="H200">
            <v>488965.22</v>
          </cell>
          <cell r="I200">
            <v>0</v>
          </cell>
          <cell r="K200">
            <v>270000</v>
          </cell>
          <cell r="L200">
            <v>0</v>
          </cell>
          <cell r="M200">
            <v>1000</v>
          </cell>
          <cell r="N200">
            <v>0</v>
          </cell>
          <cell r="O200">
            <v>58538</v>
          </cell>
          <cell r="P200">
            <v>0</v>
          </cell>
          <cell r="Q200">
            <v>159427.22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</row>
        <row r="201">
          <cell r="D201" t="str">
            <v>S/156200/EE/HLPB008</v>
          </cell>
          <cell r="E201" t="str">
            <v>HL&amp;P Customer Service Order Mobile Data</v>
          </cell>
          <cell r="F201" t="str">
            <v>0000545160</v>
          </cell>
          <cell r="G201" t="str">
            <v>Software Maintenance</v>
          </cell>
          <cell r="H201">
            <v>251130.3</v>
          </cell>
          <cell r="I201">
            <v>0</v>
          </cell>
          <cell r="J201"/>
          <cell r="K201">
            <v>198592.2</v>
          </cell>
          <cell r="L201">
            <v>0</v>
          </cell>
          <cell r="M201">
            <v>406</v>
          </cell>
          <cell r="N201">
            <v>0</v>
          </cell>
          <cell r="O201">
            <v>23490.25</v>
          </cell>
          <cell r="P201">
            <v>25758.09</v>
          </cell>
          <cell r="Q201">
            <v>2476.7600000000002</v>
          </cell>
          <cell r="R201">
            <v>407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</row>
        <row r="202">
          <cell r="D202" t="str">
            <v>S/156200/EE/HLPB008 Total</v>
          </cell>
          <cell r="H202">
            <v>251130.3</v>
          </cell>
          <cell r="I202">
            <v>0</v>
          </cell>
          <cell r="K202">
            <v>198592.2</v>
          </cell>
          <cell r="L202">
            <v>0</v>
          </cell>
          <cell r="M202">
            <v>406</v>
          </cell>
          <cell r="N202">
            <v>0</v>
          </cell>
          <cell r="O202">
            <v>23490.25</v>
          </cell>
          <cell r="P202">
            <v>25758.09</v>
          </cell>
          <cell r="Q202">
            <v>2476.7600000000002</v>
          </cell>
          <cell r="R202">
            <v>407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</row>
        <row r="203">
          <cell r="D203" t="str">
            <v>S/156200/EE/HLPB009</v>
          </cell>
          <cell r="E203" t="str">
            <v>Baseline Production Support for HL&amp;P Out</v>
          </cell>
          <cell r="F203" t="str">
            <v>0000545160</v>
          </cell>
          <cell r="G203" t="str">
            <v>Software Maintenance</v>
          </cell>
          <cell r="H203">
            <v>207338.73</v>
          </cell>
          <cell r="I203">
            <v>0</v>
          </cell>
          <cell r="J203"/>
          <cell r="K203">
            <v>148692.20000000001</v>
          </cell>
          <cell r="L203">
            <v>0</v>
          </cell>
          <cell r="M203">
            <v>493</v>
          </cell>
          <cell r="N203">
            <v>0</v>
          </cell>
          <cell r="O203">
            <v>23490.25</v>
          </cell>
          <cell r="P203">
            <v>31173.84</v>
          </cell>
          <cell r="Q203">
            <v>2997.44</v>
          </cell>
          <cell r="R203">
            <v>492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</row>
        <row r="204">
          <cell r="D204" t="str">
            <v>S/156200/EE/HLPB009</v>
          </cell>
          <cell r="E204" t="str">
            <v>Baseline Production Support for HL&amp;P Out</v>
          </cell>
          <cell r="F204" t="str">
            <v>0000545160</v>
          </cell>
          <cell r="G204" t="str">
            <v>Software Maintenance</v>
          </cell>
          <cell r="H204">
            <v>334</v>
          </cell>
          <cell r="I204">
            <v>0</v>
          </cell>
          <cell r="J204"/>
          <cell r="K204">
            <v>0</v>
          </cell>
          <cell r="L204">
            <v>334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</row>
        <row r="205">
          <cell r="D205" t="str">
            <v>S/156200/EE/HLPB009 Total</v>
          </cell>
          <cell r="H205">
            <v>207672.73</v>
          </cell>
          <cell r="I205">
            <v>0</v>
          </cell>
          <cell r="K205">
            <v>148692.20000000001</v>
          </cell>
          <cell r="L205">
            <v>334</v>
          </cell>
          <cell r="M205">
            <v>493</v>
          </cell>
          <cell r="N205">
            <v>0</v>
          </cell>
          <cell r="O205">
            <v>23490.25</v>
          </cell>
          <cell r="P205">
            <v>31173.84</v>
          </cell>
          <cell r="Q205">
            <v>2997.44</v>
          </cell>
          <cell r="R205">
            <v>492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</row>
        <row r="206">
          <cell r="D206" t="str">
            <v>S/156200/EE/HLPB013</v>
          </cell>
          <cell r="E206" t="str">
            <v>EDMS support for HL&amp;P Survey and Mapping</v>
          </cell>
          <cell r="F206" t="str">
            <v>0000545160</v>
          </cell>
          <cell r="G206" t="str">
            <v>Software Maintenance</v>
          </cell>
          <cell r="H206">
            <v>7475</v>
          </cell>
          <cell r="I206">
            <v>0</v>
          </cell>
          <cell r="J206"/>
          <cell r="K206">
            <v>0</v>
          </cell>
          <cell r="L206">
            <v>3737.5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3737.5</v>
          </cell>
          <cell r="U206">
            <v>0</v>
          </cell>
          <cell r="V206">
            <v>0</v>
          </cell>
        </row>
        <row r="207">
          <cell r="D207" t="str">
            <v>S/156200/EE/HLPB013</v>
          </cell>
          <cell r="E207" t="str">
            <v>EDMS support for HL&amp;P Survey and Mapping</v>
          </cell>
          <cell r="F207" t="str">
            <v>0000545160</v>
          </cell>
          <cell r="G207" t="str">
            <v>Software Maintenance</v>
          </cell>
          <cell r="H207">
            <v>-3735</v>
          </cell>
          <cell r="I207">
            <v>0</v>
          </cell>
          <cell r="J207"/>
          <cell r="K207">
            <v>0</v>
          </cell>
          <cell r="L207">
            <v>-2537.5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2540</v>
          </cell>
          <cell r="S207">
            <v>0</v>
          </cell>
          <cell r="T207">
            <v>-3737.5</v>
          </cell>
          <cell r="U207">
            <v>0</v>
          </cell>
          <cell r="V207">
            <v>0</v>
          </cell>
        </row>
        <row r="208">
          <cell r="D208" t="str">
            <v>S/156200/EE/HLPB013</v>
          </cell>
          <cell r="E208" t="str">
            <v>EDMS support for HL&amp;P Survey and Mapping</v>
          </cell>
          <cell r="F208" t="str">
            <v>0000545160</v>
          </cell>
          <cell r="G208" t="str">
            <v>Software Maintenance</v>
          </cell>
          <cell r="H208">
            <v>21285</v>
          </cell>
          <cell r="I208">
            <v>0</v>
          </cell>
          <cell r="J208"/>
          <cell r="K208">
            <v>0</v>
          </cell>
          <cell r="L208">
            <v>4800</v>
          </cell>
          <cell r="M208">
            <v>0</v>
          </cell>
          <cell r="N208">
            <v>1842</v>
          </cell>
          <cell r="O208">
            <v>0</v>
          </cell>
          <cell r="P208">
            <v>0</v>
          </cell>
          <cell r="Q208">
            <v>0</v>
          </cell>
          <cell r="R208">
            <v>12701</v>
          </cell>
          <cell r="S208">
            <v>1842</v>
          </cell>
          <cell r="T208">
            <v>0</v>
          </cell>
          <cell r="U208">
            <v>100</v>
          </cell>
          <cell r="V208">
            <v>0</v>
          </cell>
        </row>
        <row r="209">
          <cell r="D209" t="str">
            <v>S/156200/EE/HLPB013</v>
          </cell>
          <cell r="E209" t="str">
            <v>EDMS support for HL&amp;P Survey and Mapping</v>
          </cell>
          <cell r="F209" t="str">
            <v>0000545160</v>
          </cell>
          <cell r="G209" t="str">
            <v>Software Maintenance</v>
          </cell>
          <cell r="H209">
            <v>-3624</v>
          </cell>
          <cell r="I209">
            <v>0</v>
          </cell>
          <cell r="J209"/>
          <cell r="K209">
            <v>0</v>
          </cell>
          <cell r="L209">
            <v>0</v>
          </cell>
          <cell r="M209">
            <v>0</v>
          </cell>
          <cell r="N209">
            <v>-1212</v>
          </cell>
          <cell r="O209">
            <v>0</v>
          </cell>
          <cell r="P209">
            <v>0</v>
          </cell>
          <cell r="Q209">
            <v>0</v>
          </cell>
          <cell r="R209">
            <v>-1200</v>
          </cell>
          <cell r="S209">
            <v>-1212</v>
          </cell>
          <cell r="T209">
            <v>0</v>
          </cell>
          <cell r="U209">
            <v>0</v>
          </cell>
          <cell r="V209">
            <v>0</v>
          </cell>
        </row>
        <row r="210">
          <cell r="D210" t="str">
            <v>S/156200/EE/HLPB013</v>
          </cell>
          <cell r="E210" t="str">
            <v>EDMS support for HL&amp;P Survey and Mapping</v>
          </cell>
          <cell r="F210" t="str">
            <v>0000545160</v>
          </cell>
          <cell r="G210" t="str">
            <v>Software Maintenance</v>
          </cell>
          <cell r="H210">
            <v>-6000</v>
          </cell>
          <cell r="I210">
            <v>0</v>
          </cell>
          <cell r="J210"/>
          <cell r="K210">
            <v>0</v>
          </cell>
          <cell r="L210">
            <v>-6000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</row>
        <row r="211">
          <cell r="D211" t="str">
            <v>S/156200/EE/HLPB013</v>
          </cell>
          <cell r="E211" t="str">
            <v>EDMS support for HL&amp;P Survey and Mapping</v>
          </cell>
          <cell r="F211" t="str">
            <v>0000545160</v>
          </cell>
          <cell r="G211" t="str">
            <v>Software Maintenance</v>
          </cell>
          <cell r="H211">
            <v>-960</v>
          </cell>
          <cell r="I211">
            <v>0</v>
          </cell>
          <cell r="J211"/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-960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</row>
        <row r="212">
          <cell r="D212" t="str">
            <v>S/156200/EE/HLPB013</v>
          </cell>
          <cell r="E212" t="str">
            <v>EDMS support for HL&amp;P Survey and Mapping</v>
          </cell>
          <cell r="F212" t="str">
            <v>0000545160</v>
          </cell>
          <cell r="G212" t="str">
            <v>Software Maintenance</v>
          </cell>
          <cell r="H212">
            <v>846</v>
          </cell>
          <cell r="I212">
            <v>0</v>
          </cell>
          <cell r="J212"/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</row>
        <row r="213">
          <cell r="D213" t="str">
            <v>S/156200/EE/HLPB013 Total</v>
          </cell>
          <cell r="H213">
            <v>15287</v>
          </cell>
          <cell r="I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630</v>
          </cell>
          <cell r="O213">
            <v>0</v>
          </cell>
          <cell r="P213">
            <v>0</v>
          </cell>
          <cell r="Q213">
            <v>0</v>
          </cell>
          <cell r="R213">
            <v>13927</v>
          </cell>
          <cell r="S213">
            <v>630</v>
          </cell>
          <cell r="T213">
            <v>0</v>
          </cell>
          <cell r="U213">
            <v>100</v>
          </cell>
          <cell r="V213">
            <v>0</v>
          </cell>
        </row>
        <row r="214">
          <cell r="D214" t="str">
            <v>S/156200/EE/HLPB016</v>
          </cell>
          <cell r="E214" t="str">
            <v>Line Soft Enhancements PS</v>
          </cell>
          <cell r="F214" t="str">
            <v>0000545160</v>
          </cell>
          <cell r="G214" t="str">
            <v>Software Maintenance</v>
          </cell>
          <cell r="H214">
            <v>38750</v>
          </cell>
          <cell r="I214">
            <v>0</v>
          </cell>
          <cell r="J214"/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38750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</row>
        <row r="215">
          <cell r="D215" t="str">
            <v>S/156200/EE/HLPB016 Total</v>
          </cell>
          <cell r="H215">
            <v>38750</v>
          </cell>
          <cell r="I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38750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</row>
        <row r="216">
          <cell r="D216" t="str">
            <v>S/156200/EE/HLPB021</v>
          </cell>
          <cell r="E216" t="str">
            <v>Upgrade Edify IVR to Ver. 8</v>
          </cell>
          <cell r="F216" t="str">
            <v>0000545160</v>
          </cell>
          <cell r="G216" t="str">
            <v>Software Maintenance</v>
          </cell>
          <cell r="H216">
            <v>4500</v>
          </cell>
          <cell r="I216">
            <v>0</v>
          </cell>
          <cell r="J216"/>
          <cell r="K216">
            <v>0</v>
          </cell>
          <cell r="L216">
            <v>0</v>
          </cell>
          <cell r="M216">
            <v>4500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</row>
        <row r="217">
          <cell r="D217" t="str">
            <v>S/156200/EE/HLPB021</v>
          </cell>
          <cell r="E217" t="str">
            <v>Upgrade Edify IVR to Ver. 8</v>
          </cell>
          <cell r="F217" t="str">
            <v>0000533020</v>
          </cell>
          <cell r="G217" t="str">
            <v>Pur-Comp Sftw &amp; Upgd</v>
          </cell>
          <cell r="H217">
            <v>4500</v>
          </cell>
          <cell r="I217">
            <v>0</v>
          </cell>
          <cell r="J217"/>
          <cell r="K217">
            <v>375</v>
          </cell>
          <cell r="L217">
            <v>375</v>
          </cell>
          <cell r="M217">
            <v>375</v>
          </cell>
          <cell r="N217">
            <v>375</v>
          </cell>
          <cell r="O217">
            <v>375</v>
          </cell>
          <cell r="P217">
            <v>375</v>
          </cell>
          <cell r="Q217">
            <v>375</v>
          </cell>
          <cell r="R217">
            <v>375</v>
          </cell>
          <cell r="S217">
            <v>375</v>
          </cell>
          <cell r="T217">
            <v>375</v>
          </cell>
          <cell r="U217">
            <v>375</v>
          </cell>
          <cell r="V217">
            <v>375</v>
          </cell>
        </row>
        <row r="218">
          <cell r="D218" t="str">
            <v>S/156200/EE/HLPB021</v>
          </cell>
          <cell r="E218" t="str">
            <v>Upgrade Edify IVR to Ver. 8</v>
          </cell>
          <cell r="F218" t="str">
            <v>0000533020</v>
          </cell>
          <cell r="G218" t="str">
            <v>Pur-Comp Sftw &amp; Upgd</v>
          </cell>
          <cell r="H218">
            <v>-4500</v>
          </cell>
          <cell r="I218">
            <v>0</v>
          </cell>
          <cell r="J218"/>
          <cell r="K218">
            <v>-375</v>
          </cell>
          <cell r="L218">
            <v>-375</v>
          </cell>
          <cell r="M218">
            <v>-375</v>
          </cell>
          <cell r="N218">
            <v>-375</v>
          </cell>
          <cell r="O218">
            <v>-375</v>
          </cell>
          <cell r="P218">
            <v>-375</v>
          </cell>
          <cell r="Q218">
            <v>-375</v>
          </cell>
          <cell r="R218">
            <v>-375</v>
          </cell>
          <cell r="S218">
            <v>-375</v>
          </cell>
          <cell r="T218">
            <v>-375</v>
          </cell>
          <cell r="U218">
            <v>-375</v>
          </cell>
          <cell r="V218">
            <v>-375</v>
          </cell>
        </row>
        <row r="219">
          <cell r="D219" t="str">
            <v>S/156200/EE/HLPB021</v>
          </cell>
          <cell r="E219" t="str">
            <v>Upgrade Edify IVR to Ver. 8</v>
          </cell>
          <cell r="F219" t="str">
            <v>0000533020</v>
          </cell>
          <cell r="G219" t="str">
            <v>Pur-Comp Sftw &amp; Upgd</v>
          </cell>
          <cell r="H219">
            <v>4500</v>
          </cell>
          <cell r="I219">
            <v>0</v>
          </cell>
          <cell r="J219"/>
          <cell r="K219">
            <v>375</v>
          </cell>
          <cell r="L219">
            <v>375</v>
          </cell>
          <cell r="M219">
            <v>375</v>
          </cell>
          <cell r="N219">
            <v>375</v>
          </cell>
          <cell r="O219">
            <v>375</v>
          </cell>
          <cell r="P219">
            <v>375</v>
          </cell>
          <cell r="Q219">
            <v>375</v>
          </cell>
          <cell r="R219">
            <v>375</v>
          </cell>
          <cell r="S219">
            <v>375</v>
          </cell>
          <cell r="T219">
            <v>375</v>
          </cell>
          <cell r="U219">
            <v>375</v>
          </cell>
          <cell r="V219">
            <v>375</v>
          </cell>
        </row>
        <row r="220">
          <cell r="D220" t="str">
            <v>S/156200/EE/HLPB021</v>
          </cell>
          <cell r="E220" t="str">
            <v>Upgrade Edify IVR to Ver. 8</v>
          </cell>
          <cell r="F220" t="str">
            <v>0000545160</v>
          </cell>
          <cell r="G220" t="str">
            <v>Software Maintenance</v>
          </cell>
          <cell r="H220">
            <v>-4500</v>
          </cell>
          <cell r="I220">
            <v>0</v>
          </cell>
          <cell r="J220"/>
          <cell r="K220">
            <v>0</v>
          </cell>
          <cell r="L220">
            <v>0</v>
          </cell>
          <cell r="M220">
            <v>-4500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</row>
        <row r="221">
          <cell r="D221" t="str">
            <v>S/156200/EE/HLPB021</v>
          </cell>
          <cell r="E221" t="str">
            <v>Upgrade Edify IVR to Ver. 8</v>
          </cell>
          <cell r="F221" t="str">
            <v>0000533020</v>
          </cell>
          <cell r="G221" t="str">
            <v>Pur-Comp Sftw &amp; Upgd</v>
          </cell>
          <cell r="H221">
            <v>-4500</v>
          </cell>
          <cell r="I221">
            <v>0</v>
          </cell>
          <cell r="J221"/>
          <cell r="K221">
            <v>-375</v>
          </cell>
          <cell r="L221">
            <v>-375</v>
          </cell>
          <cell r="M221">
            <v>-375</v>
          </cell>
          <cell r="N221">
            <v>-375</v>
          </cell>
          <cell r="O221">
            <v>-375</v>
          </cell>
          <cell r="P221">
            <v>-375</v>
          </cell>
          <cell r="Q221">
            <v>-375</v>
          </cell>
          <cell r="R221">
            <v>-375</v>
          </cell>
          <cell r="S221">
            <v>-375</v>
          </cell>
          <cell r="T221">
            <v>-375</v>
          </cell>
          <cell r="U221">
            <v>-375</v>
          </cell>
          <cell r="V221">
            <v>-375</v>
          </cell>
        </row>
        <row r="222">
          <cell r="D222" t="str">
            <v>S/156200/EE/HLPB021 Total</v>
          </cell>
          <cell r="H222">
            <v>0</v>
          </cell>
          <cell r="I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</row>
        <row r="223">
          <cell r="D223" t="str">
            <v>S/156200/EE/HLPB022</v>
          </cell>
          <cell r="E223" t="str">
            <v>Network Client Specific</v>
          </cell>
          <cell r="F223" t="str">
            <v>0000545160</v>
          </cell>
          <cell r="G223" t="str">
            <v>Software Maintenance</v>
          </cell>
          <cell r="H223">
            <v>3189</v>
          </cell>
          <cell r="I223">
            <v>0</v>
          </cell>
          <cell r="J223"/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3189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</row>
        <row r="224">
          <cell r="D224" t="str">
            <v>S/156200/EE/HLPB022 Total</v>
          </cell>
          <cell r="H224">
            <v>3189</v>
          </cell>
          <cell r="I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3189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</row>
        <row r="225">
          <cell r="D225" t="str">
            <v>S/156200/EE/HLPB023</v>
          </cell>
          <cell r="E225" t="str">
            <v>HL&amp;P Enterprise Client Specific</v>
          </cell>
          <cell r="F225" t="str">
            <v>0000545160</v>
          </cell>
          <cell r="G225" t="str">
            <v>Software Maintenance</v>
          </cell>
          <cell r="H225">
            <v>277847.06</v>
          </cell>
          <cell r="I225">
            <v>0</v>
          </cell>
          <cell r="J225"/>
          <cell r="K225">
            <v>4696.13</v>
          </cell>
          <cell r="L225">
            <v>4696.13</v>
          </cell>
          <cell r="M225">
            <v>4696.13</v>
          </cell>
          <cell r="N225">
            <v>4696.13</v>
          </cell>
          <cell r="O225">
            <v>4696.13</v>
          </cell>
          <cell r="P225">
            <v>4696.13</v>
          </cell>
          <cell r="Q225">
            <v>4696.13</v>
          </cell>
          <cell r="R225">
            <v>4696.13</v>
          </cell>
          <cell r="S225">
            <v>4696.13</v>
          </cell>
          <cell r="T225">
            <v>98608.13</v>
          </cell>
          <cell r="U225">
            <v>4696.13</v>
          </cell>
          <cell r="V225">
            <v>132277.63</v>
          </cell>
        </row>
        <row r="226">
          <cell r="D226" t="str">
            <v>S/156200/EE/HLPB023</v>
          </cell>
          <cell r="E226" t="str">
            <v>HL&amp;P Enterprise Client Specific</v>
          </cell>
          <cell r="F226" t="str">
            <v>0000545160</v>
          </cell>
          <cell r="G226" t="str">
            <v>Software Maintenance</v>
          </cell>
          <cell r="H226">
            <v>-39880.050000000003</v>
          </cell>
          <cell r="I226">
            <v>0</v>
          </cell>
          <cell r="J226"/>
          <cell r="K226">
            <v>-3323.34</v>
          </cell>
          <cell r="L226">
            <v>-3323.34</v>
          </cell>
          <cell r="M226">
            <v>-3323.34</v>
          </cell>
          <cell r="N226">
            <v>-3323.34</v>
          </cell>
          <cell r="O226">
            <v>-3323.34</v>
          </cell>
          <cell r="P226">
            <v>-3323.34</v>
          </cell>
          <cell r="Q226">
            <v>-3323.34</v>
          </cell>
          <cell r="R226">
            <v>-3323.34</v>
          </cell>
          <cell r="S226">
            <v>-3323.34</v>
          </cell>
          <cell r="T226">
            <v>-3323.34</v>
          </cell>
          <cell r="U226">
            <v>-3323.34</v>
          </cell>
          <cell r="V226">
            <v>-3323.31</v>
          </cell>
        </row>
        <row r="227">
          <cell r="D227" t="str">
            <v>S/156200/EE/HLPB023 Total</v>
          </cell>
          <cell r="H227">
            <v>237967.01</v>
          </cell>
          <cell r="I227">
            <v>0</v>
          </cell>
          <cell r="K227">
            <v>1372.79</v>
          </cell>
          <cell r="L227">
            <v>1372.79</v>
          </cell>
          <cell r="M227">
            <v>1372.79</v>
          </cell>
          <cell r="N227">
            <v>1372.79</v>
          </cell>
          <cell r="O227">
            <v>1372.79</v>
          </cell>
          <cell r="P227">
            <v>1372.79</v>
          </cell>
          <cell r="Q227">
            <v>1372.79</v>
          </cell>
          <cell r="R227">
            <v>1372.79</v>
          </cell>
          <cell r="S227">
            <v>1372.79</v>
          </cell>
          <cell r="T227">
            <v>95284.790000000008</v>
          </cell>
          <cell r="U227">
            <v>1372.79</v>
          </cell>
          <cell r="V227">
            <v>128954.32</v>
          </cell>
        </row>
        <row r="228">
          <cell r="D228" t="str">
            <v>S/156200/EE/HLPD006</v>
          </cell>
          <cell r="E228" t="str">
            <v>HLP Line Soft</v>
          </cell>
          <cell r="F228" t="str">
            <v>0000533020</v>
          </cell>
          <cell r="G228" t="str">
            <v>Pur-Comp Sftw &amp; Upgd</v>
          </cell>
          <cell r="H228">
            <v>-149415</v>
          </cell>
          <cell r="I228">
            <v>0</v>
          </cell>
          <cell r="J228"/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-21345</v>
          </cell>
          <cell r="Q228">
            <v>-21345</v>
          </cell>
          <cell r="R228">
            <v>-21345</v>
          </cell>
          <cell r="S228">
            <v>-21345</v>
          </cell>
          <cell r="T228">
            <v>-21345</v>
          </cell>
          <cell r="U228">
            <v>-21345</v>
          </cell>
          <cell r="V228">
            <v>-21345</v>
          </cell>
        </row>
        <row r="229">
          <cell r="D229" t="str">
            <v>S/156200/EE/HLPD006</v>
          </cell>
          <cell r="E229" t="str">
            <v>HLP Line Soft</v>
          </cell>
          <cell r="F229" t="str">
            <v>0000533020</v>
          </cell>
          <cell r="G229" t="str">
            <v>Pur-Comp Sftw &amp; Upgd</v>
          </cell>
          <cell r="H229">
            <v>149415</v>
          </cell>
          <cell r="I229">
            <v>0</v>
          </cell>
          <cell r="J229"/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21345</v>
          </cell>
          <cell r="Q229">
            <v>21345</v>
          </cell>
          <cell r="R229">
            <v>21345</v>
          </cell>
          <cell r="S229">
            <v>21345</v>
          </cell>
          <cell r="T229">
            <v>21345</v>
          </cell>
          <cell r="U229">
            <v>21345</v>
          </cell>
          <cell r="V229">
            <v>21345</v>
          </cell>
        </row>
        <row r="230">
          <cell r="D230" t="str">
            <v>S/156200/EE/HLPD006 Total</v>
          </cell>
          <cell r="H230">
            <v>0</v>
          </cell>
          <cell r="I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</row>
        <row r="231">
          <cell r="D231" t="str">
            <v>S/156200/EE/HRB001</v>
          </cell>
          <cell r="E231" t="str">
            <v>HR Legacy Baseline</v>
          </cell>
          <cell r="F231" t="str">
            <v>0000545160</v>
          </cell>
          <cell r="G231" t="str">
            <v>Software Maintenance</v>
          </cell>
          <cell r="H231">
            <v>16150</v>
          </cell>
          <cell r="I231">
            <v>0</v>
          </cell>
          <cell r="J231"/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16150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</row>
        <row r="232">
          <cell r="D232" t="str">
            <v>S/156200/EE/HRB001 Total</v>
          </cell>
          <cell r="H232">
            <v>16150</v>
          </cell>
          <cell r="I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16150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</row>
        <row r="233">
          <cell r="D233" t="str">
            <v>S/156200/EE/HRB004</v>
          </cell>
          <cell r="E233" t="str">
            <v>HR EDMS Baseline Support</v>
          </cell>
          <cell r="F233" t="str">
            <v>0000545160</v>
          </cell>
          <cell r="G233" t="str">
            <v>Software Maintenance</v>
          </cell>
          <cell r="H233">
            <v>3750</v>
          </cell>
          <cell r="I233">
            <v>0</v>
          </cell>
          <cell r="J233"/>
          <cell r="K233">
            <v>0</v>
          </cell>
          <cell r="L233">
            <v>1200</v>
          </cell>
          <cell r="M233">
            <v>0</v>
          </cell>
          <cell r="N233">
            <v>105</v>
          </cell>
          <cell r="O233">
            <v>0</v>
          </cell>
          <cell r="P233">
            <v>0</v>
          </cell>
          <cell r="Q233">
            <v>0</v>
          </cell>
          <cell r="R233">
            <v>2340</v>
          </cell>
          <cell r="S233">
            <v>105</v>
          </cell>
          <cell r="T233">
            <v>0</v>
          </cell>
          <cell r="U233">
            <v>0</v>
          </cell>
          <cell r="V233">
            <v>0</v>
          </cell>
        </row>
        <row r="234">
          <cell r="D234" t="str">
            <v>S/156200/EE/HRB004</v>
          </cell>
          <cell r="E234" t="str">
            <v>HR EDMS Baseline Support</v>
          </cell>
          <cell r="F234" t="str">
            <v>0000545160</v>
          </cell>
          <cell r="G234" t="str">
            <v>Software Maintenance</v>
          </cell>
          <cell r="H234">
            <v>-1200</v>
          </cell>
          <cell r="I234">
            <v>0</v>
          </cell>
          <cell r="J234"/>
          <cell r="K234">
            <v>0</v>
          </cell>
          <cell r="L234">
            <v>-1200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</row>
        <row r="235">
          <cell r="D235" t="str">
            <v>S/156200/EE/HRB004</v>
          </cell>
          <cell r="E235" t="str">
            <v>HR EDMS Baseline Support</v>
          </cell>
          <cell r="F235" t="str">
            <v>0000545160</v>
          </cell>
          <cell r="G235" t="str">
            <v>Software Maintenance</v>
          </cell>
          <cell r="H235">
            <v>-160</v>
          </cell>
          <cell r="I235">
            <v>0</v>
          </cell>
          <cell r="J235"/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-160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</row>
        <row r="236">
          <cell r="D236" t="str">
            <v>S/156200/EE/HRB004</v>
          </cell>
          <cell r="E236" t="str">
            <v>HR EDMS Baseline Support</v>
          </cell>
          <cell r="F236" t="str">
            <v>0000545160</v>
          </cell>
          <cell r="G236" t="str">
            <v>Software Maintenance</v>
          </cell>
          <cell r="H236">
            <v>141</v>
          </cell>
          <cell r="I236">
            <v>0</v>
          </cell>
          <cell r="J236"/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141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</row>
        <row r="237">
          <cell r="D237" t="str">
            <v>S/156200/EE/HRB004 Total</v>
          </cell>
          <cell r="H237">
            <v>2531</v>
          </cell>
          <cell r="I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105</v>
          </cell>
          <cell r="O237">
            <v>0</v>
          </cell>
          <cell r="P237">
            <v>0</v>
          </cell>
          <cell r="Q237">
            <v>0</v>
          </cell>
          <cell r="R237">
            <v>2321</v>
          </cell>
          <cell r="S237">
            <v>105</v>
          </cell>
          <cell r="T237">
            <v>0</v>
          </cell>
          <cell r="U237">
            <v>0</v>
          </cell>
          <cell r="V237">
            <v>0</v>
          </cell>
        </row>
        <row r="238">
          <cell r="D238" t="str">
            <v>S/156200/EE/HRB007</v>
          </cell>
          <cell r="E238" t="str">
            <v>HR Enterprise Client Specific</v>
          </cell>
          <cell r="F238" t="str">
            <v>0000545160</v>
          </cell>
          <cell r="G238" t="str">
            <v>Software Maintenance</v>
          </cell>
          <cell r="H238">
            <v>3996.24</v>
          </cell>
          <cell r="I238">
            <v>0</v>
          </cell>
          <cell r="J238"/>
          <cell r="K238">
            <v>333.02</v>
          </cell>
          <cell r="L238">
            <v>333.02</v>
          </cell>
          <cell r="M238">
            <v>333.02</v>
          </cell>
          <cell r="N238">
            <v>333.02</v>
          </cell>
          <cell r="O238">
            <v>333.02</v>
          </cell>
          <cell r="P238">
            <v>333.02</v>
          </cell>
          <cell r="Q238">
            <v>333.02</v>
          </cell>
          <cell r="R238">
            <v>333.02</v>
          </cell>
          <cell r="S238">
            <v>333.02</v>
          </cell>
          <cell r="T238">
            <v>333.02</v>
          </cell>
          <cell r="U238">
            <v>333.02</v>
          </cell>
          <cell r="V238">
            <v>333.02</v>
          </cell>
        </row>
        <row r="239">
          <cell r="D239" t="str">
            <v>S/156200/EE/HRB007 Total</v>
          </cell>
          <cell r="H239">
            <v>3996.24</v>
          </cell>
          <cell r="I239">
            <v>0</v>
          </cell>
          <cell r="K239">
            <v>333.02</v>
          </cell>
          <cell r="L239">
            <v>333.02</v>
          </cell>
          <cell r="M239">
            <v>333.02</v>
          </cell>
          <cell r="N239">
            <v>333.02</v>
          </cell>
          <cell r="O239">
            <v>333.02</v>
          </cell>
          <cell r="P239">
            <v>333.02</v>
          </cell>
          <cell r="Q239">
            <v>333.02</v>
          </cell>
          <cell r="R239">
            <v>333.02</v>
          </cell>
          <cell r="S239">
            <v>333.02</v>
          </cell>
          <cell r="T239">
            <v>333.02</v>
          </cell>
          <cell r="U239">
            <v>333.02</v>
          </cell>
          <cell r="V239">
            <v>333.02</v>
          </cell>
        </row>
        <row r="240">
          <cell r="D240" t="str">
            <v>S/156200/EE/ITB003</v>
          </cell>
          <cell r="E240" t="str">
            <v>Contextless Logins</v>
          </cell>
          <cell r="F240" t="str">
            <v>0000533020</v>
          </cell>
          <cell r="G240" t="str">
            <v>Pur-Comp Sftw &amp; Upgd</v>
          </cell>
          <cell r="H240">
            <v>7534</v>
          </cell>
          <cell r="I240">
            <v>0</v>
          </cell>
          <cell r="J240"/>
          <cell r="K240">
            <v>627.83000000000004</v>
          </cell>
          <cell r="L240">
            <v>627.84</v>
          </cell>
          <cell r="M240">
            <v>627.83000000000004</v>
          </cell>
          <cell r="N240">
            <v>627.83000000000004</v>
          </cell>
          <cell r="O240">
            <v>627.84</v>
          </cell>
          <cell r="P240">
            <v>627.83000000000004</v>
          </cell>
          <cell r="Q240">
            <v>627.83000000000004</v>
          </cell>
          <cell r="R240">
            <v>627.84</v>
          </cell>
          <cell r="S240">
            <v>627.83000000000004</v>
          </cell>
          <cell r="T240">
            <v>627.83000000000004</v>
          </cell>
          <cell r="U240">
            <v>627.84</v>
          </cell>
          <cell r="V240">
            <v>627.83000000000004</v>
          </cell>
        </row>
        <row r="241">
          <cell r="D241" t="str">
            <v>S/156200/EE/ITB003</v>
          </cell>
          <cell r="E241" t="str">
            <v>Contextless Logins</v>
          </cell>
          <cell r="F241" t="str">
            <v>0000533020</v>
          </cell>
          <cell r="G241" t="str">
            <v>Pur-Comp Sftw &amp; Upgd</v>
          </cell>
          <cell r="H241">
            <v>-7534</v>
          </cell>
          <cell r="I241">
            <v>0</v>
          </cell>
          <cell r="J241"/>
          <cell r="K241">
            <v>-627.83000000000004</v>
          </cell>
          <cell r="L241">
            <v>-627.84</v>
          </cell>
          <cell r="M241">
            <v>-627.83000000000004</v>
          </cell>
          <cell r="N241">
            <v>-627.83000000000004</v>
          </cell>
          <cell r="O241">
            <v>-627.84</v>
          </cell>
          <cell r="P241">
            <v>-627.83000000000004</v>
          </cell>
          <cell r="Q241">
            <v>-627.83000000000004</v>
          </cell>
          <cell r="R241">
            <v>-627.84</v>
          </cell>
          <cell r="S241">
            <v>-627.83000000000004</v>
          </cell>
          <cell r="T241">
            <v>-627.83000000000004</v>
          </cell>
          <cell r="U241">
            <v>-627.84</v>
          </cell>
          <cell r="V241">
            <v>-627.83000000000004</v>
          </cell>
        </row>
        <row r="242">
          <cell r="D242" t="str">
            <v>S/156200/EE/ITB003 Total</v>
          </cell>
          <cell r="H242">
            <v>0</v>
          </cell>
          <cell r="I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</row>
        <row r="243">
          <cell r="D243" t="str">
            <v>S/156200/EE/ITB023</v>
          </cell>
          <cell r="E243" t="str">
            <v>Microsoft NT 4.0 to WIN 2000 Servers Upg</v>
          </cell>
          <cell r="F243" t="str">
            <v>0000533020</v>
          </cell>
          <cell r="G243" t="str">
            <v>Pur-Comp Sftw &amp; Upgd</v>
          </cell>
          <cell r="H243">
            <v>140216</v>
          </cell>
          <cell r="I243">
            <v>0</v>
          </cell>
          <cell r="J243"/>
          <cell r="K243">
            <v>11684.67</v>
          </cell>
          <cell r="L243">
            <v>11684.66</v>
          </cell>
          <cell r="M243">
            <v>11684.67</v>
          </cell>
          <cell r="N243">
            <v>11684.67</v>
          </cell>
          <cell r="O243">
            <v>11684.66</v>
          </cell>
          <cell r="P243">
            <v>11684.67</v>
          </cell>
          <cell r="Q243">
            <v>11684.67</v>
          </cell>
          <cell r="R243">
            <v>11684.66</v>
          </cell>
          <cell r="S243">
            <v>11684.67</v>
          </cell>
          <cell r="T243">
            <v>11684.67</v>
          </cell>
          <cell r="U243">
            <v>11684.66</v>
          </cell>
          <cell r="V243">
            <v>11684.67</v>
          </cell>
        </row>
        <row r="244">
          <cell r="D244" t="str">
            <v>S/156200/EE/ITB023 Total</v>
          </cell>
          <cell r="H244">
            <v>140216</v>
          </cell>
          <cell r="I244">
            <v>0</v>
          </cell>
          <cell r="K244">
            <v>11684.67</v>
          </cell>
          <cell r="L244">
            <v>11684.66</v>
          </cell>
          <cell r="M244">
            <v>11684.67</v>
          </cell>
          <cell r="N244">
            <v>11684.67</v>
          </cell>
          <cell r="O244">
            <v>11684.66</v>
          </cell>
          <cell r="P244">
            <v>11684.67</v>
          </cell>
          <cell r="Q244">
            <v>11684.67</v>
          </cell>
          <cell r="R244">
            <v>11684.66</v>
          </cell>
          <cell r="S244">
            <v>11684.67</v>
          </cell>
          <cell r="T244">
            <v>11684.67</v>
          </cell>
          <cell r="U244">
            <v>11684.66</v>
          </cell>
          <cell r="V244">
            <v>11684.67</v>
          </cell>
        </row>
        <row r="245">
          <cell r="D245" t="str">
            <v>S/156200/EE/ITBMDRC</v>
          </cell>
          <cell r="E245" t="str">
            <v>IT BM Disaster Recovery Contract</v>
          </cell>
          <cell r="F245" t="str">
            <v>0000533020</v>
          </cell>
          <cell r="G245" t="str">
            <v>Pur-Comp Sftw &amp; Upgd</v>
          </cell>
          <cell r="H245">
            <v>11000</v>
          </cell>
          <cell r="I245">
            <v>0</v>
          </cell>
          <cell r="J245"/>
          <cell r="K245">
            <v>11000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</row>
        <row r="246">
          <cell r="D246" t="str">
            <v>S/156200/EE/ITBMDRC</v>
          </cell>
          <cell r="E246" t="str">
            <v>IT BM Disaster Recovery Contract</v>
          </cell>
          <cell r="F246" t="str">
            <v>0000533020</v>
          </cell>
          <cell r="G246" t="str">
            <v>Pur-Comp Sftw &amp; Upgd</v>
          </cell>
          <cell r="H246">
            <v>-11000</v>
          </cell>
          <cell r="I246">
            <v>0</v>
          </cell>
          <cell r="J246"/>
          <cell r="K246">
            <v>-11000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D247" t="str">
            <v>S/156200/EE/ITBMDRC</v>
          </cell>
          <cell r="E247" t="str">
            <v>IT BM Disaster Recovery Contract</v>
          </cell>
          <cell r="F247" t="str">
            <v>0000533020</v>
          </cell>
          <cell r="G247" t="str">
            <v>Pur-Comp Sftw &amp; Upgd</v>
          </cell>
          <cell r="H247">
            <v>10500</v>
          </cell>
          <cell r="I247">
            <v>0</v>
          </cell>
          <cell r="J247"/>
          <cell r="K247">
            <v>0</v>
          </cell>
          <cell r="L247">
            <v>10500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D248" t="str">
            <v>S/156200/EE/ITBMDRC Total</v>
          </cell>
          <cell r="H248">
            <v>10500</v>
          </cell>
          <cell r="I248">
            <v>0</v>
          </cell>
          <cell r="K248">
            <v>0</v>
          </cell>
          <cell r="L248">
            <v>10500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</row>
        <row r="249">
          <cell r="D249" t="str">
            <v>S/156200/EE/ITBMIP</v>
          </cell>
          <cell r="E249" t="str">
            <v>IT BM IPX to IP Conversion</v>
          </cell>
          <cell r="F249" t="str">
            <v>0000533020</v>
          </cell>
          <cell r="G249" t="str">
            <v>Pur-Comp Sftw &amp; Upgd</v>
          </cell>
          <cell r="H249">
            <v>7534</v>
          </cell>
          <cell r="I249">
            <v>0</v>
          </cell>
          <cell r="J249"/>
          <cell r="K249">
            <v>0</v>
          </cell>
          <cell r="L249">
            <v>0</v>
          </cell>
          <cell r="M249">
            <v>0</v>
          </cell>
          <cell r="N249">
            <v>7534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</row>
        <row r="250">
          <cell r="D250" t="str">
            <v>S/156200/EE/ITBMIP</v>
          </cell>
          <cell r="E250" t="str">
            <v>IT BM IPX to IP Conversion</v>
          </cell>
          <cell r="F250" t="str">
            <v>0000533020</v>
          </cell>
          <cell r="G250" t="str">
            <v>Pur-Comp Sftw &amp; Upgd</v>
          </cell>
          <cell r="H250">
            <v>-7534</v>
          </cell>
          <cell r="I250">
            <v>0</v>
          </cell>
          <cell r="J250"/>
          <cell r="K250">
            <v>0</v>
          </cell>
          <cell r="L250">
            <v>0</v>
          </cell>
          <cell r="M250">
            <v>0</v>
          </cell>
          <cell r="N250">
            <v>-7534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D251" t="str">
            <v>S/156200/EE/ITBMIP Total</v>
          </cell>
          <cell r="H251">
            <v>0</v>
          </cell>
          <cell r="I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</row>
        <row r="252">
          <cell r="D252" t="str">
            <v>S/156200/EE/ITBMWIN</v>
          </cell>
          <cell r="E252" t="str">
            <v>IT BM MS NT 4.0 to WIN 2000 Srv Upgrade</v>
          </cell>
          <cell r="F252" t="str">
            <v>0000533020</v>
          </cell>
          <cell r="G252" t="str">
            <v>Pur-Comp Sftw &amp; Upgd</v>
          </cell>
          <cell r="H252">
            <v>129530</v>
          </cell>
          <cell r="I252">
            <v>0</v>
          </cell>
          <cell r="J252"/>
          <cell r="K252">
            <v>0</v>
          </cell>
          <cell r="L252">
            <v>0</v>
          </cell>
          <cell r="M252">
            <v>0</v>
          </cell>
          <cell r="N252">
            <v>129530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</row>
        <row r="253">
          <cell r="D253" t="str">
            <v>S/156200/EE/ITBMWIN</v>
          </cell>
          <cell r="E253" t="str">
            <v>IT BM MS NT 4.0 to WIN 2000 Srv Upgrade</v>
          </cell>
          <cell r="F253" t="str">
            <v>0000533020</v>
          </cell>
          <cell r="G253" t="str">
            <v>Pur-Comp Sftw &amp; Upgd</v>
          </cell>
          <cell r="H253">
            <v>10686</v>
          </cell>
          <cell r="I253">
            <v>0</v>
          </cell>
          <cell r="J253"/>
          <cell r="K253">
            <v>0</v>
          </cell>
          <cell r="L253">
            <v>0</v>
          </cell>
          <cell r="M253">
            <v>0</v>
          </cell>
          <cell r="N253">
            <v>10686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</row>
        <row r="254">
          <cell r="D254" t="str">
            <v>S/156200/EE/ITBMWIN</v>
          </cell>
          <cell r="E254" t="str">
            <v>IT BM MS NT 4.0 to WIN 2000 Srv Upgrade</v>
          </cell>
          <cell r="F254" t="str">
            <v>0000533020</v>
          </cell>
          <cell r="G254" t="str">
            <v>Pur-Comp Sftw &amp; Upgd</v>
          </cell>
          <cell r="H254">
            <v>-140216</v>
          </cell>
          <cell r="I254">
            <v>0</v>
          </cell>
          <cell r="J254"/>
          <cell r="K254">
            <v>0</v>
          </cell>
          <cell r="L254">
            <v>0</v>
          </cell>
          <cell r="M254">
            <v>0</v>
          </cell>
          <cell r="N254">
            <v>-140216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</row>
        <row r="255">
          <cell r="D255" t="str">
            <v>S/156200/EE/ITBMWIN Total</v>
          </cell>
          <cell r="H255">
            <v>0</v>
          </cell>
          <cell r="I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</row>
        <row r="256">
          <cell r="D256" t="str">
            <v>S/156200/EE/ITD008</v>
          </cell>
          <cell r="E256" t="str">
            <v>Continuous Process Improvements SD</v>
          </cell>
          <cell r="F256" t="str">
            <v>0000533020</v>
          </cell>
          <cell r="G256" t="str">
            <v>Pur-Comp Sftw &amp; Upgd</v>
          </cell>
          <cell r="H256">
            <v>100000</v>
          </cell>
          <cell r="I256">
            <v>0</v>
          </cell>
          <cell r="J256"/>
          <cell r="K256">
            <v>8330</v>
          </cell>
          <cell r="L256">
            <v>8340</v>
          </cell>
          <cell r="M256">
            <v>8330</v>
          </cell>
          <cell r="N256">
            <v>8330</v>
          </cell>
          <cell r="O256">
            <v>8340</v>
          </cell>
          <cell r="P256">
            <v>8330</v>
          </cell>
          <cell r="Q256">
            <v>8330</v>
          </cell>
          <cell r="R256">
            <v>8340</v>
          </cell>
          <cell r="S256">
            <v>8330</v>
          </cell>
          <cell r="T256">
            <v>8330</v>
          </cell>
          <cell r="U256">
            <v>8340</v>
          </cell>
          <cell r="V256">
            <v>8330</v>
          </cell>
        </row>
        <row r="257">
          <cell r="D257" t="str">
            <v>S/156200/EE/ITD008</v>
          </cell>
          <cell r="E257" t="str">
            <v>Continuous Process Improvements SD</v>
          </cell>
          <cell r="F257" t="str">
            <v>0000533020</v>
          </cell>
          <cell r="G257" t="str">
            <v>Pur-Comp Sftw &amp; Upgd</v>
          </cell>
          <cell r="H257">
            <v>50000</v>
          </cell>
          <cell r="I257">
            <v>0</v>
          </cell>
          <cell r="J257"/>
          <cell r="K257">
            <v>4165</v>
          </cell>
          <cell r="L257">
            <v>4170</v>
          </cell>
          <cell r="M257">
            <v>4165</v>
          </cell>
          <cell r="N257">
            <v>4165</v>
          </cell>
          <cell r="O257">
            <v>4170</v>
          </cell>
          <cell r="P257">
            <v>4165</v>
          </cell>
          <cell r="Q257">
            <v>4165</v>
          </cell>
          <cell r="R257">
            <v>4170</v>
          </cell>
          <cell r="S257">
            <v>4165</v>
          </cell>
          <cell r="T257">
            <v>4165</v>
          </cell>
          <cell r="U257">
            <v>4170</v>
          </cell>
          <cell r="V257">
            <v>4165</v>
          </cell>
        </row>
        <row r="258">
          <cell r="D258" t="str">
            <v>S/156200/EE/ITD008</v>
          </cell>
          <cell r="E258" t="str">
            <v>Continuous Process Improvements SD</v>
          </cell>
          <cell r="F258" t="str">
            <v>0000533020</v>
          </cell>
          <cell r="G258" t="str">
            <v>Pur-Comp Sftw &amp; Upgd</v>
          </cell>
          <cell r="H258">
            <v>-50000</v>
          </cell>
          <cell r="I258">
            <v>0</v>
          </cell>
          <cell r="J258"/>
          <cell r="K258">
            <v>-4165</v>
          </cell>
          <cell r="L258">
            <v>-4170</v>
          </cell>
          <cell r="M258">
            <v>-4165</v>
          </cell>
          <cell r="N258">
            <v>-4165</v>
          </cell>
          <cell r="O258">
            <v>-4170</v>
          </cell>
          <cell r="P258">
            <v>-4165</v>
          </cell>
          <cell r="Q258">
            <v>-4165</v>
          </cell>
          <cell r="R258">
            <v>-4170</v>
          </cell>
          <cell r="S258">
            <v>-4165</v>
          </cell>
          <cell r="T258">
            <v>-4165</v>
          </cell>
          <cell r="U258">
            <v>-4170</v>
          </cell>
          <cell r="V258">
            <v>-4165</v>
          </cell>
        </row>
        <row r="259">
          <cell r="D259" t="str">
            <v>S/156200/EE/ITD008</v>
          </cell>
          <cell r="E259" t="str">
            <v>Continuous Process Improvements SD</v>
          </cell>
          <cell r="F259" t="str">
            <v>0000533020</v>
          </cell>
          <cell r="G259" t="str">
            <v>Pur-Comp Sftw &amp; Upgd</v>
          </cell>
          <cell r="H259">
            <v>-95000</v>
          </cell>
          <cell r="I259">
            <v>0</v>
          </cell>
          <cell r="J259"/>
          <cell r="K259">
            <v>-8330</v>
          </cell>
          <cell r="L259">
            <v>-7340</v>
          </cell>
          <cell r="M259">
            <v>-7330</v>
          </cell>
          <cell r="N259">
            <v>-7330</v>
          </cell>
          <cell r="O259">
            <v>-7340</v>
          </cell>
          <cell r="P259">
            <v>-7330</v>
          </cell>
          <cell r="Q259">
            <v>-8330</v>
          </cell>
          <cell r="R259">
            <v>-8340</v>
          </cell>
          <cell r="S259">
            <v>-8330</v>
          </cell>
          <cell r="T259">
            <v>-8330</v>
          </cell>
          <cell r="U259">
            <v>-8340</v>
          </cell>
          <cell r="V259">
            <v>-8330</v>
          </cell>
        </row>
        <row r="260">
          <cell r="D260" t="str">
            <v>S/156200/EE/ITD008 Total</v>
          </cell>
          <cell r="H260">
            <v>5000</v>
          </cell>
          <cell r="I260">
            <v>0</v>
          </cell>
          <cell r="K260">
            <v>0</v>
          </cell>
          <cell r="L260">
            <v>1000</v>
          </cell>
          <cell r="M260">
            <v>1000</v>
          </cell>
          <cell r="N260">
            <v>1000</v>
          </cell>
          <cell r="O260">
            <v>1000</v>
          </cell>
          <cell r="P260">
            <v>1000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</row>
        <row r="261">
          <cell r="D261" t="str">
            <v>S/156200/EE/ITD014</v>
          </cell>
          <cell r="E261" t="str">
            <v>LT Auditor for NT</v>
          </cell>
          <cell r="F261" t="str">
            <v>0000533020</v>
          </cell>
          <cell r="G261" t="str">
            <v>Pur-Comp Sftw &amp; Upgd</v>
          </cell>
          <cell r="H261">
            <v>70800</v>
          </cell>
          <cell r="I261">
            <v>0</v>
          </cell>
          <cell r="J261"/>
          <cell r="K261">
            <v>0</v>
          </cell>
          <cell r="L261">
            <v>0</v>
          </cell>
          <cell r="M261">
            <v>70800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</row>
        <row r="262">
          <cell r="D262" t="str">
            <v>S/156200/EE/ITD014</v>
          </cell>
          <cell r="E262" t="str">
            <v>LT Auditor for NT</v>
          </cell>
          <cell r="F262" t="str">
            <v>0000533020</v>
          </cell>
          <cell r="G262" t="str">
            <v>Pur-Comp Sftw &amp; Upgd</v>
          </cell>
          <cell r="H262">
            <v>-70800</v>
          </cell>
          <cell r="I262">
            <v>0</v>
          </cell>
          <cell r="J262"/>
          <cell r="K262">
            <v>0</v>
          </cell>
          <cell r="L262">
            <v>0</v>
          </cell>
          <cell r="M262">
            <v>-70800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</row>
        <row r="263">
          <cell r="D263" t="str">
            <v>S/156200/EE/ITD014 Total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</row>
        <row r="264">
          <cell r="D264" t="str">
            <v>S/156200/EE/LEGALB004</v>
          </cell>
          <cell r="E264" t="str">
            <v>EDMS support for Legal</v>
          </cell>
          <cell r="F264" t="str">
            <v>0000545160</v>
          </cell>
          <cell r="G264" t="str">
            <v>Software Maintenance</v>
          </cell>
          <cell r="H264">
            <v>3740</v>
          </cell>
          <cell r="I264">
            <v>0</v>
          </cell>
          <cell r="J264"/>
          <cell r="K264">
            <v>0</v>
          </cell>
          <cell r="L264">
            <v>1200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2540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</row>
        <row r="265">
          <cell r="D265" t="str">
            <v>S/156200/EE/LEGALB004</v>
          </cell>
          <cell r="E265" t="str">
            <v>EDMS support for Legal</v>
          </cell>
          <cell r="F265" t="str">
            <v>0000545160</v>
          </cell>
          <cell r="G265" t="str">
            <v>Software Maintenance</v>
          </cell>
          <cell r="H265">
            <v>10</v>
          </cell>
          <cell r="I265">
            <v>0</v>
          </cell>
          <cell r="J265"/>
          <cell r="K265">
            <v>0</v>
          </cell>
          <cell r="L265">
            <v>0</v>
          </cell>
          <cell r="M265">
            <v>0</v>
          </cell>
          <cell r="N265">
            <v>105</v>
          </cell>
          <cell r="O265">
            <v>0</v>
          </cell>
          <cell r="P265">
            <v>0</v>
          </cell>
          <cell r="Q265">
            <v>0</v>
          </cell>
          <cell r="R265">
            <v>-200</v>
          </cell>
          <cell r="S265">
            <v>105</v>
          </cell>
          <cell r="T265">
            <v>0</v>
          </cell>
          <cell r="U265">
            <v>0</v>
          </cell>
          <cell r="V265">
            <v>0</v>
          </cell>
        </row>
        <row r="266">
          <cell r="D266" t="str">
            <v>S/156200/EE/LEGALB004</v>
          </cell>
          <cell r="E266" t="str">
            <v>EDMS support for Legal</v>
          </cell>
          <cell r="F266" t="str">
            <v>0000545160</v>
          </cell>
          <cell r="G266" t="str">
            <v>Software Maintenance</v>
          </cell>
          <cell r="H266">
            <v>-1200</v>
          </cell>
          <cell r="I266">
            <v>0</v>
          </cell>
          <cell r="J266"/>
          <cell r="K266">
            <v>0</v>
          </cell>
          <cell r="L266">
            <v>-1200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</row>
        <row r="267">
          <cell r="D267" t="str">
            <v>S/156200/EE/LEGALB004</v>
          </cell>
          <cell r="E267" t="str">
            <v>EDMS support for Legal</v>
          </cell>
          <cell r="F267" t="str">
            <v>0000545160</v>
          </cell>
          <cell r="G267" t="str">
            <v>Software Maintenance</v>
          </cell>
          <cell r="H267">
            <v>-160</v>
          </cell>
          <cell r="I267">
            <v>0</v>
          </cell>
          <cell r="J267"/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-160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</row>
        <row r="268">
          <cell r="D268" t="str">
            <v>S/156200/EE/LEGALB004</v>
          </cell>
          <cell r="E268" t="str">
            <v>EDMS support for Legal</v>
          </cell>
          <cell r="F268" t="str">
            <v>0000545160</v>
          </cell>
          <cell r="G268" t="str">
            <v>Software Maintenance</v>
          </cell>
          <cell r="H268">
            <v>141</v>
          </cell>
          <cell r="I268">
            <v>0</v>
          </cell>
          <cell r="J268"/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141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</row>
        <row r="269">
          <cell r="D269" t="str">
            <v>S/156200/EE/LEGALB004 Total</v>
          </cell>
          <cell r="H269">
            <v>2531</v>
          </cell>
          <cell r="I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105</v>
          </cell>
          <cell r="O269">
            <v>0</v>
          </cell>
          <cell r="P269">
            <v>0</v>
          </cell>
          <cell r="Q269">
            <v>0</v>
          </cell>
          <cell r="R269">
            <v>2321</v>
          </cell>
          <cell r="S269">
            <v>105</v>
          </cell>
          <cell r="T269">
            <v>0</v>
          </cell>
          <cell r="U269">
            <v>0</v>
          </cell>
          <cell r="V269">
            <v>0</v>
          </cell>
        </row>
        <row r="270">
          <cell r="D270" t="str">
            <v>S/156200/EE/MGCB006</v>
          </cell>
          <cell r="E270" t="str">
            <v>MGC Incurred Budget Load O&amp;M SD</v>
          </cell>
          <cell r="F270" t="str">
            <v>0000533020</v>
          </cell>
          <cell r="G270" t="str">
            <v>Pur-Comp Sftw &amp; Upgd</v>
          </cell>
          <cell r="H270">
            <v>75166</v>
          </cell>
          <cell r="I270">
            <v>0</v>
          </cell>
          <cell r="J270"/>
          <cell r="K270">
            <v>3217</v>
          </cell>
          <cell r="L270">
            <v>3801</v>
          </cell>
          <cell r="M270">
            <v>4900</v>
          </cell>
          <cell r="N270">
            <v>2950</v>
          </cell>
          <cell r="O270">
            <v>4725</v>
          </cell>
          <cell r="P270">
            <v>29250</v>
          </cell>
          <cell r="Q270">
            <v>4217</v>
          </cell>
          <cell r="R270">
            <v>5339</v>
          </cell>
          <cell r="S270">
            <v>3900</v>
          </cell>
          <cell r="T270">
            <v>6501</v>
          </cell>
          <cell r="U270">
            <v>3150</v>
          </cell>
          <cell r="V270">
            <v>3216</v>
          </cell>
        </row>
        <row r="271">
          <cell r="D271" t="str">
            <v>S/156200/EE/MGCB006</v>
          </cell>
          <cell r="E271" t="str">
            <v>MGC Incurred Budget Load O&amp;M SD</v>
          </cell>
          <cell r="F271" t="str">
            <v>0000545160</v>
          </cell>
          <cell r="G271" t="str">
            <v>Software Maintenance</v>
          </cell>
          <cell r="H271">
            <v>656906.98</v>
          </cell>
          <cell r="I271">
            <v>0</v>
          </cell>
          <cell r="J271"/>
          <cell r="K271">
            <v>57234.74</v>
          </cell>
          <cell r="L271">
            <v>49484.74</v>
          </cell>
          <cell r="M271">
            <v>49484.74</v>
          </cell>
          <cell r="N271">
            <v>49484.74</v>
          </cell>
          <cell r="O271">
            <v>49484.74</v>
          </cell>
          <cell r="P271">
            <v>49484.74</v>
          </cell>
          <cell r="Q271">
            <v>49484.74</v>
          </cell>
          <cell r="R271">
            <v>85624.74</v>
          </cell>
          <cell r="S271">
            <v>50084.74</v>
          </cell>
          <cell r="T271">
            <v>57084.74</v>
          </cell>
          <cell r="U271">
            <v>49484.75</v>
          </cell>
          <cell r="V271">
            <v>60484.83</v>
          </cell>
        </row>
        <row r="272">
          <cell r="D272" t="str">
            <v>S/156200/EE/MGCB006</v>
          </cell>
          <cell r="E272" t="str">
            <v>MGC Incurred Budget Load O&amp;M SD</v>
          </cell>
          <cell r="F272" t="str">
            <v>0000533020</v>
          </cell>
          <cell r="G272" t="str">
            <v>Pur-Comp Sftw &amp; Upgd</v>
          </cell>
          <cell r="H272">
            <v>-52500</v>
          </cell>
          <cell r="I272">
            <v>0</v>
          </cell>
          <cell r="J272"/>
          <cell r="K272">
            <v>-2250</v>
          </cell>
          <cell r="L272">
            <v>-2250</v>
          </cell>
          <cell r="M272">
            <v>-2500</v>
          </cell>
          <cell r="N272">
            <v>-2250</v>
          </cell>
          <cell r="O272">
            <v>-2250</v>
          </cell>
          <cell r="P272">
            <v>-27250</v>
          </cell>
          <cell r="Q272">
            <v>-2250</v>
          </cell>
          <cell r="R272">
            <v>-2250</v>
          </cell>
          <cell r="S272">
            <v>-2500</v>
          </cell>
          <cell r="T272">
            <v>-2250</v>
          </cell>
          <cell r="U272">
            <v>-2250</v>
          </cell>
          <cell r="V272">
            <v>-2250</v>
          </cell>
        </row>
        <row r="273">
          <cell r="D273" t="str">
            <v>S/156200/EE/MGCB006</v>
          </cell>
          <cell r="E273" t="str">
            <v>MGC Incurred Budget Load O&amp;M SD</v>
          </cell>
          <cell r="F273" t="str">
            <v>0000545160</v>
          </cell>
          <cell r="G273" t="str">
            <v>Software Maintenance</v>
          </cell>
          <cell r="H273">
            <v>-233750</v>
          </cell>
          <cell r="I273">
            <v>0</v>
          </cell>
          <cell r="J273"/>
          <cell r="K273">
            <v>-19708.330000000002</v>
          </cell>
          <cell r="L273">
            <v>-19458.330000000002</v>
          </cell>
          <cell r="M273">
            <v>-19458.330000000002</v>
          </cell>
          <cell r="N273">
            <v>-19458.330000000002</v>
          </cell>
          <cell r="O273">
            <v>-19458.330000000002</v>
          </cell>
          <cell r="P273">
            <v>-19458.330000000002</v>
          </cell>
          <cell r="Q273">
            <v>-19458.330000000002</v>
          </cell>
          <cell r="R273">
            <v>-19458.330000000002</v>
          </cell>
          <cell r="S273">
            <v>-19458.330000000002</v>
          </cell>
          <cell r="T273">
            <v>-19458.330000000002</v>
          </cell>
          <cell r="U273">
            <v>-19458.34</v>
          </cell>
          <cell r="V273">
            <v>-19458.36</v>
          </cell>
        </row>
        <row r="274">
          <cell r="D274" t="str">
            <v>S/156200/EE/MGCB006</v>
          </cell>
          <cell r="E274" t="str">
            <v>MGC Incurred Budget Load O&amp;M SD</v>
          </cell>
          <cell r="F274" t="str">
            <v>0000545160</v>
          </cell>
          <cell r="G274" t="str">
            <v>Software Maintenance</v>
          </cell>
          <cell r="H274">
            <v>-39000.01</v>
          </cell>
          <cell r="I274">
            <v>0</v>
          </cell>
          <cell r="J274"/>
          <cell r="K274">
            <v>-3250</v>
          </cell>
          <cell r="L274">
            <v>-3250</v>
          </cell>
          <cell r="M274">
            <v>-3250</v>
          </cell>
          <cell r="N274">
            <v>-3250</v>
          </cell>
          <cell r="O274">
            <v>-3250</v>
          </cell>
          <cell r="P274">
            <v>-3250</v>
          </cell>
          <cell r="Q274">
            <v>-3250</v>
          </cell>
          <cell r="R274">
            <v>-3250</v>
          </cell>
          <cell r="S274">
            <v>-3250</v>
          </cell>
          <cell r="T274">
            <v>-3250</v>
          </cell>
          <cell r="U274">
            <v>-3250</v>
          </cell>
          <cell r="V274">
            <v>-3250.01</v>
          </cell>
        </row>
        <row r="275">
          <cell r="D275" t="str">
            <v>S/156200/EE/MGCB006</v>
          </cell>
          <cell r="E275" t="str">
            <v>MGC Incurred Budget Load O&amp;M SD</v>
          </cell>
          <cell r="F275" t="str">
            <v>0000533020</v>
          </cell>
          <cell r="G275" t="str">
            <v>Pur-Comp Sftw &amp; Upgd</v>
          </cell>
          <cell r="H275">
            <v>70000</v>
          </cell>
          <cell r="I275">
            <v>0</v>
          </cell>
          <cell r="J275"/>
          <cell r="K275">
            <v>2986.41</v>
          </cell>
          <cell r="L275">
            <v>4790</v>
          </cell>
          <cell r="M275">
            <v>7411.98</v>
          </cell>
          <cell r="N275">
            <v>2161.83</v>
          </cell>
          <cell r="O275">
            <v>7643.6</v>
          </cell>
          <cell r="P275">
            <v>6176.66</v>
          </cell>
          <cell r="Q275">
            <v>6074.73</v>
          </cell>
          <cell r="R275">
            <v>9539.84</v>
          </cell>
          <cell r="S275">
            <v>4323.66</v>
          </cell>
          <cell r="T275">
            <v>13128.47</v>
          </cell>
          <cell r="U275">
            <v>2779.5</v>
          </cell>
          <cell r="V275">
            <v>2983.32</v>
          </cell>
        </row>
        <row r="276">
          <cell r="D276" t="str">
            <v>S/156200/EE/MGCB006 Total</v>
          </cell>
          <cell r="H276">
            <v>476822.97</v>
          </cell>
          <cell r="I276">
            <v>0</v>
          </cell>
          <cell r="K276">
            <v>38229.819999999992</v>
          </cell>
          <cell r="L276">
            <v>33117.409999999996</v>
          </cell>
          <cell r="M276">
            <v>36588.39</v>
          </cell>
          <cell r="N276">
            <v>29638.239999999998</v>
          </cell>
          <cell r="O276">
            <v>36895.009999999995</v>
          </cell>
          <cell r="P276">
            <v>34953.069999999992</v>
          </cell>
          <cell r="Q276">
            <v>34818.14</v>
          </cell>
          <cell r="R276">
            <v>75545.25</v>
          </cell>
          <cell r="S276">
            <v>33100.069999999992</v>
          </cell>
          <cell r="T276">
            <v>51755.88</v>
          </cell>
          <cell r="U276">
            <v>30455.91</v>
          </cell>
          <cell r="V276">
            <v>41725.78</v>
          </cell>
        </row>
        <row r="277">
          <cell r="D277" t="str">
            <v>S/156200/EE/MGCB007</v>
          </cell>
          <cell r="E277" t="str">
            <v>MGC Enterprise Client Specific</v>
          </cell>
          <cell r="F277" t="str">
            <v>0000545160</v>
          </cell>
          <cell r="G277" t="str">
            <v>Software Maintenance</v>
          </cell>
          <cell r="H277">
            <v>0.02</v>
          </cell>
          <cell r="I277">
            <v>0</v>
          </cell>
          <cell r="J277"/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0.02</v>
          </cell>
          <cell r="V277">
            <v>0</v>
          </cell>
        </row>
        <row r="278">
          <cell r="D278" t="str">
            <v>S/156200/EE/MGCB007</v>
          </cell>
          <cell r="E278" t="str">
            <v>MGC Enterprise Client Specific</v>
          </cell>
          <cell r="F278" t="str">
            <v>0000545160</v>
          </cell>
          <cell r="G278" t="str">
            <v>Software Maintenance</v>
          </cell>
          <cell r="H278">
            <v>261709.29</v>
          </cell>
          <cell r="I278">
            <v>0</v>
          </cell>
          <cell r="J278"/>
          <cell r="K278">
            <v>8120.91</v>
          </cell>
          <cell r="L278">
            <v>8120.91</v>
          </cell>
          <cell r="M278">
            <v>13297.43</v>
          </cell>
          <cell r="N278">
            <v>9578.91</v>
          </cell>
          <cell r="O278">
            <v>23424.91</v>
          </cell>
          <cell r="P278">
            <v>67925.98</v>
          </cell>
          <cell r="Q278">
            <v>88168.67</v>
          </cell>
          <cell r="R278">
            <v>8120.91</v>
          </cell>
          <cell r="S278">
            <v>8120.91</v>
          </cell>
          <cell r="T278">
            <v>8120.91</v>
          </cell>
          <cell r="U278">
            <v>8120.91</v>
          </cell>
          <cell r="V278">
            <v>10587.93</v>
          </cell>
        </row>
        <row r="279">
          <cell r="D279" t="str">
            <v>S/156200/EE/MGCB007</v>
          </cell>
          <cell r="E279" t="str">
            <v>MGC Enterprise Client Specific</v>
          </cell>
          <cell r="F279" t="str">
            <v>0000545160</v>
          </cell>
          <cell r="G279" t="str">
            <v>Software Maintenance</v>
          </cell>
          <cell r="H279">
            <v>5910</v>
          </cell>
          <cell r="I279">
            <v>0</v>
          </cell>
          <cell r="J279"/>
          <cell r="K279">
            <v>0</v>
          </cell>
          <cell r="L279">
            <v>0</v>
          </cell>
          <cell r="M279">
            <v>5910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</row>
        <row r="280">
          <cell r="D280" t="str">
            <v>S/156200/EE/MGCB007 Total</v>
          </cell>
          <cell r="H280">
            <v>267619.31</v>
          </cell>
          <cell r="I280">
            <v>0</v>
          </cell>
          <cell r="K280">
            <v>8120.91</v>
          </cell>
          <cell r="L280">
            <v>8120.91</v>
          </cell>
          <cell r="M280">
            <v>19207.43</v>
          </cell>
          <cell r="N280">
            <v>9578.91</v>
          </cell>
          <cell r="O280">
            <v>23424.91</v>
          </cell>
          <cell r="P280">
            <v>67925.98</v>
          </cell>
          <cell r="Q280">
            <v>88168.67</v>
          </cell>
          <cell r="R280">
            <v>8120.91</v>
          </cell>
          <cell r="S280">
            <v>8120.91</v>
          </cell>
          <cell r="T280">
            <v>8120.91</v>
          </cell>
          <cell r="U280">
            <v>8120.93</v>
          </cell>
          <cell r="V280">
            <v>10587.93</v>
          </cell>
        </row>
        <row r="281">
          <cell r="D281" t="str">
            <v>S/156200/EE/MGCB008</v>
          </cell>
          <cell r="E281" t="str">
            <v>MGC Incurred Budget Load O&amp;M NCS</v>
          </cell>
          <cell r="F281" t="str">
            <v>0000545160</v>
          </cell>
          <cell r="G281" t="str">
            <v>Software Maintenance</v>
          </cell>
          <cell r="H281">
            <v>171886.04</v>
          </cell>
          <cell r="I281">
            <v>0</v>
          </cell>
          <cell r="J281"/>
          <cell r="K281">
            <v>14553</v>
          </cell>
          <cell r="L281">
            <v>14303</v>
          </cell>
          <cell r="M281">
            <v>14303</v>
          </cell>
          <cell r="N281">
            <v>14303</v>
          </cell>
          <cell r="O281">
            <v>14303</v>
          </cell>
          <cell r="P281">
            <v>14303</v>
          </cell>
          <cell r="Q281">
            <v>14303</v>
          </cell>
          <cell r="R281">
            <v>14303</v>
          </cell>
          <cell r="S281">
            <v>14303</v>
          </cell>
          <cell r="T281">
            <v>14303</v>
          </cell>
          <cell r="U281">
            <v>14303</v>
          </cell>
          <cell r="V281">
            <v>14303.04</v>
          </cell>
        </row>
        <row r="282">
          <cell r="D282" t="str">
            <v>S/156200/EE/MGCB008</v>
          </cell>
          <cell r="E282" t="str">
            <v>MGC Incurred Budget Load O&amp;M NCS</v>
          </cell>
          <cell r="F282" t="str">
            <v>0000533020</v>
          </cell>
          <cell r="G282" t="str">
            <v>Pur-Comp Sftw &amp; Upgd</v>
          </cell>
          <cell r="H282">
            <v>74364</v>
          </cell>
          <cell r="I282">
            <v>0</v>
          </cell>
          <cell r="J282"/>
          <cell r="K282">
            <v>3217</v>
          </cell>
          <cell r="L282">
            <v>3801</v>
          </cell>
          <cell r="M282">
            <v>4900</v>
          </cell>
          <cell r="N282">
            <v>2950</v>
          </cell>
          <cell r="O282">
            <v>4725</v>
          </cell>
          <cell r="P282">
            <v>28450</v>
          </cell>
          <cell r="Q282">
            <v>4217</v>
          </cell>
          <cell r="R282">
            <v>5339</v>
          </cell>
          <cell r="S282">
            <v>3900</v>
          </cell>
          <cell r="T282">
            <v>6501</v>
          </cell>
          <cell r="U282">
            <v>3150</v>
          </cell>
          <cell r="V282">
            <v>3214</v>
          </cell>
        </row>
        <row r="283">
          <cell r="D283" t="str">
            <v>S/156200/EE/MGCB008</v>
          </cell>
          <cell r="E283" t="str">
            <v>MGC Incurred Budget Load O&amp;M NCS</v>
          </cell>
          <cell r="F283" t="str">
            <v>0000545160</v>
          </cell>
          <cell r="G283" t="str">
            <v>Software Maintenance</v>
          </cell>
          <cell r="H283">
            <v>21863.96</v>
          </cell>
          <cell r="I283">
            <v>0</v>
          </cell>
          <cell r="J283"/>
          <cell r="K283">
            <v>1851.15</v>
          </cell>
          <cell r="L283">
            <v>1819.34</v>
          </cell>
          <cell r="M283">
            <v>1819.35</v>
          </cell>
          <cell r="N283">
            <v>1819.35</v>
          </cell>
          <cell r="O283">
            <v>1819.34</v>
          </cell>
          <cell r="P283">
            <v>1819.35</v>
          </cell>
          <cell r="Q283">
            <v>1819.34</v>
          </cell>
          <cell r="R283">
            <v>1819.35</v>
          </cell>
          <cell r="S283">
            <v>1819.35</v>
          </cell>
          <cell r="T283">
            <v>1819.34</v>
          </cell>
          <cell r="U283">
            <v>1819.35</v>
          </cell>
          <cell r="V283">
            <v>1819.35</v>
          </cell>
        </row>
        <row r="284">
          <cell r="D284" t="str">
            <v>S/156200/EE/MGCB008</v>
          </cell>
          <cell r="E284" t="str">
            <v>MGC Incurred Budget Load O&amp;M NCS</v>
          </cell>
          <cell r="F284" t="str">
            <v>0000533020</v>
          </cell>
          <cell r="G284" t="str">
            <v>Pur-Comp Sftw &amp; Upgd</v>
          </cell>
          <cell r="H284">
            <v>68136</v>
          </cell>
          <cell r="I284">
            <v>0</v>
          </cell>
          <cell r="J284"/>
          <cell r="K284">
            <v>2947.58</v>
          </cell>
          <cell r="L284">
            <v>3482.66</v>
          </cell>
          <cell r="M284">
            <v>4489.63</v>
          </cell>
          <cell r="N284">
            <v>2702.93</v>
          </cell>
          <cell r="O284">
            <v>4329.28</v>
          </cell>
          <cell r="P284">
            <v>26067.31</v>
          </cell>
          <cell r="Q284">
            <v>3863.82</v>
          </cell>
          <cell r="R284">
            <v>4891.8599999999997</v>
          </cell>
          <cell r="S284">
            <v>3573.38</v>
          </cell>
          <cell r="T284">
            <v>5956.54</v>
          </cell>
          <cell r="U284">
            <v>2886.18</v>
          </cell>
          <cell r="V284">
            <v>2944.83</v>
          </cell>
        </row>
        <row r="285">
          <cell r="D285" t="str">
            <v>S/156200/EE/MGCB008 Total</v>
          </cell>
          <cell r="H285">
            <v>336250</v>
          </cell>
          <cell r="I285">
            <v>0</v>
          </cell>
          <cell r="K285">
            <v>22568.730000000003</v>
          </cell>
          <cell r="L285">
            <v>23406</v>
          </cell>
          <cell r="M285">
            <v>25511.98</v>
          </cell>
          <cell r="N285">
            <v>21775.279999999999</v>
          </cell>
          <cell r="O285">
            <v>25176.62</v>
          </cell>
          <cell r="P285">
            <v>70639.66</v>
          </cell>
          <cell r="Q285">
            <v>24203.16</v>
          </cell>
          <cell r="R285">
            <v>26353.21</v>
          </cell>
          <cell r="S285">
            <v>23595.73</v>
          </cell>
          <cell r="T285">
            <v>28579.88</v>
          </cell>
          <cell r="U285">
            <v>22158.53</v>
          </cell>
          <cell r="V285">
            <v>22281.22</v>
          </cell>
        </row>
        <row r="286">
          <cell r="D286" t="str">
            <v>S/156200/EE/REGB002</v>
          </cell>
          <cell r="E286" t="str">
            <v>Regulatory Rates and Load Research</v>
          </cell>
          <cell r="F286" t="str">
            <v>0000545160</v>
          </cell>
          <cell r="G286" t="str">
            <v>Software Maintenance</v>
          </cell>
          <cell r="H286">
            <v>33817</v>
          </cell>
          <cell r="I286">
            <v>0</v>
          </cell>
          <cell r="J286"/>
          <cell r="K286">
            <v>0</v>
          </cell>
          <cell r="L286">
            <v>11609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22208</v>
          </cell>
          <cell r="V286">
            <v>0</v>
          </cell>
        </row>
        <row r="287">
          <cell r="D287" t="str">
            <v>S/156200/EE/REGB002</v>
          </cell>
          <cell r="E287" t="str">
            <v>Regulatory Rates and Load Research</v>
          </cell>
          <cell r="F287" t="str">
            <v>0000545160</v>
          </cell>
          <cell r="G287" t="str">
            <v>Software Maintenance</v>
          </cell>
          <cell r="H287">
            <v>-7512</v>
          </cell>
          <cell r="I287">
            <v>0</v>
          </cell>
          <cell r="J287"/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-7512</v>
          </cell>
          <cell r="V287">
            <v>0</v>
          </cell>
        </row>
        <row r="288">
          <cell r="D288" t="str">
            <v>S/156200/EE/REGB002 Total</v>
          </cell>
          <cell r="H288">
            <v>26305</v>
          </cell>
          <cell r="I288">
            <v>0</v>
          </cell>
          <cell r="K288">
            <v>0</v>
          </cell>
          <cell r="L288">
            <v>11609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14696</v>
          </cell>
          <cell r="V288">
            <v>0</v>
          </cell>
        </row>
        <row r="289">
          <cell r="D289" t="str">
            <v>S/156200/EE/REGB005</v>
          </cell>
          <cell r="E289" t="str">
            <v>EDMS support for Regulatory</v>
          </cell>
          <cell r="F289" t="str">
            <v>0000545160</v>
          </cell>
          <cell r="G289" t="str">
            <v>Software Maintenance</v>
          </cell>
          <cell r="H289">
            <v>3740</v>
          </cell>
          <cell r="I289">
            <v>0</v>
          </cell>
          <cell r="J289"/>
          <cell r="K289">
            <v>0</v>
          </cell>
          <cell r="L289">
            <v>1200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2540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</row>
        <row r="290">
          <cell r="D290" t="str">
            <v>S/156200/EE/REGB005</v>
          </cell>
          <cell r="E290" t="str">
            <v>EDMS support for Regulatory</v>
          </cell>
          <cell r="F290" t="str">
            <v>0000545160</v>
          </cell>
          <cell r="G290" t="str">
            <v>Software Maintenance</v>
          </cell>
          <cell r="H290">
            <v>10</v>
          </cell>
          <cell r="I290">
            <v>0</v>
          </cell>
          <cell r="J290"/>
          <cell r="K290">
            <v>0</v>
          </cell>
          <cell r="L290">
            <v>0</v>
          </cell>
          <cell r="M290">
            <v>105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-200</v>
          </cell>
          <cell r="S290">
            <v>105</v>
          </cell>
          <cell r="T290">
            <v>0</v>
          </cell>
          <cell r="U290">
            <v>0</v>
          </cell>
          <cell r="V290">
            <v>0</v>
          </cell>
        </row>
        <row r="291">
          <cell r="D291" t="str">
            <v>S/156200/EE/REGB005</v>
          </cell>
          <cell r="E291" t="str">
            <v>EDMS support for Regulatory</v>
          </cell>
          <cell r="F291" t="str">
            <v>0000545160</v>
          </cell>
          <cell r="G291" t="str">
            <v>Software Maintenance</v>
          </cell>
          <cell r="H291">
            <v>-1200</v>
          </cell>
          <cell r="I291">
            <v>0</v>
          </cell>
          <cell r="J291"/>
          <cell r="K291">
            <v>0</v>
          </cell>
          <cell r="L291">
            <v>-1200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  <row r="292">
          <cell r="D292" t="str">
            <v>S/156200/EE/REGB005</v>
          </cell>
          <cell r="E292" t="str">
            <v>EDMS support for Regulatory</v>
          </cell>
          <cell r="F292" t="str">
            <v>0000545160</v>
          </cell>
          <cell r="G292" t="str">
            <v>Software Maintenance</v>
          </cell>
          <cell r="H292">
            <v>-160</v>
          </cell>
          <cell r="I292">
            <v>0</v>
          </cell>
          <cell r="J292"/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-160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</row>
        <row r="293">
          <cell r="D293" t="str">
            <v>S/156200/EE/REGB005</v>
          </cell>
          <cell r="E293" t="str">
            <v>EDMS support for Regulatory</v>
          </cell>
          <cell r="F293" t="str">
            <v>0000545160</v>
          </cell>
          <cell r="G293" t="str">
            <v>Software Maintenance</v>
          </cell>
          <cell r="H293">
            <v>141</v>
          </cell>
          <cell r="I293">
            <v>0</v>
          </cell>
          <cell r="J293"/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141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</row>
        <row r="294">
          <cell r="D294" t="str">
            <v>S/156200/EE/REGB005 Total</v>
          </cell>
          <cell r="H294">
            <v>2531</v>
          </cell>
          <cell r="I294">
            <v>0</v>
          </cell>
          <cell r="K294">
            <v>0</v>
          </cell>
          <cell r="L294">
            <v>0</v>
          </cell>
          <cell r="M294">
            <v>105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2321</v>
          </cell>
          <cell r="S294">
            <v>105</v>
          </cell>
          <cell r="T294">
            <v>0</v>
          </cell>
          <cell r="U294">
            <v>0</v>
          </cell>
          <cell r="V294">
            <v>0</v>
          </cell>
        </row>
        <row r="295">
          <cell r="D295" t="str">
            <v>S/156200/EE/REGBM001</v>
          </cell>
          <cell r="E295" t="str">
            <v>Regulatory BM Business Mandatory Support</v>
          </cell>
          <cell r="F295" t="str">
            <v>0000533020</v>
          </cell>
          <cell r="G295" t="str">
            <v>Pur-Comp Sftw &amp; Upgd</v>
          </cell>
          <cell r="H295">
            <v>35000</v>
          </cell>
          <cell r="I295">
            <v>0</v>
          </cell>
          <cell r="J295"/>
          <cell r="K295">
            <v>2916.67</v>
          </cell>
          <cell r="L295">
            <v>2916.66</v>
          </cell>
          <cell r="M295">
            <v>2916.67</v>
          </cell>
          <cell r="N295">
            <v>2916.67</v>
          </cell>
          <cell r="O295">
            <v>2916.66</v>
          </cell>
          <cell r="P295">
            <v>2916.67</v>
          </cell>
          <cell r="Q295">
            <v>2916.67</v>
          </cell>
          <cell r="R295">
            <v>2916.66</v>
          </cell>
          <cell r="S295">
            <v>2916.67</v>
          </cell>
          <cell r="T295">
            <v>2916.67</v>
          </cell>
          <cell r="U295">
            <v>2916.66</v>
          </cell>
          <cell r="V295">
            <v>2916.67</v>
          </cell>
        </row>
        <row r="296">
          <cell r="D296" t="str">
            <v>S/156200/EE/REGBM001 Total</v>
          </cell>
          <cell r="H296">
            <v>35000</v>
          </cell>
          <cell r="I296">
            <v>0</v>
          </cell>
          <cell r="K296">
            <v>2916.67</v>
          </cell>
          <cell r="L296">
            <v>2916.66</v>
          </cell>
          <cell r="M296">
            <v>2916.67</v>
          </cell>
          <cell r="N296">
            <v>2916.67</v>
          </cell>
          <cell r="O296">
            <v>2916.66</v>
          </cell>
          <cell r="P296">
            <v>2916.67</v>
          </cell>
          <cell r="Q296">
            <v>2916.67</v>
          </cell>
          <cell r="R296">
            <v>2916.66</v>
          </cell>
          <cell r="S296">
            <v>2916.67</v>
          </cell>
          <cell r="T296">
            <v>2916.67</v>
          </cell>
          <cell r="U296">
            <v>2916.66</v>
          </cell>
          <cell r="V296">
            <v>2916.67</v>
          </cell>
        </row>
        <row r="297">
          <cell r="D297" t="str">
            <v>S/156200/EE/REGTB001</v>
          </cell>
          <cell r="E297" t="str">
            <v>Pipeline Baseline IT Expense</v>
          </cell>
          <cell r="F297" t="str">
            <v>0000545160</v>
          </cell>
          <cell r="G297" t="str">
            <v>Software Maintenance</v>
          </cell>
          <cell r="H297">
            <v>12225</v>
          </cell>
          <cell r="I297">
            <v>0</v>
          </cell>
          <cell r="J297"/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5425</v>
          </cell>
          <cell r="R297">
            <v>3900</v>
          </cell>
          <cell r="S297">
            <v>2900</v>
          </cell>
          <cell r="T297">
            <v>0</v>
          </cell>
          <cell r="U297">
            <v>0</v>
          </cell>
          <cell r="V297">
            <v>0</v>
          </cell>
        </row>
        <row r="298">
          <cell r="D298" t="str">
            <v>S/156200/EE/REGTB001 Total</v>
          </cell>
          <cell r="H298">
            <v>12225</v>
          </cell>
          <cell r="I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5425</v>
          </cell>
          <cell r="R298">
            <v>3900</v>
          </cell>
          <cell r="S298">
            <v>2900</v>
          </cell>
          <cell r="T298">
            <v>0</v>
          </cell>
          <cell r="U298">
            <v>0</v>
          </cell>
          <cell r="V298">
            <v>0</v>
          </cell>
        </row>
        <row r="299">
          <cell r="D299" t="str">
            <v>S/156200/EE/REGTB005</v>
          </cell>
          <cell r="E299" t="str">
            <v>Pipeline EDMS Baseline Support</v>
          </cell>
          <cell r="F299" t="str">
            <v>0000545160</v>
          </cell>
          <cell r="G299" t="str">
            <v>Software Maintenance</v>
          </cell>
          <cell r="H299">
            <v>13105</v>
          </cell>
          <cell r="I299">
            <v>0</v>
          </cell>
          <cell r="J299"/>
          <cell r="K299">
            <v>0</v>
          </cell>
          <cell r="L299">
            <v>1800</v>
          </cell>
          <cell r="M299">
            <v>0</v>
          </cell>
          <cell r="N299">
            <v>1842</v>
          </cell>
          <cell r="O299">
            <v>0</v>
          </cell>
          <cell r="P299">
            <v>0</v>
          </cell>
          <cell r="Q299">
            <v>0</v>
          </cell>
          <cell r="R299">
            <v>7621</v>
          </cell>
          <cell r="S299">
            <v>1842</v>
          </cell>
          <cell r="T299">
            <v>0</v>
          </cell>
          <cell r="U299">
            <v>0</v>
          </cell>
          <cell r="V299">
            <v>0</v>
          </cell>
        </row>
        <row r="300">
          <cell r="D300" t="str">
            <v>S/156200/EE/REGTB005</v>
          </cell>
          <cell r="E300" t="str">
            <v>Pipeline EDMS Baseline Support</v>
          </cell>
          <cell r="F300" t="str">
            <v>0000545160</v>
          </cell>
          <cell r="G300" t="str">
            <v>Software Maintenance</v>
          </cell>
          <cell r="H300">
            <v>-3654</v>
          </cell>
          <cell r="I300">
            <v>0</v>
          </cell>
          <cell r="J300"/>
          <cell r="K300">
            <v>0</v>
          </cell>
          <cell r="L300">
            <v>0</v>
          </cell>
          <cell r="M300">
            <v>0</v>
          </cell>
          <cell r="N300">
            <v>-1527</v>
          </cell>
          <cell r="O300">
            <v>0</v>
          </cell>
          <cell r="P300">
            <v>0</v>
          </cell>
          <cell r="Q300">
            <v>0</v>
          </cell>
          <cell r="R300">
            <v>-600</v>
          </cell>
          <cell r="S300">
            <v>-1527</v>
          </cell>
          <cell r="T300">
            <v>0</v>
          </cell>
          <cell r="U300">
            <v>0</v>
          </cell>
          <cell r="V300">
            <v>0</v>
          </cell>
        </row>
        <row r="301">
          <cell r="D301" t="str">
            <v>S/156200/EE/REGTB005</v>
          </cell>
          <cell r="E301" t="str">
            <v>Pipeline EDMS Baseline Support</v>
          </cell>
          <cell r="F301" t="str">
            <v>0000545160</v>
          </cell>
          <cell r="G301" t="str">
            <v>Software Maintenance</v>
          </cell>
          <cell r="H301">
            <v>-1800</v>
          </cell>
          <cell r="I301">
            <v>0</v>
          </cell>
          <cell r="J301"/>
          <cell r="K301">
            <v>0</v>
          </cell>
          <cell r="L301">
            <v>-1800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</row>
        <row r="302">
          <cell r="D302" t="str">
            <v>S/156200/EE/REGTB005</v>
          </cell>
          <cell r="E302" t="str">
            <v>Pipeline EDMS Baseline Support</v>
          </cell>
          <cell r="F302" t="str">
            <v>0000545160</v>
          </cell>
          <cell r="G302" t="str">
            <v>Software Maintenance</v>
          </cell>
          <cell r="H302">
            <v>-480</v>
          </cell>
          <cell r="I302">
            <v>0</v>
          </cell>
          <cell r="J302"/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-480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</row>
        <row r="303">
          <cell r="D303" t="str">
            <v>S/156200/EE/REGTB005</v>
          </cell>
          <cell r="E303" t="str">
            <v>Pipeline EDMS Baseline Support</v>
          </cell>
          <cell r="F303" t="str">
            <v>0000545160</v>
          </cell>
          <cell r="G303" t="str">
            <v>Software Maintenance</v>
          </cell>
          <cell r="H303">
            <v>422</v>
          </cell>
          <cell r="I303">
            <v>0</v>
          </cell>
          <cell r="J303"/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422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</row>
        <row r="304">
          <cell r="D304" t="str">
            <v>S/156200/EE/REGTB005 Total</v>
          </cell>
          <cell r="H304">
            <v>7593</v>
          </cell>
          <cell r="I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315</v>
          </cell>
          <cell r="O304">
            <v>0</v>
          </cell>
          <cell r="P304">
            <v>0</v>
          </cell>
          <cell r="Q304">
            <v>0</v>
          </cell>
          <cell r="R304">
            <v>6963</v>
          </cell>
          <cell r="S304">
            <v>315</v>
          </cell>
          <cell r="T304">
            <v>0</v>
          </cell>
          <cell r="U304">
            <v>0</v>
          </cell>
          <cell r="V304">
            <v>0</v>
          </cell>
        </row>
        <row r="305">
          <cell r="D305" t="str">
            <v>S/156200/EE/REGTB007</v>
          </cell>
          <cell r="E305" t="str">
            <v>Pipeline Enterprise Client Specific</v>
          </cell>
          <cell r="F305" t="str">
            <v>0000545160</v>
          </cell>
          <cell r="G305" t="str">
            <v>Software Maintenance</v>
          </cell>
          <cell r="H305">
            <v>472433.38</v>
          </cell>
          <cell r="I305">
            <v>0</v>
          </cell>
          <cell r="J305"/>
          <cell r="K305">
            <v>2773.35</v>
          </cell>
          <cell r="L305">
            <v>11541.35</v>
          </cell>
          <cell r="M305">
            <v>411784.53</v>
          </cell>
          <cell r="N305">
            <v>15800.35</v>
          </cell>
          <cell r="O305">
            <v>2773.35</v>
          </cell>
          <cell r="P305">
            <v>2773.35</v>
          </cell>
          <cell r="Q305">
            <v>2773.35</v>
          </cell>
          <cell r="R305">
            <v>2773.35</v>
          </cell>
          <cell r="S305">
            <v>2773.35</v>
          </cell>
          <cell r="T305">
            <v>2773.35</v>
          </cell>
          <cell r="U305">
            <v>2773.35</v>
          </cell>
          <cell r="V305">
            <v>11120.35</v>
          </cell>
        </row>
        <row r="306">
          <cell r="D306" t="str">
            <v>S/156200/EE/REGTB007</v>
          </cell>
          <cell r="E306" t="str">
            <v>Pipeline Enterprise Client Specific</v>
          </cell>
          <cell r="F306" t="str">
            <v>0000545160</v>
          </cell>
          <cell r="G306" t="str">
            <v>Software Maintenance</v>
          </cell>
          <cell r="H306">
            <v>-9179.24</v>
          </cell>
          <cell r="I306">
            <v>0</v>
          </cell>
          <cell r="J306"/>
          <cell r="K306">
            <v>0</v>
          </cell>
          <cell r="L306">
            <v>0</v>
          </cell>
          <cell r="M306">
            <v>-9179.24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</row>
        <row r="307">
          <cell r="D307" t="str">
            <v>S/156200/EE/REGTB007 Total</v>
          </cell>
          <cell r="H307">
            <v>463254.14</v>
          </cell>
          <cell r="I307">
            <v>0</v>
          </cell>
          <cell r="K307">
            <v>2773.35</v>
          </cell>
          <cell r="L307">
            <v>11541.35</v>
          </cell>
          <cell r="M307">
            <v>402605.29000000004</v>
          </cell>
          <cell r="N307">
            <v>15800.35</v>
          </cell>
          <cell r="O307">
            <v>2773.35</v>
          </cell>
          <cell r="P307">
            <v>2773.35</v>
          </cell>
          <cell r="Q307">
            <v>2773.35</v>
          </cell>
          <cell r="R307">
            <v>2773.35</v>
          </cell>
          <cell r="S307">
            <v>2773.35</v>
          </cell>
          <cell r="T307">
            <v>2773.35</v>
          </cell>
          <cell r="U307">
            <v>2773.35</v>
          </cell>
          <cell r="V307">
            <v>11120.35</v>
          </cell>
        </row>
        <row r="308">
          <cell r="D308" t="str">
            <v>S/156200/EE/REGTD002</v>
          </cell>
          <cell r="E308" t="str">
            <v>REGT @TheMoment</v>
          </cell>
          <cell r="F308" t="str">
            <v>0000533020</v>
          </cell>
          <cell r="G308" t="str">
            <v>Pur-Comp Sftw &amp; Upgd</v>
          </cell>
          <cell r="H308">
            <v>510900</v>
          </cell>
          <cell r="I308">
            <v>0</v>
          </cell>
          <cell r="J308"/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510900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</row>
        <row r="309">
          <cell r="D309" t="str">
            <v>S/156200/EE/REGTD002</v>
          </cell>
          <cell r="E309" t="str">
            <v>REGT @TheMoment</v>
          </cell>
          <cell r="F309" t="str">
            <v>0000533020</v>
          </cell>
          <cell r="G309" t="str">
            <v>Pur-Comp Sftw &amp; Upgd</v>
          </cell>
          <cell r="H309">
            <v>-29188</v>
          </cell>
          <cell r="I309">
            <v>0</v>
          </cell>
          <cell r="J309"/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-29188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</row>
        <row r="310">
          <cell r="D310" t="str">
            <v>S/156200/EE/REGTD002</v>
          </cell>
          <cell r="E310" t="str">
            <v>REGT @TheMoment</v>
          </cell>
          <cell r="F310" t="str">
            <v>0000533020</v>
          </cell>
          <cell r="G310" t="str">
            <v>Pur-Comp Sftw &amp; Upgd</v>
          </cell>
          <cell r="H310">
            <v>-14708</v>
          </cell>
          <cell r="I310">
            <v>0</v>
          </cell>
          <cell r="J310"/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-14708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</row>
        <row r="311">
          <cell r="D311" t="str">
            <v>S/156200/EE/REGTD002 Total</v>
          </cell>
          <cell r="H311">
            <v>467004</v>
          </cell>
          <cell r="I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467004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</row>
        <row r="312">
          <cell r="D312" t="str">
            <v>S/156200/EE/SSB008</v>
          </cell>
          <cell r="E312" t="str">
            <v>MM: IBuy Production Support</v>
          </cell>
          <cell r="F312" t="str">
            <v>0000545160</v>
          </cell>
          <cell r="G312" t="str">
            <v>Software Maintenance</v>
          </cell>
          <cell r="H312">
            <v>47400</v>
          </cell>
          <cell r="I312">
            <v>0</v>
          </cell>
          <cell r="J312"/>
          <cell r="K312">
            <v>3950</v>
          </cell>
          <cell r="L312">
            <v>3950</v>
          </cell>
          <cell r="M312">
            <v>3950</v>
          </cell>
          <cell r="N312">
            <v>3950</v>
          </cell>
          <cell r="O312">
            <v>3950</v>
          </cell>
          <cell r="P312">
            <v>3950</v>
          </cell>
          <cell r="Q312">
            <v>3950</v>
          </cell>
          <cell r="R312">
            <v>3950</v>
          </cell>
          <cell r="S312">
            <v>3950</v>
          </cell>
          <cell r="T312">
            <v>3950</v>
          </cell>
          <cell r="U312">
            <v>3950</v>
          </cell>
          <cell r="V312">
            <v>3950</v>
          </cell>
        </row>
        <row r="313">
          <cell r="D313" t="str">
            <v>S/156200/EE/SSB008</v>
          </cell>
          <cell r="E313" t="str">
            <v>MM: IBuy Production Support</v>
          </cell>
          <cell r="F313" t="str">
            <v>0000545160</v>
          </cell>
          <cell r="G313" t="str">
            <v>Software Maintenance</v>
          </cell>
          <cell r="H313">
            <v>-12400</v>
          </cell>
          <cell r="I313">
            <v>0</v>
          </cell>
          <cell r="J313"/>
          <cell r="K313">
            <v>-3950</v>
          </cell>
          <cell r="L313">
            <v>-3950</v>
          </cell>
          <cell r="M313">
            <v>31050</v>
          </cell>
          <cell r="N313">
            <v>-3950</v>
          </cell>
          <cell r="O313">
            <v>-3950</v>
          </cell>
          <cell r="P313">
            <v>-3950</v>
          </cell>
          <cell r="Q313">
            <v>-3950</v>
          </cell>
          <cell r="R313">
            <v>-3950</v>
          </cell>
          <cell r="S313">
            <v>-3950</v>
          </cell>
          <cell r="T313">
            <v>-3950</v>
          </cell>
          <cell r="U313">
            <v>-3950</v>
          </cell>
          <cell r="V313">
            <v>-3950</v>
          </cell>
        </row>
        <row r="314">
          <cell r="D314" t="str">
            <v>S/156200/EE/SSB008 Total</v>
          </cell>
          <cell r="H314">
            <v>35000</v>
          </cell>
          <cell r="I314">
            <v>0</v>
          </cell>
          <cell r="K314">
            <v>0</v>
          </cell>
          <cell r="L314">
            <v>0</v>
          </cell>
          <cell r="M314">
            <v>35000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</row>
        <row r="315">
          <cell r="D315" t="str">
            <v>S/156200/EE/SSB011</v>
          </cell>
          <cell r="E315" t="str">
            <v>EDMS support for A/P and Remittance</v>
          </cell>
          <cell r="F315" t="str">
            <v>0000545160</v>
          </cell>
          <cell r="G315" t="str">
            <v>Software Maintenance</v>
          </cell>
          <cell r="H315">
            <v>95684</v>
          </cell>
          <cell r="I315">
            <v>0</v>
          </cell>
          <cell r="J315"/>
          <cell r="K315">
            <v>0</v>
          </cell>
          <cell r="L315">
            <v>24000</v>
          </cell>
          <cell r="M315">
            <v>3000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68584</v>
          </cell>
          <cell r="S315">
            <v>0</v>
          </cell>
          <cell r="T315">
            <v>0</v>
          </cell>
          <cell r="U315">
            <v>100</v>
          </cell>
          <cell r="V315">
            <v>0</v>
          </cell>
        </row>
        <row r="316">
          <cell r="D316" t="str">
            <v>S/156200/EE/SSB011</v>
          </cell>
          <cell r="E316" t="str">
            <v>EDMS support for A/P and Remittance</v>
          </cell>
          <cell r="F316" t="str">
            <v>0000545160</v>
          </cell>
          <cell r="G316" t="str">
            <v>Software Maintenance</v>
          </cell>
          <cell r="H316">
            <v>-82579</v>
          </cell>
          <cell r="I316">
            <v>0</v>
          </cell>
          <cell r="J316"/>
          <cell r="K316">
            <v>0</v>
          </cell>
          <cell r="L316">
            <v>-22200</v>
          </cell>
          <cell r="M316">
            <v>-3000</v>
          </cell>
          <cell r="N316">
            <v>1842</v>
          </cell>
          <cell r="O316">
            <v>0</v>
          </cell>
          <cell r="P316">
            <v>0</v>
          </cell>
          <cell r="Q316">
            <v>0</v>
          </cell>
          <cell r="R316">
            <v>-60963</v>
          </cell>
          <cell r="S316">
            <v>1842</v>
          </cell>
          <cell r="T316">
            <v>0</v>
          </cell>
          <cell r="U316">
            <v>-100</v>
          </cell>
          <cell r="V316">
            <v>0</v>
          </cell>
        </row>
        <row r="317">
          <cell r="D317" t="str">
            <v>S/156200/EE/SSB011</v>
          </cell>
          <cell r="E317" t="str">
            <v>EDMS support for A/P and Remittance</v>
          </cell>
          <cell r="F317" t="str">
            <v>0000545160</v>
          </cell>
          <cell r="G317" t="str">
            <v>Software Maintenance</v>
          </cell>
          <cell r="H317">
            <v>82579</v>
          </cell>
          <cell r="I317">
            <v>0</v>
          </cell>
          <cell r="J317"/>
          <cell r="K317">
            <v>0</v>
          </cell>
          <cell r="L317">
            <v>22200</v>
          </cell>
          <cell r="M317">
            <v>3000</v>
          </cell>
          <cell r="N317">
            <v>-1842</v>
          </cell>
          <cell r="O317">
            <v>0</v>
          </cell>
          <cell r="P317">
            <v>0</v>
          </cell>
          <cell r="Q317">
            <v>0</v>
          </cell>
          <cell r="R317">
            <v>60963</v>
          </cell>
          <cell r="S317">
            <v>-1842</v>
          </cell>
          <cell r="T317">
            <v>0</v>
          </cell>
          <cell r="U317">
            <v>100</v>
          </cell>
          <cell r="V317">
            <v>0</v>
          </cell>
        </row>
        <row r="318">
          <cell r="D318" t="str">
            <v>S/156200/EE/SSB011</v>
          </cell>
          <cell r="E318" t="str">
            <v>EDMS support for A/P and Remittance</v>
          </cell>
          <cell r="F318" t="str">
            <v>0000545160</v>
          </cell>
          <cell r="G318" t="str">
            <v>Software Maintenance</v>
          </cell>
          <cell r="H318">
            <v>270</v>
          </cell>
          <cell r="I318">
            <v>0</v>
          </cell>
          <cell r="J318"/>
          <cell r="K318">
            <v>0</v>
          </cell>
          <cell r="L318">
            <v>0</v>
          </cell>
          <cell r="M318">
            <v>0</v>
          </cell>
          <cell r="N318">
            <v>2835</v>
          </cell>
          <cell r="O318">
            <v>0</v>
          </cell>
          <cell r="P318">
            <v>0</v>
          </cell>
          <cell r="Q318">
            <v>0</v>
          </cell>
          <cell r="R318">
            <v>-5400</v>
          </cell>
          <cell r="S318">
            <v>2835</v>
          </cell>
          <cell r="T318">
            <v>0</v>
          </cell>
          <cell r="U318">
            <v>0</v>
          </cell>
          <cell r="V318">
            <v>0</v>
          </cell>
        </row>
        <row r="319">
          <cell r="D319" t="str">
            <v>S/156200/EE/SSB011</v>
          </cell>
          <cell r="E319" t="str">
            <v>EDMS support for A/P and Remittance</v>
          </cell>
          <cell r="F319" t="str">
            <v>0000545160</v>
          </cell>
          <cell r="G319" t="str">
            <v>Software Maintenance</v>
          </cell>
          <cell r="H319">
            <v>-24000</v>
          </cell>
          <cell r="I319">
            <v>0</v>
          </cell>
          <cell r="J319"/>
          <cell r="K319">
            <v>0</v>
          </cell>
          <cell r="L319">
            <v>-24000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</row>
        <row r="320">
          <cell r="D320" t="str">
            <v>S/156200/EE/SSB011</v>
          </cell>
          <cell r="E320" t="str">
            <v>EDMS support for A/P and Remittance</v>
          </cell>
          <cell r="F320" t="str">
            <v>0000545160</v>
          </cell>
          <cell r="G320" t="str">
            <v>Software Maintenance</v>
          </cell>
          <cell r="H320">
            <v>-4320</v>
          </cell>
          <cell r="I320">
            <v>0</v>
          </cell>
          <cell r="J320"/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-4320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</row>
        <row r="321">
          <cell r="D321" t="str">
            <v>S/156200/EE/SSB011</v>
          </cell>
          <cell r="E321" t="str">
            <v>EDMS support for A/P and Remittance</v>
          </cell>
          <cell r="F321" t="str">
            <v>0000545160</v>
          </cell>
          <cell r="G321" t="str">
            <v>Software Maintenance</v>
          </cell>
          <cell r="H321">
            <v>3805</v>
          </cell>
          <cell r="I321">
            <v>0</v>
          </cell>
          <cell r="J321"/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3805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</row>
        <row r="322">
          <cell r="D322" t="str">
            <v>S/156200/EE/SSB011</v>
          </cell>
          <cell r="E322" t="str">
            <v>EDMS support for A/P and Remittance</v>
          </cell>
          <cell r="F322" t="str">
            <v>0000545160</v>
          </cell>
          <cell r="G322" t="str">
            <v>Software Maintenance</v>
          </cell>
          <cell r="H322">
            <v>0</v>
          </cell>
          <cell r="I322">
            <v>0</v>
          </cell>
          <cell r="J322"/>
          <cell r="K322">
            <v>0</v>
          </cell>
          <cell r="L322">
            <v>0</v>
          </cell>
          <cell r="M322">
            <v>-3000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3000</v>
          </cell>
          <cell r="T322">
            <v>0</v>
          </cell>
          <cell r="U322">
            <v>0</v>
          </cell>
          <cell r="V322">
            <v>0</v>
          </cell>
        </row>
        <row r="323">
          <cell r="D323" t="str">
            <v>S/156200/EE/SSB011 Total</v>
          </cell>
          <cell r="H323">
            <v>71439</v>
          </cell>
          <cell r="I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2835</v>
          </cell>
          <cell r="O323">
            <v>0</v>
          </cell>
          <cell r="P323">
            <v>0</v>
          </cell>
          <cell r="Q323">
            <v>0</v>
          </cell>
          <cell r="R323">
            <v>62669</v>
          </cell>
          <cell r="S323">
            <v>5835</v>
          </cell>
          <cell r="T323">
            <v>0</v>
          </cell>
          <cell r="U323">
            <v>100</v>
          </cell>
          <cell r="V323">
            <v>0</v>
          </cell>
        </row>
        <row r="324">
          <cell r="D324" t="str">
            <v>S/156200/EE/TGB001</v>
          </cell>
          <cell r="E324" t="str">
            <v>Network Client Specific</v>
          </cell>
          <cell r="F324" t="str">
            <v>0000545160</v>
          </cell>
          <cell r="G324" t="str">
            <v>Software Maintenance</v>
          </cell>
          <cell r="H324">
            <v>19131</v>
          </cell>
          <cell r="I324">
            <v>0</v>
          </cell>
          <cell r="J324"/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19131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Lookup"/>
      <sheetName val="Detail 1212"/>
      <sheetName val="Detail 0129"/>
      <sheetName val="Summary"/>
      <sheetName val="Client List"/>
      <sheetName val="BSVC - Summary"/>
      <sheetName val="BSVC - SumbyDetail "/>
      <sheetName val="Bus Svc to Clients"/>
      <sheetName val="BusSvc to CNP Arkla"/>
      <sheetName val="BusSvc to CNP Entex"/>
      <sheetName val="BusSvc to CNP Minnegasco"/>
      <sheetName val="BusSvc to CNP Houston (Elec)"/>
      <sheetName val="BusSvc to CNP C&amp;I Gas Marketing"/>
      <sheetName val="BusSvc to Texas Genco"/>
      <sheetName val="BusSvc to CNP Field Services"/>
      <sheetName val="BusSvc to CNP Pipelines"/>
      <sheetName val="BusSvc to CNP Management Srvs"/>
      <sheetName val="BusSvc to STP"/>
      <sheetName val="BusSvc to CNP IT"/>
      <sheetName val="BusSvc to CNP Shared Srvs"/>
      <sheetName val="BusSvc to Other NO SLA"/>
      <sheetName val="BusSvc to CNP Properties"/>
      <sheetName val="Last"/>
      <sheetName val="BusSvc to Corporate Common"/>
    </sheetNames>
    <sheetDataSet>
      <sheetData sheetId="0">
        <row r="38">
          <cell r="A38">
            <v>104304</v>
          </cell>
          <cell r="B38" t="str">
            <v>Support</v>
          </cell>
          <cell r="C38" t="str">
            <v>RERC Finance</v>
          </cell>
        </row>
        <row r="39">
          <cell r="A39">
            <v>104397</v>
          </cell>
          <cell r="B39" t="str">
            <v>Governance</v>
          </cell>
        </row>
        <row r="40">
          <cell r="A40">
            <v>125004</v>
          </cell>
          <cell r="B40" t="str">
            <v>Governance</v>
          </cell>
          <cell r="C40" t="str">
            <v>Chief Financial Officer</v>
          </cell>
        </row>
        <row r="41">
          <cell r="A41">
            <v>125007</v>
          </cell>
          <cell r="B41" t="str">
            <v>Governance</v>
          </cell>
          <cell r="C41" t="str">
            <v>Planning and Performance</v>
          </cell>
        </row>
        <row r="42">
          <cell r="A42">
            <v>125019</v>
          </cell>
          <cell r="B42" t="str">
            <v>Support</v>
          </cell>
          <cell r="C42" t="str">
            <v>Corp Communications</v>
          </cell>
        </row>
        <row r="43">
          <cell r="A43">
            <v>125020</v>
          </cell>
          <cell r="B43" t="str">
            <v>Support</v>
          </cell>
          <cell r="C43" t="str">
            <v>Corp Legal</v>
          </cell>
        </row>
        <row r="44">
          <cell r="A44">
            <v>125020</v>
          </cell>
          <cell r="B44" t="str">
            <v>Direct</v>
          </cell>
          <cell r="C44" t="str">
            <v>Corp Legal</v>
          </cell>
        </row>
        <row r="45">
          <cell r="A45">
            <v>125021</v>
          </cell>
          <cell r="B45" t="str">
            <v>Governance</v>
          </cell>
          <cell r="C45" t="str">
            <v>Sr Exec Legal</v>
          </cell>
        </row>
        <row r="46">
          <cell r="A46">
            <v>125042</v>
          </cell>
          <cell r="B46" t="str">
            <v>Support</v>
          </cell>
          <cell r="C46" t="str">
            <v>State Relations</v>
          </cell>
        </row>
        <row r="47">
          <cell r="A47">
            <v>125050</v>
          </cell>
          <cell r="B47" t="str">
            <v>Support</v>
          </cell>
          <cell r="C47" t="str">
            <v>Local Relations</v>
          </cell>
        </row>
        <row r="48">
          <cell r="A48">
            <v>125070</v>
          </cell>
          <cell r="B48" t="str">
            <v>Support</v>
          </cell>
          <cell r="C48" t="str">
            <v>Financial Systems</v>
          </cell>
        </row>
        <row r="49">
          <cell r="A49">
            <v>125093</v>
          </cell>
          <cell r="B49" t="str">
            <v>Support</v>
          </cell>
          <cell r="C49" t="str">
            <v>Revenue Accounting Administration</v>
          </cell>
        </row>
        <row r="50">
          <cell r="A50">
            <v>125094</v>
          </cell>
          <cell r="B50" t="str">
            <v>Support</v>
          </cell>
          <cell r="C50" t="str">
            <v>HR - Affirmative Action Plan/Diversity/Policies</v>
          </cell>
        </row>
        <row r="51">
          <cell r="A51">
            <v>125095</v>
          </cell>
          <cell r="B51" t="str">
            <v>Governance</v>
          </cell>
          <cell r="C51" t="str">
            <v>Risk Control Manager</v>
          </cell>
        </row>
        <row r="52">
          <cell r="A52">
            <v>125096</v>
          </cell>
          <cell r="B52" t="str">
            <v>Support</v>
          </cell>
          <cell r="C52" t="str">
            <v>Financial Accounting &amp; Reporting - Administration</v>
          </cell>
        </row>
        <row r="53">
          <cell r="A53">
            <v>125097</v>
          </cell>
          <cell r="B53" t="str">
            <v>Support</v>
          </cell>
          <cell r="C53" t="str">
            <v>Gas Contract</v>
          </cell>
        </row>
        <row r="54">
          <cell r="A54">
            <v>125098</v>
          </cell>
          <cell r="B54" t="str">
            <v>Governance</v>
          </cell>
          <cell r="C54" t="str">
            <v>Comptroller</v>
          </cell>
        </row>
        <row r="55">
          <cell r="A55">
            <v>125099</v>
          </cell>
          <cell r="B55" t="str">
            <v>Support</v>
          </cell>
          <cell r="C55" t="str">
            <v>Benchmarking</v>
          </cell>
        </row>
        <row r="56">
          <cell r="A56">
            <v>125100</v>
          </cell>
          <cell r="B56" t="str">
            <v>Governance</v>
          </cell>
          <cell r="C56" t="str">
            <v>CAO</v>
          </cell>
        </row>
        <row r="57">
          <cell r="A57">
            <v>125101</v>
          </cell>
          <cell r="B57" t="str">
            <v>Governance</v>
          </cell>
          <cell r="C57" t="str">
            <v>Financial Accounting</v>
          </cell>
        </row>
        <row r="58">
          <cell r="A58">
            <v>125102</v>
          </cell>
          <cell r="B58" t="str">
            <v>Governance</v>
          </cell>
          <cell r="C58" t="str">
            <v>Federal Tax</v>
          </cell>
        </row>
        <row r="59">
          <cell r="A59">
            <v>125104</v>
          </cell>
          <cell r="B59" t="str">
            <v>Support</v>
          </cell>
          <cell r="C59" t="str">
            <v>Plant Acct. Admin</v>
          </cell>
        </row>
        <row r="60">
          <cell r="A60">
            <v>125105</v>
          </cell>
          <cell r="B60" t="str">
            <v>Support</v>
          </cell>
          <cell r="C60" t="str">
            <v>Property Accounting- Electric</v>
          </cell>
        </row>
        <row r="61">
          <cell r="A61">
            <v>125106</v>
          </cell>
          <cell r="B61" t="str">
            <v>Support</v>
          </cell>
          <cell r="C61" t="str">
            <v xml:space="preserve">Property Accounting - Entex </v>
          </cell>
        </row>
        <row r="62">
          <cell r="A62">
            <v>125107</v>
          </cell>
          <cell r="B62" t="str">
            <v>Support</v>
          </cell>
          <cell r="C62" t="str">
            <v>Property Accounting - Arkla</v>
          </cell>
        </row>
        <row r="63">
          <cell r="A63">
            <v>125108</v>
          </cell>
          <cell r="B63" t="str">
            <v>Support</v>
          </cell>
          <cell r="C63" t="str">
            <v>Gas Allocation &amp; Analysis</v>
          </cell>
        </row>
        <row r="64">
          <cell r="A64">
            <v>125109</v>
          </cell>
          <cell r="B64" t="str">
            <v>Governance</v>
          </cell>
          <cell r="C64" t="str">
            <v>State and Local Taxes</v>
          </cell>
        </row>
        <row r="65">
          <cell r="A65">
            <v>125111</v>
          </cell>
          <cell r="B65" t="str">
            <v>Support</v>
          </cell>
          <cell r="C65" t="str">
            <v>Property Tax</v>
          </cell>
        </row>
        <row r="66">
          <cell r="A66">
            <v>125112</v>
          </cell>
          <cell r="B66" t="str">
            <v>Support</v>
          </cell>
          <cell r="C66" t="str">
            <v>Regulatory Reporting</v>
          </cell>
        </row>
        <row r="67">
          <cell r="A67">
            <v>125114</v>
          </cell>
          <cell r="B67" t="str">
            <v>Support</v>
          </cell>
          <cell r="C67" t="str">
            <v xml:space="preserve">Financial Accounting - Gas </v>
          </cell>
        </row>
        <row r="68">
          <cell r="A68">
            <v>125115</v>
          </cell>
          <cell r="B68" t="str">
            <v>Support</v>
          </cell>
          <cell r="C68" t="str">
            <v>Revenue Accounting - Electric</v>
          </cell>
        </row>
        <row r="69">
          <cell r="A69">
            <v>125116</v>
          </cell>
          <cell r="B69" t="str">
            <v>Support</v>
          </cell>
          <cell r="C69" t="str">
            <v>Revenue Accounting - Entex Operating Division</v>
          </cell>
        </row>
        <row r="70">
          <cell r="A70">
            <v>125117</v>
          </cell>
          <cell r="B70" t="str">
            <v>Support</v>
          </cell>
          <cell r="C70" t="str">
            <v>Revenue Accounting - Gas - Metro</v>
          </cell>
        </row>
        <row r="71">
          <cell r="A71">
            <v>125118</v>
          </cell>
          <cell r="B71" t="str">
            <v>Support</v>
          </cell>
          <cell r="C71" t="str">
            <v>Revenue Accounting - Arkla</v>
          </cell>
        </row>
        <row r="72">
          <cell r="A72">
            <v>125119</v>
          </cell>
          <cell r="B72" t="str">
            <v>Support</v>
          </cell>
          <cell r="C72" t="str">
            <v>Financial Accounting - Electric</v>
          </cell>
        </row>
        <row r="73">
          <cell r="A73">
            <v>125121</v>
          </cell>
          <cell r="B73" t="str">
            <v>Support</v>
          </cell>
          <cell r="C73" t="str">
            <v>Commercial Credit</v>
          </cell>
        </row>
        <row r="74">
          <cell r="A74">
            <v>125162</v>
          </cell>
          <cell r="B74" t="str">
            <v>Support</v>
          </cell>
          <cell r="C74" t="str">
            <v>Claims</v>
          </cell>
        </row>
        <row r="75">
          <cell r="A75">
            <v>125162</v>
          </cell>
          <cell r="B75" t="str">
            <v>Direct</v>
          </cell>
          <cell r="C75" t="str">
            <v>Claims</v>
          </cell>
        </row>
        <row r="76">
          <cell r="A76">
            <v>125166</v>
          </cell>
          <cell r="B76" t="str">
            <v>Support</v>
          </cell>
          <cell r="C76" t="str">
            <v>HR - Compensation</v>
          </cell>
        </row>
        <row r="77">
          <cell r="A77">
            <v>125175</v>
          </cell>
          <cell r="B77" t="str">
            <v>Support</v>
          </cell>
          <cell r="C77" t="str">
            <v>HR - Workforce Planning</v>
          </cell>
        </row>
        <row r="78">
          <cell r="A78">
            <v>125178</v>
          </cell>
          <cell r="B78" t="str">
            <v>Support</v>
          </cell>
          <cell r="C78" t="str">
            <v>HR - HL&amp;P/Entex Metro</v>
          </cell>
        </row>
        <row r="79">
          <cell r="A79">
            <v>125180</v>
          </cell>
          <cell r="B79" t="str">
            <v>Support</v>
          </cell>
          <cell r="C79" t="str">
            <v>HR - Finance, Accounting, IT</v>
          </cell>
        </row>
        <row r="80">
          <cell r="A80">
            <v>125181</v>
          </cell>
          <cell r="B80" t="str">
            <v>Support</v>
          </cell>
          <cell r="C80" t="str">
            <v>HR - Learning &amp; Organizational Development</v>
          </cell>
        </row>
        <row r="81">
          <cell r="A81">
            <v>125183</v>
          </cell>
          <cell r="B81" t="str">
            <v>Support</v>
          </cell>
          <cell r="C81" t="str">
            <v>HR - Corp Services, Pipelines, Thermal Systems</v>
          </cell>
        </row>
        <row r="82">
          <cell r="A82">
            <v>125184</v>
          </cell>
          <cell r="B82" t="str">
            <v>Support</v>
          </cell>
          <cell r="C82" t="str">
            <v>HR - Texas Genco</v>
          </cell>
        </row>
        <row r="83">
          <cell r="A83">
            <v>125186</v>
          </cell>
          <cell r="B83" t="str">
            <v>Support</v>
          </cell>
          <cell r="C83" t="str">
            <v>HR - Wellness Activity Center</v>
          </cell>
        </row>
        <row r="84">
          <cell r="A84">
            <v>125188</v>
          </cell>
          <cell r="B84" t="str">
            <v>Support</v>
          </cell>
          <cell r="C84" t="str">
            <v>HR - Labor Relations</v>
          </cell>
        </row>
        <row r="85">
          <cell r="A85">
            <v>125189</v>
          </cell>
          <cell r="B85" t="str">
            <v>Support</v>
          </cell>
          <cell r="C85" t="str">
            <v xml:space="preserve">HR  - Shreveport NOT USED 2002 </v>
          </cell>
        </row>
        <row r="86">
          <cell r="A86">
            <v>125190</v>
          </cell>
          <cell r="B86" t="str">
            <v>Support</v>
          </cell>
          <cell r="C86" t="str">
            <v>HR Communications</v>
          </cell>
        </row>
        <row r="87">
          <cell r="A87">
            <v>125191</v>
          </cell>
          <cell r="B87" t="str">
            <v>Support</v>
          </cell>
          <cell r="C87" t="str">
            <v>HR - Arkla, Entex, Support Services</v>
          </cell>
        </row>
        <row r="88">
          <cell r="A88">
            <v>125198</v>
          </cell>
          <cell r="B88" t="str">
            <v>Support</v>
          </cell>
          <cell r="C88" t="str">
            <v>Corporate Accounting Transactions</v>
          </cell>
        </row>
        <row r="89">
          <cell r="A89">
            <v>125200</v>
          </cell>
          <cell r="B89" t="str">
            <v>Governance</v>
          </cell>
          <cell r="C89" t="str">
            <v>Treasurer</v>
          </cell>
        </row>
        <row r="90">
          <cell r="A90">
            <v>125202</v>
          </cell>
          <cell r="B90" t="str">
            <v>Support</v>
          </cell>
          <cell r="C90" t="str">
            <v>Cash Management</v>
          </cell>
        </row>
        <row r="91">
          <cell r="A91">
            <v>125202</v>
          </cell>
          <cell r="B91" t="str">
            <v>Direct</v>
          </cell>
          <cell r="C91" t="str">
            <v>Cash Management</v>
          </cell>
        </row>
        <row r="92">
          <cell r="A92">
            <v>125203</v>
          </cell>
          <cell r="B92" t="str">
            <v>Governance</v>
          </cell>
          <cell r="C92" t="str">
            <v>Corporate Risk Management/Insurance</v>
          </cell>
        </row>
        <row r="93">
          <cell r="A93">
            <v>125203</v>
          </cell>
          <cell r="B93" t="str">
            <v>Direct</v>
          </cell>
          <cell r="C93" t="str">
            <v>Corporate Risk Management/Insurance</v>
          </cell>
        </row>
        <row r="94">
          <cell r="A94">
            <v>125205</v>
          </cell>
          <cell r="B94" t="str">
            <v>Governance</v>
          </cell>
          <cell r="C94" t="str">
            <v>Investor Services</v>
          </cell>
        </row>
        <row r="95">
          <cell r="A95">
            <v>125206</v>
          </cell>
          <cell r="B95" t="str">
            <v>Support</v>
          </cell>
          <cell r="C95" t="str">
            <v>Communications</v>
          </cell>
        </row>
        <row r="96">
          <cell r="A96">
            <v>125206</v>
          </cell>
          <cell r="B96" t="str">
            <v>Direct</v>
          </cell>
          <cell r="C96" t="str">
            <v>Communications</v>
          </cell>
        </row>
        <row r="97">
          <cell r="A97">
            <v>125207</v>
          </cell>
          <cell r="B97" t="str">
            <v>Support</v>
          </cell>
          <cell r="C97" t="str">
            <v>Advertising &amp; Brand Equity</v>
          </cell>
        </row>
        <row r="98">
          <cell r="A98">
            <v>125207</v>
          </cell>
          <cell r="B98" t="str">
            <v>Direct</v>
          </cell>
          <cell r="C98" t="str">
            <v>Advertising &amp; Brand Equity</v>
          </cell>
        </row>
        <row r="99">
          <cell r="A99">
            <v>125209</v>
          </cell>
          <cell r="B99" t="str">
            <v>Governance</v>
          </cell>
          <cell r="C99" t="str">
            <v>Strategic Planning</v>
          </cell>
        </row>
        <row r="100">
          <cell r="A100">
            <v>125210</v>
          </cell>
          <cell r="B100" t="str">
            <v>Support</v>
          </cell>
          <cell r="C100" t="str">
            <v>Finance/Cash Management</v>
          </cell>
        </row>
        <row r="101">
          <cell r="A101">
            <v>125210</v>
          </cell>
          <cell r="B101" t="str">
            <v>Direct</v>
          </cell>
          <cell r="C101" t="str">
            <v>Finance/Cash Management</v>
          </cell>
        </row>
        <row r="102">
          <cell r="A102">
            <v>125211</v>
          </cell>
          <cell r="B102" t="str">
            <v>Governance</v>
          </cell>
          <cell r="C102" t="str">
            <v>Investor Relations</v>
          </cell>
        </row>
        <row r="103">
          <cell r="A103">
            <v>125216</v>
          </cell>
          <cell r="B103" t="str">
            <v>Support</v>
          </cell>
          <cell r="C103" t="str">
            <v>Entex Communications</v>
          </cell>
        </row>
        <row r="104">
          <cell r="A104">
            <v>125218</v>
          </cell>
          <cell r="B104" t="str">
            <v>Support</v>
          </cell>
          <cell r="C104" t="str">
            <v>Business Services</v>
          </cell>
        </row>
        <row r="105">
          <cell r="A105">
            <v>125222</v>
          </cell>
          <cell r="B105" t="str">
            <v>Support</v>
          </cell>
          <cell r="C105" t="str">
            <v>VP -Reg Policy</v>
          </cell>
        </row>
        <row r="106">
          <cell r="A106">
            <v>125226</v>
          </cell>
          <cell r="B106" t="str">
            <v>Support</v>
          </cell>
          <cell r="C106" t="str">
            <v>Regulatory Relations Austin</v>
          </cell>
        </row>
        <row r="107">
          <cell r="A107">
            <v>125307</v>
          </cell>
          <cell r="B107" t="str">
            <v>Governance</v>
          </cell>
          <cell r="C107" t="str">
            <v>SR VP Human Resources</v>
          </cell>
        </row>
        <row r="108">
          <cell r="A108">
            <v>125309</v>
          </cell>
          <cell r="B108" t="str">
            <v>Support</v>
          </cell>
          <cell r="C108" t="str">
            <v>HR - Allocated Executive Benefits</v>
          </cell>
        </row>
        <row r="109">
          <cell r="A109">
            <v>125400</v>
          </cell>
          <cell r="B109" t="str">
            <v>Governance</v>
          </cell>
          <cell r="C109" t="str">
            <v>Audit Services</v>
          </cell>
        </row>
        <row r="110">
          <cell r="A110">
            <v>125400</v>
          </cell>
          <cell r="B110" t="str">
            <v>Direct</v>
          </cell>
          <cell r="C110" t="str">
            <v>Audit Services</v>
          </cell>
        </row>
        <row r="111">
          <cell r="A111">
            <v>125402</v>
          </cell>
          <cell r="B111" t="str">
            <v>Governance</v>
          </cell>
          <cell r="C111" t="str">
            <v>Chief Risk Director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PIVOT TABLE"/>
      <sheetName val="SUMMARY"/>
      <sheetName val="0002C0031 EX"/>
      <sheetName val="0002C0032 CM_CR"/>
      <sheetName val="0002C0033 BOS"/>
      <sheetName val="0002C0034 HR"/>
      <sheetName val="0002C0035 LG"/>
      <sheetName val="0002C0036 FN"/>
      <sheetName val="0002C0038 TO"/>
      <sheetName val="0002C0039 RG"/>
      <sheetName val="0002C0043 RO-EST"/>
      <sheetName val="0002C0044 GA"/>
      <sheetName val="0002C0037 DFRD"/>
      <sheetName val="0002C0050 RO"/>
      <sheetName val="0002D0433 RO-MC"/>
      <sheetName val="0002D0051 CM_CR"/>
      <sheetName val="0002D0052 HR"/>
      <sheetName val="0002D0053 LG"/>
      <sheetName val="0002D0054 FN"/>
      <sheetName val="0002D0055 RG"/>
      <sheetName val="0002D0056 GA"/>
      <sheetName val="CPECORPALL Orders"/>
      <sheetName val="Properties Co 56 Orders"/>
      <sheetName val="S156200CP WBS"/>
      <sheetName val="Cost Ctr"/>
      <sheetName val="Primary CCtr Chg to BU"/>
      <sheetName val="CO Lookup"/>
      <sheetName val="CE Lookup"/>
      <sheetName val="Company"/>
      <sheetName val="FERC 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Cost Object</v>
          </cell>
          <cell r="B1" t="str">
            <v>Cost Object Name</v>
          </cell>
          <cell r="C1" t="str">
            <v>Functional Area</v>
          </cell>
          <cell r="D1" t="str">
            <v>Service/Category</v>
          </cell>
          <cell r="E1" t="str">
            <v>Allocation method</v>
          </cell>
          <cell r="F1" t="str">
            <v>Billing Type</v>
          </cell>
          <cell r="G1" t="str">
            <v>Order/Business unit</v>
          </cell>
          <cell r="H1" t="str">
            <v>FSCC/POOL/CAP</v>
          </cell>
        </row>
        <row r="2">
          <cell r="A2" t="str">
            <v>104397</v>
          </cell>
          <cell r="B2" t="str">
            <v>CERC Directors/Offic</v>
          </cell>
          <cell r="C2" t="str">
            <v>Human Resources</v>
          </cell>
          <cell r="D2" t="str">
            <v>Executive Benefits</v>
          </cell>
          <cell r="E2" t="str">
            <v>Asset</v>
          </cell>
          <cell r="F2" t="str">
            <v>GOV</v>
          </cell>
        </row>
        <row r="3">
          <cell r="A3" t="str">
            <v>125060</v>
          </cell>
          <cell r="B3" t="str">
            <v>HR IT &amp; SS</v>
          </cell>
          <cell r="C3" t="str">
            <v>Human Resources</v>
          </cell>
          <cell r="D3" t="str">
            <v>Shared Services</v>
          </cell>
          <cell r="E3" t="str">
            <v>Direct</v>
          </cell>
          <cell r="F3" t="str">
            <v>DIR</v>
          </cell>
        </row>
        <row r="4">
          <cell r="A4" t="str">
            <v>125094</v>
          </cell>
          <cell r="B4" t="str">
            <v>HR-Workforce Diversity &amp; Policies</v>
          </cell>
          <cell r="C4" t="str">
            <v>Human Resources</v>
          </cell>
          <cell r="D4" t="str">
            <v>HRIT / HR-Diversity</v>
          </cell>
          <cell r="E4" t="str">
            <v>Headcount</v>
          </cell>
          <cell r="F4" t="str">
            <v>GOV</v>
          </cell>
        </row>
        <row r="5">
          <cell r="A5" t="str">
            <v>125166</v>
          </cell>
          <cell r="B5" t="str">
            <v>CLSD HR - Compensation &amp; Benefits</v>
          </cell>
          <cell r="C5" t="str">
            <v>Human Resources</v>
          </cell>
          <cell r="D5" t="str">
            <v>Benefits</v>
          </cell>
          <cell r="E5" t="str">
            <v>Headcount</v>
          </cell>
        </row>
        <row r="6">
          <cell r="A6" t="str">
            <v>125167</v>
          </cell>
          <cell r="B6" t="str">
            <v>CLSD HR - Workforce Services</v>
          </cell>
          <cell r="C6" t="str">
            <v>Human Resources</v>
          </cell>
          <cell r="D6" t="str">
            <v>Recruiting</v>
          </cell>
          <cell r="E6" t="str">
            <v>Headcount</v>
          </cell>
        </row>
        <row r="7">
          <cell r="A7" t="str">
            <v>125169</v>
          </cell>
          <cell r="B7" t="str">
            <v>CLSD HR-Regulated Operations</v>
          </cell>
          <cell r="C7" t="str">
            <v>Human Resources</v>
          </cell>
          <cell r="D7" t="str">
            <v>Generalists</v>
          </cell>
          <cell r="E7" t="str">
            <v>Direct</v>
          </cell>
          <cell r="F7" t="str">
            <v>DIR</v>
          </cell>
        </row>
        <row r="8">
          <cell r="A8" t="str">
            <v>125171</v>
          </cell>
          <cell r="B8" t="str">
            <v>HR - Recruitment Strategy</v>
          </cell>
          <cell r="C8" t="str">
            <v>Human Resources</v>
          </cell>
          <cell r="D8" t="str">
            <v>Recruiting</v>
          </cell>
          <cell r="E8" t="str">
            <v>Headcount</v>
          </cell>
          <cell r="F8" t="str">
            <v>SUP</v>
          </cell>
          <cell r="H8" t="str">
            <v>FSCC</v>
          </cell>
        </row>
        <row r="9">
          <cell r="A9" t="str">
            <v>125175</v>
          </cell>
          <cell r="B9" t="str">
            <v>Talent Acquisition Services</v>
          </cell>
          <cell r="C9" t="str">
            <v>Human Resources</v>
          </cell>
          <cell r="D9" t="str">
            <v>Recruiting</v>
          </cell>
          <cell r="E9" t="str">
            <v>Headcount</v>
          </cell>
          <cell r="F9" t="str">
            <v>SUP</v>
          </cell>
        </row>
        <row r="10">
          <cell r="A10" t="str">
            <v>125176</v>
          </cell>
          <cell r="B10" t="str">
            <v>Talent Acquisition Support</v>
          </cell>
          <cell r="C10" t="str">
            <v>Human Resources</v>
          </cell>
          <cell r="D10" t="str">
            <v>Recruiting</v>
          </cell>
          <cell r="E10" t="str">
            <v>Headcount</v>
          </cell>
          <cell r="F10" t="str">
            <v>SUP</v>
          </cell>
        </row>
        <row r="11">
          <cell r="A11" t="str">
            <v>125179</v>
          </cell>
          <cell r="B11" t="str">
            <v>CLSDHR Payroll Administration&amp;Compliance</v>
          </cell>
          <cell r="C11" t="str">
            <v>Human Resources</v>
          </cell>
          <cell r="D11" t="str">
            <v>Benefits</v>
          </cell>
          <cell r="E11" t="str">
            <v>Headcount</v>
          </cell>
        </row>
        <row r="12">
          <cell r="A12" t="str">
            <v>125180</v>
          </cell>
          <cell r="B12" t="str">
            <v>CLSD HR - Business Services</v>
          </cell>
          <cell r="C12" t="str">
            <v>Human Resources</v>
          </cell>
          <cell r="D12" t="str">
            <v>Shared Services</v>
          </cell>
          <cell r="E12" t="str">
            <v>Direct</v>
          </cell>
          <cell r="F12" t="str">
            <v>DIR</v>
          </cell>
        </row>
        <row r="13">
          <cell r="A13" t="str">
            <v>125181</v>
          </cell>
          <cell r="B13" t="str">
            <v>HR - Learning &amp; Org Development</v>
          </cell>
          <cell r="C13" t="str">
            <v>Human Resources</v>
          </cell>
          <cell r="D13" t="str">
            <v>LOD</v>
          </cell>
          <cell r="E13" t="str">
            <v>Headcount</v>
          </cell>
          <cell r="F13" t="str">
            <v>SUP</v>
          </cell>
        </row>
        <row r="14">
          <cell r="A14" t="str">
            <v>125186</v>
          </cell>
          <cell r="B14" t="str">
            <v>HR-Wellness Activity Center</v>
          </cell>
          <cell r="C14" t="str">
            <v>Human Resources</v>
          </cell>
          <cell r="D14" t="str">
            <v>Wellness Center</v>
          </cell>
          <cell r="E14" t="str">
            <v>Headcount</v>
          </cell>
          <cell r="F14" t="str">
            <v>SUP</v>
          </cell>
        </row>
        <row r="15">
          <cell r="A15" t="str">
            <v>125187</v>
          </cell>
          <cell r="B15" t="str">
            <v>HR - HR IT</v>
          </cell>
          <cell r="C15" t="str">
            <v>Human Resources</v>
          </cell>
          <cell r="D15" t="str">
            <v>HRIT / HR-Diversity</v>
          </cell>
          <cell r="E15" t="str">
            <v>Headcount</v>
          </cell>
          <cell r="F15" t="str">
            <v>SUP</v>
          </cell>
        </row>
        <row r="16">
          <cell r="A16" t="str">
            <v>125188</v>
          </cell>
          <cell r="B16" t="str">
            <v>HR - Labor Relations</v>
          </cell>
          <cell r="C16" t="str">
            <v>Human Resources</v>
          </cell>
          <cell r="D16" t="str">
            <v>Labor Relations</v>
          </cell>
          <cell r="E16" t="str">
            <v>Headcount</v>
          </cell>
          <cell r="F16" t="str">
            <v>SUP</v>
          </cell>
        </row>
        <row r="17">
          <cell r="A17" t="str">
            <v>125192</v>
          </cell>
          <cell r="B17" t="str">
            <v>Process Improvement</v>
          </cell>
          <cell r="C17" t="str">
            <v>Human Resources</v>
          </cell>
          <cell r="D17" t="str">
            <v>Process Improvement</v>
          </cell>
          <cell r="E17" t="str">
            <v>Direct</v>
          </cell>
          <cell r="F17" t="str">
            <v>DIR</v>
          </cell>
        </row>
        <row r="18">
          <cell r="A18" t="str">
            <v>125197</v>
          </cell>
          <cell r="B18" t="str">
            <v>HR-Shared Services</v>
          </cell>
          <cell r="C18" t="str">
            <v>Human Resources</v>
          </cell>
          <cell r="D18" t="str">
            <v>Shared Services</v>
          </cell>
          <cell r="E18" t="str">
            <v>Headcount</v>
          </cell>
          <cell r="F18" t="str">
            <v>SUP</v>
          </cell>
        </row>
        <row r="19">
          <cell r="A19" t="str">
            <v>125307</v>
          </cell>
          <cell r="B19" t="str">
            <v>SVP &amp; Chief Human Resources Officer</v>
          </cell>
          <cell r="C19" t="str">
            <v>Human Resources</v>
          </cell>
          <cell r="D19" t="str">
            <v>Executive Benefits</v>
          </cell>
          <cell r="E19" t="str">
            <v>Composite Ratio</v>
          </cell>
          <cell r="F19" t="str">
            <v>GOV</v>
          </cell>
        </row>
        <row r="20">
          <cell r="A20" t="str">
            <v>125308</v>
          </cell>
          <cell r="B20" t="str">
            <v>HR - Allocated Employee Benefits</v>
          </cell>
          <cell r="C20" t="str">
            <v>Human Resources</v>
          </cell>
          <cell r="D20" t="str">
            <v>Executive Benefits</v>
          </cell>
          <cell r="E20" t="str">
            <v>Composite Ratio</v>
          </cell>
          <cell r="F20" t="str">
            <v>GOV</v>
          </cell>
        </row>
        <row r="21">
          <cell r="A21" t="str">
            <v>125309</v>
          </cell>
          <cell r="B21" t="str">
            <v>HR-Allocated Executive Benefits</v>
          </cell>
          <cell r="C21" t="str">
            <v>Human Resources</v>
          </cell>
          <cell r="D21" t="str">
            <v>Executive Benefits</v>
          </cell>
          <cell r="E21" t="str">
            <v>Composite Ratio</v>
          </cell>
          <cell r="F21" t="str">
            <v>GOV</v>
          </cell>
          <cell r="H21" t="str">
            <v>FSCC</v>
          </cell>
        </row>
        <row r="22">
          <cell r="A22" t="str">
            <v>125310</v>
          </cell>
          <cell r="B22" t="str">
            <v>Executive Benefits Unallocated</v>
          </cell>
          <cell r="C22" t="str">
            <v>Human Resources</v>
          </cell>
          <cell r="D22" t="str">
            <v>Executive Benefits</v>
          </cell>
          <cell r="E22" t="str">
            <v>Direct</v>
          </cell>
          <cell r="F22" t="str">
            <v>DIR</v>
          </cell>
        </row>
        <row r="23">
          <cell r="A23" t="str">
            <v>125311</v>
          </cell>
          <cell r="B23" t="str">
            <v>ASC 715 Non Service Cost</v>
          </cell>
          <cell r="C23" t="str">
            <v>Human Resources</v>
          </cell>
          <cell r="D23" t="str">
            <v>Executive Benefits</v>
          </cell>
          <cell r="E23" t="str">
            <v>Composite Ratio</v>
          </cell>
          <cell r="F23" t="str">
            <v>GOV</v>
          </cell>
          <cell r="H23" t="str">
            <v>FSCC</v>
          </cell>
        </row>
        <row r="24">
          <cell r="A24" t="str">
            <v>125312</v>
          </cell>
          <cell r="B24" t="str">
            <v>ASC 715 Non Service Cost- Non Allocating</v>
          </cell>
          <cell r="C24" t="str">
            <v>Human Resources</v>
          </cell>
          <cell r="D24" t="str">
            <v>Executive Benefits</v>
          </cell>
          <cell r="E24" t="str">
            <v>Composite Ratio</v>
          </cell>
          <cell r="F24" t="str">
            <v>GOV</v>
          </cell>
        </row>
        <row r="25">
          <cell r="A25" t="str">
            <v>125410</v>
          </cell>
          <cell r="B25" t="str">
            <v>College Relations</v>
          </cell>
          <cell r="C25" t="str">
            <v>Human Resources</v>
          </cell>
          <cell r="D25" t="str">
            <v>Recruiting</v>
          </cell>
          <cell r="E25" t="str">
            <v>Headcount</v>
          </cell>
          <cell r="F25" t="str">
            <v>SUP</v>
          </cell>
        </row>
        <row r="26">
          <cell r="A26" t="str">
            <v>125412</v>
          </cell>
          <cell r="B26" t="str">
            <v>CLSD HR - Executive Benefits Admin</v>
          </cell>
          <cell r="C26" t="str">
            <v>Human Resources</v>
          </cell>
          <cell r="D26" t="str">
            <v>Executive Benefits</v>
          </cell>
          <cell r="E26" t="str">
            <v>Headcount</v>
          </cell>
        </row>
        <row r="27">
          <cell r="A27" t="str">
            <v>158801</v>
          </cell>
          <cell r="B27" t="str">
            <v>HR - Electric Ops</v>
          </cell>
          <cell r="C27" t="str">
            <v>Human Resources</v>
          </cell>
          <cell r="D27" t="str">
            <v>Generalists</v>
          </cell>
          <cell r="E27" t="str">
            <v>Headcount</v>
          </cell>
          <cell r="F27" t="str">
            <v>SUP</v>
          </cell>
        </row>
        <row r="28">
          <cell r="A28" t="str">
            <v>158802</v>
          </cell>
          <cell r="B28" t="str">
            <v>HR - Compensation</v>
          </cell>
          <cell r="C28" t="str">
            <v>Human Resources</v>
          </cell>
          <cell r="D28" t="str">
            <v>Benefits</v>
          </cell>
          <cell r="E28" t="str">
            <v>Headcount</v>
          </cell>
          <cell r="F28" t="str">
            <v>SUP</v>
          </cell>
        </row>
        <row r="29">
          <cell r="A29" t="str">
            <v>158803</v>
          </cell>
          <cell r="B29" t="str">
            <v>HR - Benefits</v>
          </cell>
          <cell r="C29" t="str">
            <v>Human Resources</v>
          </cell>
          <cell r="D29" t="str">
            <v>Benefits</v>
          </cell>
          <cell r="E29" t="str">
            <v>Headcount</v>
          </cell>
          <cell r="F29" t="str">
            <v>SUP</v>
          </cell>
        </row>
        <row r="30">
          <cell r="A30" t="str">
            <v>158804</v>
          </cell>
          <cell r="B30" t="str">
            <v>HR - Disability Management</v>
          </cell>
          <cell r="C30" t="str">
            <v>Human Resources</v>
          </cell>
          <cell r="D30" t="str">
            <v>Benefits</v>
          </cell>
          <cell r="E30" t="str">
            <v>Headcount</v>
          </cell>
          <cell r="F30" t="str">
            <v>SUP</v>
          </cell>
        </row>
        <row r="31">
          <cell r="A31" t="str">
            <v>158805</v>
          </cell>
          <cell r="B31" t="str">
            <v>HR - Gas Ops</v>
          </cell>
          <cell r="C31" t="str">
            <v>Human Resources</v>
          </cell>
          <cell r="D31" t="str">
            <v>Generalists</v>
          </cell>
          <cell r="E31" t="str">
            <v>Headcount</v>
          </cell>
          <cell r="F31" t="str">
            <v>SUP</v>
          </cell>
        </row>
        <row r="32">
          <cell r="A32" t="str">
            <v>157499</v>
          </cell>
          <cell r="B32" t="str">
            <v>Legal HR</v>
          </cell>
          <cell r="C32" t="str">
            <v>Human Resources</v>
          </cell>
          <cell r="D32" t="str">
            <v>ServeCo Cross Charges</v>
          </cell>
          <cell r="E32" t="str">
            <v>Direct</v>
          </cell>
          <cell r="F32" t="str">
            <v>DIR</v>
          </cell>
          <cell r="H32" t="str">
            <v>FSCC</v>
          </cell>
        </row>
        <row r="33">
          <cell r="A33" t="str">
            <v>157651</v>
          </cell>
          <cell r="B33" t="str">
            <v>Finance to HR</v>
          </cell>
          <cell r="C33" t="str">
            <v>Human Resources</v>
          </cell>
          <cell r="D33" t="str">
            <v>ServeCo Cross Charges</v>
          </cell>
          <cell r="E33" t="str">
            <v>Direct</v>
          </cell>
          <cell r="F33" t="str">
            <v>DIR</v>
          </cell>
          <cell r="H33" t="str">
            <v>FSCC</v>
          </cell>
        </row>
        <row r="34">
          <cell r="A34" t="str">
            <v>157681</v>
          </cell>
          <cell r="B34" t="str">
            <v>IT HR</v>
          </cell>
          <cell r="C34" t="str">
            <v>Human Resources</v>
          </cell>
          <cell r="D34" t="str">
            <v>ServeCo Cross Charges</v>
          </cell>
          <cell r="E34" t="str">
            <v>Direct</v>
          </cell>
          <cell r="F34" t="str">
            <v>DIR</v>
          </cell>
          <cell r="H34" t="str">
            <v>FSCC</v>
          </cell>
        </row>
        <row r="35">
          <cell r="A35" t="str">
            <v>157729</v>
          </cell>
          <cell r="B35" t="str">
            <v>SS HR</v>
          </cell>
          <cell r="C35" t="str">
            <v>Human Resources</v>
          </cell>
          <cell r="D35" t="str">
            <v>ServeCo Cross Charges</v>
          </cell>
          <cell r="E35" t="str">
            <v>Direct</v>
          </cell>
          <cell r="F35" t="str">
            <v>DIR</v>
          </cell>
          <cell r="H35" t="str">
            <v>FSCC</v>
          </cell>
        </row>
        <row r="36">
          <cell r="A36" t="str">
            <v>157411</v>
          </cell>
          <cell r="B36" t="str">
            <v>HR Arkansas</v>
          </cell>
          <cell r="C36" t="str">
            <v>Human Resources</v>
          </cell>
          <cell r="G36" t="str">
            <v>0062</v>
          </cell>
          <cell r="H36" t="str">
            <v>FSCC</v>
          </cell>
        </row>
        <row r="37">
          <cell r="A37" t="str">
            <v>157412</v>
          </cell>
          <cell r="B37" t="str">
            <v>HR Mississippi Div</v>
          </cell>
          <cell r="C37" t="str">
            <v>Human Resources</v>
          </cell>
          <cell r="G37" t="str">
            <v>0082</v>
          </cell>
          <cell r="H37" t="str">
            <v>FSCC</v>
          </cell>
        </row>
        <row r="38">
          <cell r="A38" t="str">
            <v>157553</v>
          </cell>
          <cell r="B38" t="str">
            <v>HR Executive Managem</v>
          </cell>
          <cell r="C38" t="str">
            <v>Human Resources</v>
          </cell>
          <cell r="G38" t="str">
            <v>0002-EX</v>
          </cell>
          <cell r="H38" t="str">
            <v>FSCC</v>
          </cell>
        </row>
        <row r="39">
          <cell r="A39" t="str">
            <v>157554</v>
          </cell>
          <cell r="B39" t="str">
            <v>HR Envi Safety &amp; Tra</v>
          </cell>
          <cell r="C39" t="str">
            <v>Human Resources</v>
          </cell>
          <cell r="D39" t="str">
            <v>ServeCo Cross Charges</v>
          </cell>
          <cell r="E39" t="str">
            <v>Direct</v>
          </cell>
          <cell r="F39" t="str">
            <v>DIR</v>
          </cell>
          <cell r="G39" t="str">
            <v>0002-EST</v>
          </cell>
          <cell r="H39" t="str">
            <v>FSCC</v>
          </cell>
        </row>
        <row r="40">
          <cell r="A40" t="str">
            <v>157555</v>
          </cell>
          <cell r="B40" t="str">
            <v>HR Info Technolgy</v>
          </cell>
          <cell r="C40" t="str">
            <v>Human Resources</v>
          </cell>
          <cell r="G40" t="str">
            <v>0002-TO</v>
          </cell>
          <cell r="H40" t="str">
            <v>FSCC</v>
          </cell>
        </row>
        <row r="41">
          <cell r="A41" t="str">
            <v>157556</v>
          </cell>
          <cell r="B41" t="str">
            <v>HR Shared Services</v>
          </cell>
          <cell r="C41" t="str">
            <v>Human Resources</v>
          </cell>
          <cell r="G41" t="str">
            <v>0002-BOS</v>
          </cell>
          <cell r="H41" t="str">
            <v>FSCC</v>
          </cell>
        </row>
        <row r="42">
          <cell r="A42" t="str">
            <v>157557</v>
          </cell>
          <cell r="B42" t="str">
            <v>HR Houston Electric</v>
          </cell>
          <cell r="C42" t="str">
            <v>Human Resources</v>
          </cell>
          <cell r="G42" t="str">
            <v>0003</v>
          </cell>
          <cell r="H42" t="str">
            <v>FSCC</v>
          </cell>
        </row>
        <row r="43">
          <cell r="A43" t="str">
            <v>157558</v>
          </cell>
          <cell r="B43" t="str">
            <v>HR Entex Common</v>
          </cell>
          <cell r="C43" t="str">
            <v>Human Resources</v>
          </cell>
          <cell r="G43" t="str">
            <v>0082</v>
          </cell>
          <cell r="H43" t="str">
            <v>FSCC</v>
          </cell>
        </row>
        <row r="44">
          <cell r="A44" t="str">
            <v>157563</v>
          </cell>
          <cell r="B44" t="str">
            <v>HR Properties</v>
          </cell>
          <cell r="C44" t="str">
            <v>Human Resources</v>
          </cell>
          <cell r="G44" t="str">
            <v>0056</v>
          </cell>
          <cell r="H44" t="str">
            <v>FSCC</v>
          </cell>
        </row>
        <row r="45">
          <cell r="A45" t="str">
            <v>157564</v>
          </cell>
          <cell r="B45" t="str">
            <v>HR Arkla</v>
          </cell>
          <cell r="C45" t="str">
            <v>Human Resources</v>
          </cell>
          <cell r="G45" t="str">
            <v>0062</v>
          </cell>
          <cell r="H45" t="str">
            <v>FSCC</v>
          </cell>
        </row>
        <row r="46">
          <cell r="A46" t="str">
            <v>157565</v>
          </cell>
          <cell r="B46" t="str">
            <v>HR Minnegasco</v>
          </cell>
          <cell r="C46" t="str">
            <v>Human Resources</v>
          </cell>
          <cell r="G46" t="str">
            <v>0072</v>
          </cell>
          <cell r="H46" t="str">
            <v>FSCC</v>
          </cell>
        </row>
        <row r="47">
          <cell r="A47" t="str">
            <v>157566</v>
          </cell>
          <cell r="B47" t="str">
            <v>HR 77</v>
          </cell>
          <cell r="C47" t="str">
            <v>Human Resources</v>
          </cell>
          <cell r="G47" t="str">
            <v>0077</v>
          </cell>
          <cell r="H47" t="str">
            <v>FSCC</v>
          </cell>
        </row>
        <row r="48">
          <cell r="A48" t="str">
            <v>157569</v>
          </cell>
          <cell r="B48" t="str">
            <v>HR 80</v>
          </cell>
          <cell r="C48" t="str">
            <v>Human Resources</v>
          </cell>
          <cell r="G48" t="str">
            <v>0080</v>
          </cell>
          <cell r="H48" t="str">
            <v>FSCC</v>
          </cell>
        </row>
        <row r="49">
          <cell r="A49" t="str">
            <v>157576</v>
          </cell>
          <cell r="B49" t="str">
            <v>HR Finance</v>
          </cell>
          <cell r="C49" t="str">
            <v>Human Resources</v>
          </cell>
          <cell r="G49" t="str">
            <v>0002-FN</v>
          </cell>
          <cell r="H49" t="str">
            <v>FSCC</v>
          </cell>
        </row>
        <row r="50">
          <cell r="A50" t="str">
            <v>157578</v>
          </cell>
          <cell r="B50" t="str">
            <v>HR Holding Company</v>
          </cell>
          <cell r="C50" t="str">
            <v>Human Resources</v>
          </cell>
          <cell r="G50" t="str">
            <v>0299</v>
          </cell>
          <cell r="H50" t="str">
            <v>FSCC</v>
          </cell>
        </row>
        <row r="51">
          <cell r="A51" t="str">
            <v>157579</v>
          </cell>
          <cell r="B51" t="str">
            <v>HR Houston Gas</v>
          </cell>
          <cell r="C51" t="str">
            <v>Human Resources</v>
          </cell>
          <cell r="G51" t="str">
            <v>0082</v>
          </cell>
          <cell r="H51" t="str">
            <v>FSCC</v>
          </cell>
        </row>
        <row r="52">
          <cell r="A52" t="str">
            <v>157580</v>
          </cell>
          <cell r="B52" t="str">
            <v>HR Legal</v>
          </cell>
          <cell r="C52" t="str">
            <v>Human Resources</v>
          </cell>
          <cell r="G52" t="str">
            <v>0002-LG</v>
          </cell>
          <cell r="H52" t="str">
            <v>FSCC</v>
          </cell>
        </row>
        <row r="53">
          <cell r="A53" t="str">
            <v>157581</v>
          </cell>
          <cell r="B53" t="str">
            <v>HR Regulatory</v>
          </cell>
          <cell r="C53" t="str">
            <v>Human Resources</v>
          </cell>
          <cell r="G53" t="str">
            <v>0002-RG</v>
          </cell>
          <cell r="H53" t="str">
            <v>FSCC</v>
          </cell>
        </row>
        <row r="54">
          <cell r="A54" t="str">
            <v>157582</v>
          </cell>
          <cell r="B54" t="str">
            <v>HR Communications</v>
          </cell>
          <cell r="C54" t="str">
            <v>Human Resources</v>
          </cell>
          <cell r="G54" t="str">
            <v>0002-CM</v>
          </cell>
          <cell r="H54" t="str">
            <v>FSCC</v>
          </cell>
        </row>
        <row r="55">
          <cell r="A55" t="str">
            <v>157910</v>
          </cell>
          <cell r="B55" t="str">
            <v>EST Human Resources</v>
          </cell>
          <cell r="C55" t="str">
            <v>Human Resources</v>
          </cell>
          <cell r="D55" t="str">
            <v>ServeCo Cross Charges</v>
          </cell>
          <cell r="E55" t="str">
            <v>Direct</v>
          </cell>
          <cell r="F55" t="str">
            <v>DIR</v>
          </cell>
          <cell r="H55" t="str">
            <v>FSCC</v>
          </cell>
        </row>
        <row r="56">
          <cell r="A56" t="str">
            <v>157971</v>
          </cell>
          <cell r="B56" t="str">
            <v>HR Cust Svc co.82</v>
          </cell>
          <cell r="C56" t="str">
            <v>Human Resources</v>
          </cell>
          <cell r="G56" t="str">
            <v>0082</v>
          </cell>
          <cell r="H56" t="str">
            <v>FSCC</v>
          </cell>
        </row>
        <row r="57">
          <cell r="A57" t="str">
            <v>157979</v>
          </cell>
          <cell r="B57" t="str">
            <v>HR Govt Affairs</v>
          </cell>
          <cell r="C57" t="str">
            <v>Human Resources</v>
          </cell>
          <cell r="G57" t="str">
            <v>0002-GA</v>
          </cell>
          <cell r="H57" t="str">
            <v>FSCC</v>
          </cell>
        </row>
        <row r="58">
          <cell r="A58" t="str">
            <v>257016</v>
          </cell>
          <cell r="B58" t="str">
            <v>HR Reg Ops</v>
          </cell>
          <cell r="C58" t="str">
            <v>Human Resources</v>
          </cell>
          <cell r="G58" t="str">
            <v>0002-RO</v>
          </cell>
          <cell r="H58" t="str">
            <v>FSCC</v>
          </cell>
        </row>
        <row r="59">
          <cell r="A59" t="str">
            <v>257038</v>
          </cell>
          <cell r="B59" t="str">
            <v>HR Houston Electric AMS</v>
          </cell>
          <cell r="C59" t="str">
            <v>Human Resources</v>
          </cell>
          <cell r="G59" t="str">
            <v>0003</v>
          </cell>
          <cell r="H59" t="str">
            <v>FSCC</v>
          </cell>
        </row>
        <row r="60">
          <cell r="A60" t="str">
            <v>257107</v>
          </cell>
          <cell r="B60" t="str">
            <v>HR Intel Energy Sol</v>
          </cell>
          <cell r="C60" t="str">
            <v>Human Resources</v>
          </cell>
          <cell r="G60" t="str">
            <v>0435</v>
          </cell>
          <cell r="H60" t="str">
            <v>FSCC</v>
          </cell>
        </row>
        <row r="61">
          <cell r="A61" t="str">
            <v>257194</v>
          </cell>
          <cell r="B61" t="str">
            <v>Comm Human Resources</v>
          </cell>
          <cell r="C61" t="str">
            <v>Human Resources</v>
          </cell>
          <cell r="D61" t="str">
            <v>ServeCo Cross Charges</v>
          </cell>
          <cell r="E61" t="str">
            <v>Direct</v>
          </cell>
          <cell r="F61" t="str">
            <v>DIR</v>
          </cell>
          <cell r="H61" t="str">
            <v>FSCC</v>
          </cell>
        </row>
        <row r="62">
          <cell r="A62" t="str">
            <v>257208</v>
          </cell>
          <cell r="B62" t="str">
            <v>HR HoldCo - Vectren</v>
          </cell>
          <cell r="C62" t="str">
            <v>Human Resources</v>
          </cell>
          <cell r="D62" t="str">
            <v>Integration Support</v>
          </cell>
          <cell r="E62" t="str">
            <v>Direct</v>
          </cell>
          <cell r="F62" t="str">
            <v>DIR</v>
          </cell>
          <cell r="G62" t="str">
            <v>0299</v>
          </cell>
          <cell r="H62" t="str">
            <v>FSCC</v>
          </cell>
        </row>
        <row r="63">
          <cell r="A63" t="str">
            <v>257196</v>
          </cell>
          <cell r="B63" t="str">
            <v>HR HSP South</v>
          </cell>
          <cell r="C63" t="str">
            <v>Human Resources</v>
          </cell>
          <cell r="E63" t="str">
            <v>Direct</v>
          </cell>
          <cell r="F63" t="str">
            <v>DIR</v>
          </cell>
          <cell r="G63" t="str">
            <v>0420</v>
          </cell>
          <cell r="H63" t="str">
            <v>FSCC</v>
          </cell>
        </row>
        <row r="64">
          <cell r="A64" t="str">
            <v>157858</v>
          </cell>
          <cell r="B64" t="str">
            <v>Wellness Activity Center -POOL</v>
          </cell>
          <cell r="C64" t="str">
            <v>Human Resources</v>
          </cell>
          <cell r="D64" t="str">
            <v>Wellness Center</v>
          </cell>
          <cell r="E64" t="str">
            <v>Support</v>
          </cell>
          <cell r="F64" t="str">
            <v>SUP</v>
          </cell>
          <cell r="H64" t="str">
            <v>POOL</v>
          </cell>
        </row>
        <row r="65">
          <cell r="A65" t="str">
            <v>11021563</v>
          </cell>
          <cell r="B65" t="str">
            <v>Wellness Activity Center</v>
          </cell>
          <cell r="C65" t="str">
            <v>Human Resources</v>
          </cell>
          <cell r="D65" t="str">
            <v>Wellness Center</v>
          </cell>
          <cell r="E65" t="str">
            <v>Support</v>
          </cell>
          <cell r="F65" t="str">
            <v>SUP</v>
          </cell>
          <cell r="G65" t="str">
            <v>POOL-HR-SUP-WAC</v>
          </cell>
          <cell r="H65" t="str">
            <v>POOL</v>
          </cell>
        </row>
        <row r="66">
          <cell r="A66" t="str">
            <v>11040523</v>
          </cell>
          <cell r="B66" t="str">
            <v>HR - Vectren Integration</v>
          </cell>
          <cell r="C66" t="str">
            <v>Human Resources</v>
          </cell>
          <cell r="D66" t="str">
            <v>Integration Support</v>
          </cell>
          <cell r="E66" t="str">
            <v>Direct</v>
          </cell>
          <cell r="F66" t="str">
            <v>DIR</v>
          </cell>
          <cell r="G66" t="str">
            <v>0299</v>
          </cell>
          <cell r="H66" t="str">
            <v>FSCC</v>
          </cell>
        </row>
        <row r="67">
          <cell r="A67" t="str">
            <v>13077769</v>
          </cell>
          <cell r="B67" t="str">
            <v>Talent Management</v>
          </cell>
          <cell r="C67" t="str">
            <v>Human Resources</v>
          </cell>
          <cell r="D67" t="str">
            <v>HR Capital</v>
          </cell>
          <cell r="E67" t="str">
            <v>Direct</v>
          </cell>
          <cell r="F67" t="str">
            <v>DIR</v>
          </cell>
          <cell r="G67" t="str">
            <v>0002-HR</v>
          </cell>
          <cell r="H67" t="str">
            <v>CAP</v>
          </cell>
        </row>
        <row r="68">
          <cell r="A68" t="str">
            <v>13081467</v>
          </cell>
          <cell r="B68" t="str">
            <v>2013 Projectors cc:125181</v>
          </cell>
          <cell r="C68" t="str">
            <v>Human Resources</v>
          </cell>
          <cell r="D68" t="str">
            <v>HR Capital</v>
          </cell>
          <cell r="E68" t="str">
            <v>Direct</v>
          </cell>
          <cell r="F68" t="str">
            <v>DIR</v>
          </cell>
          <cell r="G68" t="str">
            <v>0002-HR</v>
          </cell>
          <cell r="H68" t="str">
            <v>CAP</v>
          </cell>
        </row>
        <row r="69">
          <cell r="A69" t="str">
            <v>13092422</v>
          </cell>
          <cell r="B69" t="str">
            <v>2017 Equipment cc: 125186</v>
          </cell>
          <cell r="C69" t="str">
            <v>Human Resources</v>
          </cell>
          <cell r="D69" t="str">
            <v>HR Capital</v>
          </cell>
          <cell r="E69" t="str">
            <v>Direct</v>
          </cell>
          <cell r="F69" t="str">
            <v>DIR</v>
          </cell>
          <cell r="G69" t="str">
            <v>0002-HR</v>
          </cell>
          <cell r="H69" t="str">
            <v>CAP</v>
          </cell>
        </row>
        <row r="70">
          <cell r="A70" t="str">
            <v>13092389</v>
          </cell>
          <cell r="B70" t="str">
            <v>2017 Office Furniture &amp; Equip cc:125181</v>
          </cell>
          <cell r="C70" t="str">
            <v>Human Resources</v>
          </cell>
          <cell r="D70" t="str">
            <v>HR Capital</v>
          </cell>
          <cell r="E70" t="str">
            <v>Direct</v>
          </cell>
          <cell r="F70" t="str">
            <v>DIR</v>
          </cell>
          <cell r="G70" t="str">
            <v>0002-HR</v>
          </cell>
          <cell r="H70" t="str">
            <v>CAP</v>
          </cell>
        </row>
        <row r="71">
          <cell r="A71" t="str">
            <v>13093664</v>
          </cell>
          <cell r="B71" t="str">
            <v>2018 Office Furniture &amp; Equip cc:125181</v>
          </cell>
          <cell r="C71" t="str">
            <v>Human Resources</v>
          </cell>
          <cell r="D71" t="str">
            <v>HR Capital</v>
          </cell>
          <cell r="E71" t="str">
            <v>Direct</v>
          </cell>
          <cell r="F71" t="str">
            <v>DIR</v>
          </cell>
          <cell r="G71" t="str">
            <v>0002-HR</v>
          </cell>
          <cell r="H71" t="str">
            <v>CAP</v>
          </cell>
        </row>
        <row r="72">
          <cell r="A72" t="str">
            <v>13093742</v>
          </cell>
          <cell r="B72" t="str">
            <v>2018 Equipment cc: 125186</v>
          </cell>
          <cell r="C72" t="str">
            <v>Human Resources</v>
          </cell>
          <cell r="D72" t="str">
            <v>HR Capital</v>
          </cell>
          <cell r="E72" t="str">
            <v>Direct</v>
          </cell>
          <cell r="F72" t="str">
            <v>DIR</v>
          </cell>
          <cell r="G72" t="str">
            <v>0002-HR</v>
          </cell>
          <cell r="H72" t="str">
            <v>CAP</v>
          </cell>
        </row>
        <row r="73">
          <cell r="A73" t="str">
            <v>13094412</v>
          </cell>
          <cell r="B73" t="str">
            <v>2018 Desktop Printer cc:158803</v>
          </cell>
          <cell r="C73" t="str">
            <v>Human Resources</v>
          </cell>
          <cell r="D73" t="str">
            <v>HR Capital</v>
          </cell>
          <cell r="E73" t="str">
            <v>Direct</v>
          </cell>
          <cell r="F73" t="str">
            <v>DIR</v>
          </cell>
          <cell r="G73" t="str">
            <v>0002-HR</v>
          </cell>
          <cell r="H73" t="str">
            <v>CAP</v>
          </cell>
        </row>
        <row r="75">
          <cell r="A75" t="str">
            <v>125062</v>
          </cell>
          <cell r="B75" t="str">
            <v>Communications IT &amp; SS</v>
          </cell>
          <cell r="C75" t="str">
            <v>Communications</v>
          </cell>
          <cell r="D75" t="str">
            <v>Communications</v>
          </cell>
          <cell r="E75" t="str">
            <v>Direct</v>
          </cell>
          <cell r="F75" t="str">
            <v>DIR</v>
          </cell>
        </row>
        <row r="76">
          <cell r="A76" t="str">
            <v>125019</v>
          </cell>
          <cell r="B76" t="str">
            <v>Corp Communications</v>
          </cell>
          <cell r="C76" t="str">
            <v>Communications</v>
          </cell>
          <cell r="D76" t="str">
            <v>Communications</v>
          </cell>
          <cell r="E76" t="str">
            <v>Direct</v>
          </cell>
          <cell r="F76" t="str">
            <v>DIR</v>
          </cell>
        </row>
        <row r="77">
          <cell r="A77" t="str">
            <v>125056</v>
          </cell>
          <cell r="B77" t="str">
            <v>Community Relations</v>
          </cell>
          <cell r="C77" t="str">
            <v>Community Relations</v>
          </cell>
          <cell r="D77" t="str">
            <v>Community Relations</v>
          </cell>
          <cell r="E77" t="str">
            <v>Direct</v>
          </cell>
          <cell r="F77" t="str">
            <v>DIR</v>
          </cell>
        </row>
        <row r="78">
          <cell r="A78" t="str">
            <v>157498</v>
          </cell>
          <cell r="B78" t="str">
            <v>Legal Communications</v>
          </cell>
          <cell r="C78" t="str">
            <v>Communications</v>
          </cell>
          <cell r="D78" t="str">
            <v>ServeCo Cross Charges</v>
          </cell>
          <cell r="E78" t="str">
            <v>Direct</v>
          </cell>
          <cell r="F78" t="str">
            <v>DIR</v>
          </cell>
          <cell r="H78" t="str">
            <v>FSCC</v>
          </cell>
        </row>
        <row r="79">
          <cell r="A79" t="str">
            <v>157582</v>
          </cell>
          <cell r="B79" t="str">
            <v>HR Communications</v>
          </cell>
          <cell r="C79" t="str">
            <v>Communications</v>
          </cell>
          <cell r="D79" t="str">
            <v>ServeCo Cross Charges</v>
          </cell>
          <cell r="E79" t="str">
            <v>Direct</v>
          </cell>
          <cell r="F79" t="str">
            <v>DIR</v>
          </cell>
          <cell r="H79" t="str">
            <v>FSCC</v>
          </cell>
        </row>
        <row r="80">
          <cell r="A80" t="str">
            <v>157653</v>
          </cell>
          <cell r="B80" t="str">
            <v>Finance to Comm</v>
          </cell>
          <cell r="C80" t="str">
            <v>Communications</v>
          </cell>
          <cell r="D80" t="str">
            <v>ServeCo Cross Charges</v>
          </cell>
          <cell r="E80" t="str">
            <v>Direct</v>
          </cell>
          <cell r="F80" t="str">
            <v>DIR</v>
          </cell>
          <cell r="H80" t="str">
            <v>FSCC</v>
          </cell>
        </row>
        <row r="81">
          <cell r="A81" t="str">
            <v>157683</v>
          </cell>
          <cell r="B81" t="str">
            <v>IT Communications</v>
          </cell>
          <cell r="C81" t="str">
            <v>Communications</v>
          </cell>
          <cell r="D81" t="str">
            <v>ServeCo Cross Charges</v>
          </cell>
          <cell r="E81" t="str">
            <v>Direct</v>
          </cell>
          <cell r="F81" t="str">
            <v>DIR</v>
          </cell>
          <cell r="H81" t="str">
            <v>FSCC</v>
          </cell>
        </row>
        <row r="82">
          <cell r="A82" t="str">
            <v>157731</v>
          </cell>
          <cell r="B82" t="str">
            <v>SS Communications</v>
          </cell>
          <cell r="C82" t="str">
            <v>Communications</v>
          </cell>
          <cell r="D82" t="str">
            <v>ServeCo Cross Charges</v>
          </cell>
          <cell r="E82" t="str">
            <v>Direct</v>
          </cell>
          <cell r="F82" t="str">
            <v>DIR</v>
          </cell>
          <cell r="H82" t="str">
            <v>FSCC</v>
          </cell>
        </row>
        <row r="83">
          <cell r="A83" t="str">
            <v>157417</v>
          </cell>
          <cell r="B83" t="str">
            <v>Comm Minnesota 9121</v>
          </cell>
          <cell r="C83" t="str">
            <v>Communications</v>
          </cell>
          <cell r="G83" t="str">
            <v>0072</v>
          </cell>
          <cell r="H83" t="str">
            <v>FSCC</v>
          </cell>
        </row>
        <row r="84">
          <cell r="A84" t="str">
            <v>157500</v>
          </cell>
          <cell r="B84" t="str">
            <v>Comm TDU</v>
          </cell>
          <cell r="C84" t="str">
            <v>Communications</v>
          </cell>
          <cell r="G84" t="str">
            <v>0003</v>
          </cell>
          <cell r="H84" t="str">
            <v>FSCC</v>
          </cell>
        </row>
        <row r="85">
          <cell r="A85" t="str">
            <v>157501</v>
          </cell>
          <cell r="B85" t="str">
            <v>Comm Entex</v>
          </cell>
          <cell r="C85" t="str">
            <v>Communications</v>
          </cell>
          <cell r="G85" t="str">
            <v>0082</v>
          </cell>
          <cell r="H85" t="str">
            <v>FSCC</v>
          </cell>
        </row>
        <row r="86">
          <cell r="A86" t="str">
            <v>157507</v>
          </cell>
          <cell r="B86" t="str">
            <v>Comm Properties</v>
          </cell>
          <cell r="C86" t="str">
            <v>Communications</v>
          </cell>
          <cell r="G86" t="str">
            <v>0056</v>
          </cell>
          <cell r="H86" t="str">
            <v>FSCC</v>
          </cell>
        </row>
        <row r="87">
          <cell r="A87" t="str">
            <v>157508</v>
          </cell>
          <cell r="B87" t="str">
            <v>Comm Arkla</v>
          </cell>
          <cell r="C87" t="str">
            <v>Communications</v>
          </cell>
          <cell r="G87" t="str">
            <v>0062</v>
          </cell>
          <cell r="H87" t="str">
            <v>FSCC</v>
          </cell>
        </row>
        <row r="88">
          <cell r="A88" t="str">
            <v>157509</v>
          </cell>
          <cell r="B88" t="str">
            <v>Comm Minnegasco</v>
          </cell>
          <cell r="C88" t="str">
            <v>Communications</v>
          </cell>
          <cell r="G88" t="str">
            <v>0072</v>
          </cell>
          <cell r="H88" t="str">
            <v>FSCC</v>
          </cell>
        </row>
        <row r="89">
          <cell r="A89" t="str">
            <v>157510</v>
          </cell>
          <cell r="B89" t="str">
            <v>Comm 77</v>
          </cell>
          <cell r="C89" t="str">
            <v>Communications</v>
          </cell>
          <cell r="G89" t="str">
            <v>0077</v>
          </cell>
          <cell r="H89" t="str">
            <v>FSCC</v>
          </cell>
        </row>
        <row r="90">
          <cell r="A90" t="str">
            <v>157513</v>
          </cell>
          <cell r="B90" t="str">
            <v>Comm 80</v>
          </cell>
          <cell r="C90" t="str">
            <v>Communications</v>
          </cell>
          <cell r="G90" t="str">
            <v>0080</v>
          </cell>
          <cell r="H90" t="str">
            <v>FSCC</v>
          </cell>
        </row>
        <row r="91">
          <cell r="A91" t="str">
            <v>157520</v>
          </cell>
          <cell r="B91" t="str">
            <v>Comm Holding Co</v>
          </cell>
          <cell r="C91" t="str">
            <v>Communications</v>
          </cell>
          <cell r="G91" t="str">
            <v>0299</v>
          </cell>
          <cell r="H91" t="str">
            <v>FSCC</v>
          </cell>
        </row>
        <row r="92">
          <cell r="A92" t="str">
            <v>157522</v>
          </cell>
          <cell r="B92" t="str">
            <v>Comm Entex Hou Gas</v>
          </cell>
          <cell r="C92" t="str">
            <v>Communications</v>
          </cell>
          <cell r="G92" t="str">
            <v>0082</v>
          </cell>
          <cell r="H92" t="str">
            <v>FSCC</v>
          </cell>
        </row>
        <row r="93">
          <cell r="A93" t="str">
            <v>157523</v>
          </cell>
          <cell r="B93" t="str">
            <v>Comm IT</v>
          </cell>
          <cell r="C93" t="str">
            <v>Communications</v>
          </cell>
          <cell r="D93" t="str">
            <v>ServeCo Cross Charges</v>
          </cell>
          <cell r="E93" t="str">
            <v>Direct</v>
          </cell>
          <cell r="F93" t="str">
            <v>DIR</v>
          </cell>
          <cell r="G93" t="str">
            <v>0002-TO</v>
          </cell>
          <cell r="H93" t="str">
            <v>FSCC</v>
          </cell>
        </row>
        <row r="94">
          <cell r="A94" t="str">
            <v>157524</v>
          </cell>
          <cell r="B94" t="str">
            <v>Comm Finance</v>
          </cell>
          <cell r="C94" t="str">
            <v>Communications</v>
          </cell>
          <cell r="D94" t="str">
            <v>ServeCo Cross Charges</v>
          </cell>
          <cell r="E94" t="str">
            <v>Direct</v>
          </cell>
          <cell r="F94" t="str">
            <v>DIR</v>
          </cell>
          <cell r="G94" t="str">
            <v>0002-FN</v>
          </cell>
          <cell r="H94" t="str">
            <v>FSCC</v>
          </cell>
        </row>
        <row r="95">
          <cell r="A95" t="str">
            <v>157525</v>
          </cell>
          <cell r="B95" t="str">
            <v>Comm SS</v>
          </cell>
          <cell r="C95" t="str">
            <v>Communications</v>
          </cell>
          <cell r="D95" t="str">
            <v>ServeCo Cross Charges</v>
          </cell>
          <cell r="E95" t="str">
            <v>Direct</v>
          </cell>
          <cell r="F95" t="str">
            <v>DIR</v>
          </cell>
          <cell r="G95" t="str">
            <v>0002-BOS</v>
          </cell>
          <cell r="H95" t="str">
            <v>FSCC</v>
          </cell>
        </row>
        <row r="96">
          <cell r="A96" t="str">
            <v>157897</v>
          </cell>
          <cell r="B96" t="str">
            <v>Comm MGC HSP</v>
          </cell>
          <cell r="C96" t="str">
            <v>Communications</v>
          </cell>
          <cell r="G96" t="str">
            <v>0072</v>
          </cell>
          <cell r="H96" t="str">
            <v>FSCC</v>
          </cell>
        </row>
        <row r="97">
          <cell r="A97" t="str">
            <v>157913</v>
          </cell>
          <cell r="B97" t="str">
            <v>EST Communications</v>
          </cell>
          <cell r="C97" t="str">
            <v>Communications</v>
          </cell>
          <cell r="D97" t="str">
            <v>ServeCo Cross Charges</v>
          </cell>
          <cell r="E97" t="str">
            <v>Direct</v>
          </cell>
          <cell r="F97" t="str">
            <v>DIR</v>
          </cell>
          <cell r="H97" t="str">
            <v>FSCC</v>
          </cell>
        </row>
        <row r="98">
          <cell r="A98" t="str">
            <v>257028</v>
          </cell>
          <cell r="B98" t="str">
            <v>Comm MGC Exc HSP</v>
          </cell>
          <cell r="C98" t="str">
            <v>Communications</v>
          </cell>
          <cell r="G98" t="str">
            <v>0072</v>
          </cell>
          <cell r="H98" t="str">
            <v>FSCC</v>
          </cell>
        </row>
        <row r="99">
          <cell r="A99" t="str">
            <v>257042</v>
          </cell>
          <cell r="B99" t="str">
            <v>Comm Govt Aff</v>
          </cell>
          <cell r="C99" t="str">
            <v>Communications</v>
          </cell>
          <cell r="G99" t="str">
            <v>0002-GA</v>
          </cell>
          <cell r="H99" t="str">
            <v>FSCC</v>
          </cell>
        </row>
        <row r="100">
          <cell r="A100" t="str">
            <v>257047</v>
          </cell>
          <cell r="B100" t="str">
            <v>Comm Rel MN Govt Rel</v>
          </cell>
          <cell r="C100" t="str">
            <v>Communications</v>
          </cell>
          <cell r="G100" t="str">
            <v>0072</v>
          </cell>
          <cell r="H100" t="str">
            <v>FSCC</v>
          </cell>
        </row>
        <row r="101">
          <cell r="A101" t="str">
            <v>257048</v>
          </cell>
          <cell r="B101" t="str">
            <v>Comm Rel MN</v>
          </cell>
          <cell r="C101" t="str">
            <v>Communications</v>
          </cell>
          <cell r="G101" t="str">
            <v>0072</v>
          </cell>
          <cell r="H101" t="str">
            <v>FSCC</v>
          </cell>
        </row>
        <row r="102">
          <cell r="A102" t="str">
            <v>257066</v>
          </cell>
          <cell r="B102" t="str">
            <v>CR CEHE</v>
          </cell>
          <cell r="C102" t="str">
            <v>Community Relations</v>
          </cell>
          <cell r="G102" t="str">
            <v>0003</v>
          </cell>
          <cell r="H102" t="str">
            <v>FSCC</v>
          </cell>
        </row>
        <row r="103">
          <cell r="A103" t="str">
            <v>257067</v>
          </cell>
          <cell r="B103" t="str">
            <v>CR Houston Gas</v>
          </cell>
          <cell r="C103" t="str">
            <v>Community Relations</v>
          </cell>
          <cell r="G103" t="str">
            <v>0082</v>
          </cell>
          <cell r="H103" t="str">
            <v>FSCC</v>
          </cell>
        </row>
        <row r="104">
          <cell r="A104" t="str">
            <v>257068</v>
          </cell>
          <cell r="B104" t="str">
            <v>CR Southern Gas</v>
          </cell>
          <cell r="C104" t="str">
            <v>Community Relations</v>
          </cell>
          <cell r="G104" t="str">
            <v>0062</v>
          </cell>
          <cell r="H104" t="str">
            <v>FSCC</v>
          </cell>
        </row>
        <row r="105">
          <cell r="A105" t="str">
            <v>257086</v>
          </cell>
          <cell r="B105" t="str">
            <v>CR Arkla - Arkansas</v>
          </cell>
          <cell r="C105" t="str">
            <v>Community Relations</v>
          </cell>
          <cell r="G105" t="str">
            <v>0062</v>
          </cell>
          <cell r="H105" t="str">
            <v>FSCC</v>
          </cell>
        </row>
        <row r="106">
          <cell r="A106" t="str">
            <v>257087</v>
          </cell>
          <cell r="B106" t="str">
            <v>CR Arkla - Oklahoma</v>
          </cell>
          <cell r="C106" t="str">
            <v>Community Relations</v>
          </cell>
          <cell r="G106" t="str">
            <v>0062</v>
          </cell>
          <cell r="H106" t="str">
            <v>FSCC</v>
          </cell>
        </row>
        <row r="107">
          <cell r="A107" t="str">
            <v>257098</v>
          </cell>
          <cell r="B107" t="str">
            <v>Comm IES/TrueCost</v>
          </cell>
          <cell r="C107" t="str">
            <v>Community Relations</v>
          </cell>
          <cell r="G107" t="str">
            <v>0435</v>
          </cell>
          <cell r="H107" t="str">
            <v>FSCC</v>
          </cell>
        </row>
        <row r="108">
          <cell r="A108" t="str">
            <v>257112</v>
          </cell>
          <cell r="B108" t="str">
            <v>CR Arkla</v>
          </cell>
          <cell r="C108" t="str">
            <v>Community Relations</v>
          </cell>
          <cell r="G108" t="str">
            <v>0062</v>
          </cell>
          <cell r="H108" t="str">
            <v>FSCC</v>
          </cell>
        </row>
        <row r="109">
          <cell r="A109" t="str">
            <v>257113</v>
          </cell>
          <cell r="B109" t="str">
            <v>CR 77</v>
          </cell>
          <cell r="C109" t="str">
            <v>Community Relations</v>
          </cell>
          <cell r="G109" t="str">
            <v>0077</v>
          </cell>
          <cell r="H109" t="str">
            <v>FSCC</v>
          </cell>
        </row>
        <row r="110">
          <cell r="A110" t="str">
            <v>257159</v>
          </cell>
          <cell r="B110" t="str">
            <v>Corp Comm to Reg Ops</v>
          </cell>
          <cell r="C110" t="str">
            <v>Communications</v>
          </cell>
          <cell r="G110" t="str">
            <v>0002-RO</v>
          </cell>
          <cell r="H110" t="str">
            <v>FSCC</v>
          </cell>
        </row>
        <row r="111">
          <cell r="A111" t="str">
            <v>257190</v>
          </cell>
          <cell r="B111" t="str">
            <v>Comm Executive Mgmnt</v>
          </cell>
          <cell r="C111" t="str">
            <v>Communications</v>
          </cell>
          <cell r="G111" t="str">
            <v>0002-EX</v>
          </cell>
          <cell r="H111" t="str">
            <v>FSCC</v>
          </cell>
        </row>
        <row r="112">
          <cell r="A112" t="str">
            <v>257191</v>
          </cell>
          <cell r="B112" t="str">
            <v>Comm Envi Sfty &amp; Tr</v>
          </cell>
          <cell r="C112" t="str">
            <v>Communications</v>
          </cell>
          <cell r="G112" t="str">
            <v>0002-ES</v>
          </cell>
          <cell r="H112" t="str">
            <v>FSCC</v>
          </cell>
        </row>
        <row r="113">
          <cell r="A113" t="str">
            <v>257192</v>
          </cell>
          <cell r="B113" t="str">
            <v>Comm Legal</v>
          </cell>
          <cell r="C113" t="str">
            <v>Communications</v>
          </cell>
          <cell r="G113" t="str">
            <v>0002-LG</v>
          </cell>
          <cell r="H113" t="str">
            <v>FSCC</v>
          </cell>
        </row>
        <row r="114">
          <cell r="A114" t="str">
            <v>257193</v>
          </cell>
          <cell r="B114" t="str">
            <v>Comm Regulatory</v>
          </cell>
          <cell r="C114" t="str">
            <v>Communications</v>
          </cell>
          <cell r="G114" t="str">
            <v>0002-RG</v>
          </cell>
          <cell r="H114" t="str">
            <v>FSCC</v>
          </cell>
        </row>
        <row r="115">
          <cell r="A115" t="str">
            <v>257194</v>
          </cell>
          <cell r="B115" t="str">
            <v>Comm Human Resources</v>
          </cell>
          <cell r="C115" t="str">
            <v>Communications</v>
          </cell>
          <cell r="G115" t="str">
            <v>0002-HR</v>
          </cell>
          <cell r="H115" t="str">
            <v>FSCC</v>
          </cell>
        </row>
        <row r="116">
          <cell r="A116" t="str">
            <v>157826</v>
          </cell>
          <cell r="B116" t="str">
            <v>POOL-COMM-SUP-ASSETD</v>
          </cell>
          <cell r="C116" t="str">
            <v>Communications</v>
          </cell>
          <cell r="D116" t="str">
            <v>Communications</v>
          </cell>
          <cell r="E116" t="str">
            <v>Asset</v>
          </cell>
          <cell r="F116" t="str">
            <v>SUP</v>
          </cell>
          <cell r="H116" t="str">
            <v>POOL</v>
          </cell>
        </row>
        <row r="117">
          <cell r="A117" t="str">
            <v>157849</v>
          </cell>
          <cell r="B117" t="str">
            <v>POOL-COMM-SUP-HEADA</v>
          </cell>
          <cell r="C117" t="str">
            <v>Communications</v>
          </cell>
          <cell r="D117" t="str">
            <v>Communications</v>
          </cell>
          <cell r="E117" t="str">
            <v>Headcount</v>
          </cell>
          <cell r="F117" t="str">
            <v>SUP</v>
          </cell>
          <cell r="H117" t="str">
            <v>POOL</v>
          </cell>
        </row>
        <row r="118">
          <cell r="A118" t="str">
            <v>157850</v>
          </cell>
          <cell r="B118" t="str">
            <v>POOL-COMM-GOV-COMP</v>
          </cell>
          <cell r="C118" t="str">
            <v>Communications</v>
          </cell>
          <cell r="D118" t="str">
            <v>Communications</v>
          </cell>
          <cell r="E118" t="str">
            <v>Composite Ratio</v>
          </cell>
          <cell r="F118" t="str">
            <v>GOV</v>
          </cell>
          <cell r="H118" t="str">
            <v>POOL</v>
          </cell>
        </row>
        <row r="119">
          <cell r="A119" t="str">
            <v>257065</v>
          </cell>
          <cell r="B119" t="str">
            <v>POOL-CR-SUP-HEADHA</v>
          </cell>
          <cell r="C119" t="str">
            <v>Community Relations</v>
          </cell>
          <cell r="D119" t="str">
            <v>Community Relations</v>
          </cell>
          <cell r="E119" t="str">
            <v>Headcount</v>
          </cell>
          <cell r="F119" t="str">
            <v>SUP</v>
          </cell>
          <cell r="H119" t="str">
            <v>POOL</v>
          </cell>
        </row>
        <row r="120">
          <cell r="A120" t="str">
            <v>257119</v>
          </cell>
          <cell r="B120" t="str">
            <v>EPOOL-COMM-SUP-HEADA</v>
          </cell>
          <cell r="C120" t="str">
            <v>Communications</v>
          </cell>
          <cell r="D120" t="str">
            <v>Communications</v>
          </cell>
          <cell r="E120" t="str">
            <v>Headcount</v>
          </cell>
          <cell r="F120" t="str">
            <v>SUP</v>
          </cell>
          <cell r="H120" t="str">
            <v>POOL</v>
          </cell>
        </row>
        <row r="121">
          <cell r="A121" t="str">
            <v>257121</v>
          </cell>
          <cell r="B121" t="str">
            <v>EPOOL-COMM-SUPASSETD</v>
          </cell>
          <cell r="C121" t="str">
            <v>Communications</v>
          </cell>
          <cell r="D121" t="str">
            <v>Communications</v>
          </cell>
          <cell r="E121" t="str">
            <v>Asset</v>
          </cell>
          <cell r="F121" t="str">
            <v>SUP</v>
          </cell>
          <cell r="H121" t="str">
            <v>POOL</v>
          </cell>
        </row>
        <row r="122">
          <cell r="A122" t="str">
            <v>257201</v>
          </cell>
          <cell r="B122" t="str">
            <v>Comm HSP South</v>
          </cell>
          <cell r="C122" t="str">
            <v>Communications</v>
          </cell>
          <cell r="G122" t="str">
            <v>0420</v>
          </cell>
          <cell r="H122" t="str">
            <v>FSCC</v>
          </cell>
        </row>
        <row r="123">
          <cell r="A123" t="str">
            <v>257206</v>
          </cell>
          <cell r="B123" t="str">
            <v>Comm HoldCo -Vectren</v>
          </cell>
          <cell r="C123" t="str">
            <v>Communications</v>
          </cell>
          <cell r="G123" t="str">
            <v>0299</v>
          </cell>
          <cell r="H123" t="str">
            <v>FSCC</v>
          </cell>
        </row>
        <row r="124">
          <cell r="A124" t="str">
            <v>11017640</v>
          </cell>
          <cell r="B124" t="str">
            <v>Corp Comm to Houston Electric</v>
          </cell>
          <cell r="C124" t="str">
            <v>Communications</v>
          </cell>
          <cell r="D124" t="str">
            <v>Communications</v>
          </cell>
          <cell r="E124" t="str">
            <v>Direct</v>
          </cell>
          <cell r="F124" t="str">
            <v>DIR</v>
          </cell>
          <cell r="G124" t="str">
            <v>0003</v>
          </cell>
          <cell r="H124" t="str">
            <v>FSCC</v>
          </cell>
        </row>
        <row r="125">
          <cell r="A125" t="str">
            <v>11017641</v>
          </cell>
          <cell r="B125" t="str">
            <v>Corp Comm to Southern Gas-Arkla</v>
          </cell>
          <cell r="C125" t="str">
            <v>Communications</v>
          </cell>
          <cell r="D125" t="str">
            <v>Communications</v>
          </cell>
          <cell r="E125" t="str">
            <v>Direct</v>
          </cell>
          <cell r="F125" t="str">
            <v>DIR</v>
          </cell>
          <cell r="G125" t="str">
            <v>0062</v>
          </cell>
          <cell r="H125" t="str">
            <v>FSCC</v>
          </cell>
        </row>
        <row r="126">
          <cell r="A126" t="str">
            <v>11017648</v>
          </cell>
          <cell r="B126" t="str">
            <v>Corp Comm to Minnesota Gas</v>
          </cell>
          <cell r="C126" t="str">
            <v>Communications</v>
          </cell>
          <cell r="D126" t="str">
            <v>Communications</v>
          </cell>
          <cell r="E126" t="str">
            <v>Direct</v>
          </cell>
          <cell r="F126" t="str">
            <v>DIR</v>
          </cell>
          <cell r="G126" t="str">
            <v>0072</v>
          </cell>
          <cell r="H126" t="str">
            <v>FSCC</v>
          </cell>
        </row>
        <row r="127">
          <cell r="A127" t="str">
            <v>11017650</v>
          </cell>
          <cell r="B127" t="str">
            <v>Corp Comm to Southern Gas - Entex</v>
          </cell>
          <cell r="C127" t="str">
            <v>Communications</v>
          </cell>
          <cell r="D127" t="str">
            <v>Communications</v>
          </cell>
          <cell r="E127" t="str">
            <v>Direct</v>
          </cell>
          <cell r="F127" t="str">
            <v>DIR</v>
          </cell>
          <cell r="G127" t="str">
            <v>0082</v>
          </cell>
          <cell r="H127" t="str">
            <v>FSCC</v>
          </cell>
        </row>
        <row r="128">
          <cell r="A128" t="str">
            <v>11022233</v>
          </cell>
          <cell r="B128" t="str">
            <v>Corp Comm to CES-77</v>
          </cell>
          <cell r="C128" t="str">
            <v>Communications</v>
          </cell>
          <cell r="D128" t="str">
            <v>Communications</v>
          </cell>
          <cell r="E128" t="str">
            <v>Direct</v>
          </cell>
          <cell r="F128" t="str">
            <v>DIR</v>
          </cell>
          <cell r="G128" t="str">
            <v>0077</v>
          </cell>
          <cell r="H128" t="str">
            <v>FSCC</v>
          </cell>
        </row>
        <row r="129">
          <cell r="A129" t="str">
            <v>11022236</v>
          </cell>
          <cell r="B129" t="str">
            <v>Corp Comm Corporate Image &amp; Branding</v>
          </cell>
          <cell r="C129" t="str">
            <v>Communications</v>
          </cell>
          <cell r="D129" t="str">
            <v>Communications</v>
          </cell>
          <cell r="E129" t="str">
            <v>Asset</v>
          </cell>
          <cell r="F129" t="str">
            <v>SUP</v>
          </cell>
          <cell r="G129" t="str">
            <v>POOL-COMM-SUP-ASSETD</v>
          </cell>
          <cell r="H129" t="str">
            <v>POOL</v>
          </cell>
        </row>
        <row r="130">
          <cell r="A130" t="str">
            <v>11022237</v>
          </cell>
          <cell r="B130" t="str">
            <v>Comm Relations Hospitality</v>
          </cell>
          <cell r="C130" t="str">
            <v>Community Relations</v>
          </cell>
          <cell r="D130" t="str">
            <v>Community Relations</v>
          </cell>
          <cell r="E130" t="str">
            <v>Direct</v>
          </cell>
          <cell r="F130" t="str">
            <v>DIR</v>
          </cell>
          <cell r="G130" t="str">
            <v>0299</v>
          </cell>
          <cell r="H130" t="str">
            <v>FSCC</v>
          </cell>
        </row>
        <row r="131">
          <cell r="A131" t="str">
            <v>11022238</v>
          </cell>
          <cell r="B131" t="str">
            <v>Corp Comm General</v>
          </cell>
          <cell r="C131" t="str">
            <v>Communications</v>
          </cell>
          <cell r="D131" t="str">
            <v>Communications</v>
          </cell>
          <cell r="E131" t="str">
            <v>Composite Ratio</v>
          </cell>
          <cell r="F131" t="str">
            <v>GOV</v>
          </cell>
          <cell r="G131" t="str">
            <v>POOL-COMM-GOV-COMP</v>
          </cell>
          <cell r="H131" t="str">
            <v>POOL</v>
          </cell>
        </row>
        <row r="132">
          <cell r="A132" t="str">
            <v>11022239</v>
          </cell>
          <cell r="B132" t="str">
            <v>Corp Comm Employee Communications</v>
          </cell>
          <cell r="C132" t="str">
            <v>Communications</v>
          </cell>
          <cell r="D132" t="str">
            <v>Communications</v>
          </cell>
          <cell r="E132" t="str">
            <v>Headcount</v>
          </cell>
          <cell r="F132" t="str">
            <v>SUP</v>
          </cell>
          <cell r="G132" t="str">
            <v>EPOOL-COMM-SUP-HEADA</v>
          </cell>
          <cell r="H132" t="str">
            <v>POOL</v>
          </cell>
        </row>
        <row r="133">
          <cell r="A133" t="str">
            <v>11022280</v>
          </cell>
          <cell r="B133" t="str">
            <v>Corp Comm Governance</v>
          </cell>
          <cell r="C133" t="str">
            <v>Communications</v>
          </cell>
          <cell r="D133" t="str">
            <v>Communications</v>
          </cell>
          <cell r="E133" t="str">
            <v>Composite Ratio</v>
          </cell>
          <cell r="F133" t="str">
            <v>GOV</v>
          </cell>
          <cell r="G133" t="str">
            <v>POOL-COMM-GOV-COMP</v>
          </cell>
          <cell r="H133" t="str">
            <v>POOL</v>
          </cell>
        </row>
        <row r="134">
          <cell r="A134" t="str">
            <v>11026140</v>
          </cell>
          <cell r="B134" t="str">
            <v>Corp Comm HR Employee Comm</v>
          </cell>
          <cell r="C134" t="str">
            <v>Communications</v>
          </cell>
          <cell r="D134" t="str">
            <v>Communications</v>
          </cell>
          <cell r="E134" t="str">
            <v>Headcount</v>
          </cell>
          <cell r="F134" t="str">
            <v>SUP</v>
          </cell>
          <cell r="G134" t="str">
            <v>EPOOL-COMM-SUP-HEADA</v>
          </cell>
          <cell r="H134" t="str">
            <v>POOL</v>
          </cell>
        </row>
        <row r="135">
          <cell r="A135" t="str">
            <v>11028162</v>
          </cell>
          <cell r="B135" t="str">
            <v>Corp Comm to Regulated Ops Business Unit</v>
          </cell>
          <cell r="C135" t="str">
            <v>Communications</v>
          </cell>
          <cell r="D135" t="str">
            <v>Communications</v>
          </cell>
          <cell r="E135" t="str">
            <v>Direct</v>
          </cell>
          <cell r="F135" t="str">
            <v>DIR</v>
          </cell>
          <cell r="G135" t="str">
            <v>Various</v>
          </cell>
          <cell r="H135" t="str">
            <v>Various</v>
          </cell>
        </row>
        <row r="136">
          <cell r="A136" t="str">
            <v>11029730</v>
          </cell>
          <cell r="B136" t="str">
            <v>Corp Comm to Minnesota HSP</v>
          </cell>
          <cell r="C136" t="str">
            <v>Communications</v>
          </cell>
          <cell r="D136" t="str">
            <v>Communications</v>
          </cell>
          <cell r="E136" t="str">
            <v>Direct</v>
          </cell>
          <cell r="F136" t="str">
            <v>DIR</v>
          </cell>
          <cell r="G136" t="str">
            <v>0072</v>
          </cell>
          <cell r="H136" t="str">
            <v>FSCC</v>
          </cell>
        </row>
        <row r="137">
          <cell r="A137" t="str">
            <v>11030021</v>
          </cell>
          <cell r="B137" t="str">
            <v>Corp Comm to Minnesota 9121</v>
          </cell>
          <cell r="C137" t="str">
            <v>Communications</v>
          </cell>
          <cell r="D137" t="str">
            <v>Communications</v>
          </cell>
          <cell r="E137" t="str">
            <v>Direct</v>
          </cell>
          <cell r="F137" t="str">
            <v>DIR</v>
          </cell>
          <cell r="G137" t="str">
            <v>0072</v>
          </cell>
          <cell r="H137" t="str">
            <v>FSCC</v>
          </cell>
        </row>
        <row r="138">
          <cell r="A138" t="str">
            <v>11030860</v>
          </cell>
          <cell r="B138" t="str">
            <v>Comm Corporate Web (Intranet &amp; CNP.com)</v>
          </cell>
          <cell r="C138" t="str">
            <v>Communications</v>
          </cell>
          <cell r="D138" t="str">
            <v>Communications</v>
          </cell>
          <cell r="E138" t="str">
            <v>Asset</v>
          </cell>
          <cell r="F138" t="str">
            <v>SUP</v>
          </cell>
          <cell r="G138" t="str">
            <v>EPOOL-COMM-SUPASSETD</v>
          </cell>
          <cell r="H138" t="str">
            <v>POOL</v>
          </cell>
        </row>
        <row r="139">
          <cell r="A139" t="str">
            <v>11030862</v>
          </cell>
          <cell r="B139" t="str">
            <v>Comm Rel - BBQ Cookoff &amp; PowerPack</v>
          </cell>
          <cell r="C139" t="str">
            <v>Community Relations</v>
          </cell>
          <cell r="D139" t="str">
            <v>Community Relations</v>
          </cell>
          <cell r="E139" t="str">
            <v>Asset</v>
          </cell>
          <cell r="F139" t="str">
            <v>SUP</v>
          </cell>
          <cell r="G139" t="str">
            <v>POOL-COMM-SUP-ASSETD</v>
          </cell>
          <cell r="H139" t="str">
            <v>POOL</v>
          </cell>
        </row>
        <row r="140">
          <cell r="A140" t="str">
            <v>11030863</v>
          </cell>
          <cell r="B140" t="str">
            <v>Corp Comm - Media Relations</v>
          </cell>
          <cell r="C140" t="str">
            <v>Communications</v>
          </cell>
          <cell r="D140" t="str">
            <v>Communications</v>
          </cell>
          <cell r="E140" t="str">
            <v>Asset</v>
          </cell>
          <cell r="F140" t="str">
            <v>SUP</v>
          </cell>
          <cell r="G140" t="str">
            <v>POOL-COMM-SUP-ASSETD</v>
          </cell>
          <cell r="H140" t="str">
            <v>POOL</v>
          </cell>
        </row>
        <row r="141">
          <cell r="A141" t="str">
            <v>11030864</v>
          </cell>
          <cell r="B141" t="str">
            <v>Corp Comm &amp; Other External</v>
          </cell>
          <cell r="C141" t="str">
            <v>Communications</v>
          </cell>
          <cell r="D141" t="str">
            <v>Communications</v>
          </cell>
          <cell r="E141" t="str">
            <v>Asset</v>
          </cell>
          <cell r="F141" t="str">
            <v>SUP</v>
          </cell>
          <cell r="G141" t="str">
            <v>POOL-COMM-SUP-ASSETD</v>
          </cell>
          <cell r="H141" t="str">
            <v>POOL</v>
          </cell>
        </row>
        <row r="142">
          <cell r="A142" t="str">
            <v>11030865</v>
          </cell>
          <cell r="B142" t="str">
            <v>Corp Comm to Gas Ops (split)</v>
          </cell>
          <cell r="C142" t="str">
            <v>Communications</v>
          </cell>
          <cell r="D142" t="str">
            <v>Communications</v>
          </cell>
          <cell r="E142" t="str">
            <v>Direct</v>
          </cell>
          <cell r="F142" t="str">
            <v>DIR</v>
          </cell>
          <cell r="G142" t="str">
            <v>Various</v>
          </cell>
          <cell r="H142" t="str">
            <v>Various</v>
          </cell>
        </row>
        <row r="143">
          <cell r="A143" t="str">
            <v>11031692</v>
          </cell>
          <cell r="B143" t="str">
            <v>Corp Comm - Employee Conferences</v>
          </cell>
          <cell r="C143" t="str">
            <v>Communications</v>
          </cell>
          <cell r="D143" t="str">
            <v>Communications</v>
          </cell>
          <cell r="E143" t="str">
            <v>Headcount</v>
          </cell>
          <cell r="F143" t="str">
            <v>SUP</v>
          </cell>
          <cell r="G143" t="str">
            <v>POOL-COMM-SUP-HEADA</v>
          </cell>
          <cell r="H143" t="str">
            <v>POOL</v>
          </cell>
        </row>
        <row r="144">
          <cell r="A144" t="str">
            <v>11032337</v>
          </cell>
          <cell r="B144" t="str">
            <v>Comm Relations to Minn Administrative</v>
          </cell>
          <cell r="C144" t="str">
            <v>Community Relations</v>
          </cell>
          <cell r="D144" t="str">
            <v>Community Relations</v>
          </cell>
          <cell r="E144" t="str">
            <v>Direct</v>
          </cell>
          <cell r="F144" t="str">
            <v>DIR</v>
          </cell>
          <cell r="G144" t="str">
            <v>0072</v>
          </cell>
          <cell r="H144" t="str">
            <v>FSCC</v>
          </cell>
        </row>
        <row r="145">
          <cell r="A145" t="str">
            <v>11032338</v>
          </cell>
          <cell r="B145" t="str">
            <v>Comm Relations to Minn Volunteer Program</v>
          </cell>
          <cell r="C145" t="str">
            <v>Community Relations</v>
          </cell>
          <cell r="D145" t="str">
            <v>Community Relations</v>
          </cell>
          <cell r="E145" t="str">
            <v>Direct</v>
          </cell>
          <cell r="F145" t="str">
            <v>DIR</v>
          </cell>
          <cell r="G145" t="str">
            <v>0072</v>
          </cell>
          <cell r="H145" t="str">
            <v>FSCC</v>
          </cell>
        </row>
        <row r="146">
          <cell r="A146" t="str">
            <v>11032339</v>
          </cell>
          <cell r="B146" t="str">
            <v>Comm Relations to Minn Retiree Program</v>
          </cell>
          <cell r="C146" t="str">
            <v>Community Relations</v>
          </cell>
          <cell r="D146" t="str">
            <v>Community Relations</v>
          </cell>
          <cell r="E146" t="str">
            <v>Direct</v>
          </cell>
          <cell r="F146" t="str">
            <v>DIR</v>
          </cell>
          <cell r="G146" t="str">
            <v>0072</v>
          </cell>
          <cell r="H146" t="str">
            <v>FSCC</v>
          </cell>
        </row>
        <row r="147">
          <cell r="A147" t="str">
            <v>11032360</v>
          </cell>
          <cell r="B147" t="str">
            <v>Comm Relations to Minn Gas Safety Progra</v>
          </cell>
          <cell r="C147" t="str">
            <v>Community Relations</v>
          </cell>
          <cell r="D147" t="str">
            <v>Community Relations</v>
          </cell>
          <cell r="E147" t="str">
            <v>Direct</v>
          </cell>
          <cell r="F147" t="str">
            <v>DIR</v>
          </cell>
          <cell r="G147" t="str">
            <v>0072</v>
          </cell>
          <cell r="H147" t="str">
            <v>FSCC</v>
          </cell>
        </row>
        <row r="148">
          <cell r="A148" t="str">
            <v>11032375</v>
          </cell>
          <cell r="B148" t="str">
            <v>Comm Relations to Minn Outreach</v>
          </cell>
          <cell r="C148" t="str">
            <v>Community Relations</v>
          </cell>
          <cell r="D148" t="str">
            <v>Community Relations</v>
          </cell>
          <cell r="E148" t="str">
            <v>Direct</v>
          </cell>
          <cell r="F148" t="str">
            <v>DIR</v>
          </cell>
          <cell r="G148" t="str">
            <v>0072</v>
          </cell>
          <cell r="H148" t="str">
            <v>FSCC</v>
          </cell>
        </row>
        <row r="149">
          <cell r="A149" t="str">
            <v>11032380</v>
          </cell>
          <cell r="B149" t="str">
            <v>Comm Relations to Minn Utility Contrib</v>
          </cell>
          <cell r="C149" t="str">
            <v>Community Relations</v>
          </cell>
          <cell r="D149" t="str">
            <v>Community Relations</v>
          </cell>
          <cell r="E149" t="str">
            <v>Direct</v>
          </cell>
          <cell r="F149" t="str">
            <v>DIR</v>
          </cell>
          <cell r="G149" t="str">
            <v>0072</v>
          </cell>
          <cell r="H149" t="str">
            <v>FSCC</v>
          </cell>
        </row>
        <row r="150">
          <cell r="A150" t="str">
            <v>11033018</v>
          </cell>
          <cell r="B150" t="str">
            <v>Comm Rel - United Way</v>
          </cell>
          <cell r="C150" t="str">
            <v>Community Relations</v>
          </cell>
          <cell r="D150" t="str">
            <v>Community Relations</v>
          </cell>
          <cell r="E150" t="str">
            <v>Headcount</v>
          </cell>
          <cell r="F150" t="str">
            <v>SUP</v>
          </cell>
          <cell r="G150" t="str">
            <v>POOL-CR-SUP-HEADHA</v>
          </cell>
          <cell r="H150" t="str">
            <v>POOL</v>
          </cell>
        </row>
        <row r="151">
          <cell r="A151" t="str">
            <v>11033040</v>
          </cell>
          <cell r="B151" t="str">
            <v>Com Rel to Houston Area Admin</v>
          </cell>
          <cell r="C151" t="str">
            <v>Community Relations</v>
          </cell>
          <cell r="D151" t="str">
            <v>Community Relations</v>
          </cell>
          <cell r="E151" t="str">
            <v>Headcount</v>
          </cell>
          <cell r="F151" t="str">
            <v>SUP</v>
          </cell>
          <cell r="G151" t="str">
            <v>POOL-CR-SUP-HEADHA</v>
          </cell>
          <cell r="H151" t="str">
            <v>POOL</v>
          </cell>
        </row>
        <row r="152">
          <cell r="A152" t="str">
            <v>11033041</v>
          </cell>
          <cell r="B152" t="str">
            <v>Com Rel to Houston Area Blood Drive</v>
          </cell>
          <cell r="C152" t="str">
            <v>Community Relations</v>
          </cell>
          <cell r="D152" t="str">
            <v>Community Relations</v>
          </cell>
          <cell r="E152" t="str">
            <v>Headcount</v>
          </cell>
          <cell r="F152" t="str">
            <v>SUP</v>
          </cell>
          <cell r="G152" t="str">
            <v>POOL-CR-SUP-HEADHA</v>
          </cell>
          <cell r="H152" t="str">
            <v>POOL</v>
          </cell>
        </row>
        <row r="153">
          <cell r="A153" t="str">
            <v>11033042</v>
          </cell>
          <cell r="B153" t="str">
            <v>Com Rel to Houston Area Com Outreach</v>
          </cell>
          <cell r="C153" t="str">
            <v>Community Relations</v>
          </cell>
          <cell r="D153" t="str">
            <v>Community Relations</v>
          </cell>
          <cell r="E153" t="str">
            <v>Headcount</v>
          </cell>
          <cell r="F153" t="str">
            <v>SUP</v>
          </cell>
          <cell r="G153" t="str">
            <v>POOL-CR-SUP-HEADHA</v>
          </cell>
          <cell r="H153" t="str">
            <v>POOL</v>
          </cell>
        </row>
        <row r="154">
          <cell r="A154" t="str">
            <v>11033043</v>
          </cell>
          <cell r="B154" t="str">
            <v>Com Rel to Houston Area Edu Outreach</v>
          </cell>
          <cell r="C154" t="str">
            <v>Community Relations</v>
          </cell>
          <cell r="D154" t="str">
            <v>Community Relations</v>
          </cell>
          <cell r="E154" t="str">
            <v>Headcount</v>
          </cell>
          <cell r="F154" t="str">
            <v>SUP</v>
          </cell>
          <cell r="G154" t="str">
            <v>POOL-CR-SUP-HEADHA</v>
          </cell>
          <cell r="H154" t="str">
            <v>POOL</v>
          </cell>
        </row>
        <row r="155">
          <cell r="A155" t="str">
            <v>11033044</v>
          </cell>
          <cell r="B155" t="str">
            <v>Com Rel to Houston Area Energy Education</v>
          </cell>
          <cell r="C155" t="str">
            <v>Community Relations</v>
          </cell>
          <cell r="D155" t="str">
            <v>Community Relations</v>
          </cell>
          <cell r="E155" t="str">
            <v>Headcount</v>
          </cell>
          <cell r="F155" t="str">
            <v>SUP</v>
          </cell>
          <cell r="G155" t="str">
            <v>POOL-CR-SUP-HEADHA</v>
          </cell>
          <cell r="H155" t="str">
            <v>POOL</v>
          </cell>
        </row>
        <row r="156">
          <cell r="A156" t="str">
            <v>11033045</v>
          </cell>
          <cell r="B156" t="str">
            <v>Com Rel to Houston Area Retiree Program</v>
          </cell>
          <cell r="C156" t="str">
            <v>Community Relations</v>
          </cell>
          <cell r="D156" t="str">
            <v>Community Relations</v>
          </cell>
          <cell r="E156" t="str">
            <v>Headcount</v>
          </cell>
          <cell r="F156" t="str">
            <v>SUP</v>
          </cell>
          <cell r="G156" t="str">
            <v>POOL-CR-SUP-HEADHA</v>
          </cell>
          <cell r="H156" t="str">
            <v>POOL</v>
          </cell>
        </row>
        <row r="157">
          <cell r="A157" t="str">
            <v>11033046</v>
          </cell>
          <cell r="B157" t="str">
            <v>Com Rel to Houston Area Speaker's Bureau</v>
          </cell>
          <cell r="C157" t="str">
            <v>Community Relations</v>
          </cell>
          <cell r="D157" t="str">
            <v>Community Relations</v>
          </cell>
          <cell r="E157" t="str">
            <v>Headcount</v>
          </cell>
          <cell r="F157" t="str">
            <v>SUP</v>
          </cell>
          <cell r="G157" t="str">
            <v>POOL-CR-SUP-HEADHA</v>
          </cell>
          <cell r="H157" t="str">
            <v>POOL</v>
          </cell>
        </row>
        <row r="158">
          <cell r="A158" t="str">
            <v>11033047</v>
          </cell>
          <cell r="B158" t="str">
            <v>Com Rel to Houston Area Volunteer Prgrm</v>
          </cell>
          <cell r="C158" t="str">
            <v>Community Relations</v>
          </cell>
          <cell r="D158" t="str">
            <v>Community Relations</v>
          </cell>
          <cell r="E158" t="str">
            <v>Headcount</v>
          </cell>
          <cell r="F158" t="str">
            <v>SUP</v>
          </cell>
          <cell r="G158" t="str">
            <v>POOL-CR-SUP-HEADHA</v>
          </cell>
          <cell r="H158" t="str">
            <v>POOL</v>
          </cell>
        </row>
        <row r="159">
          <cell r="A159" t="str">
            <v>11033048</v>
          </cell>
          <cell r="B159" t="str">
            <v>Comm Rel to Houston Area Electrical Edu</v>
          </cell>
          <cell r="C159" t="str">
            <v>Community Relations</v>
          </cell>
          <cell r="D159" t="str">
            <v>Community Relations</v>
          </cell>
          <cell r="E159" t="str">
            <v>Direct</v>
          </cell>
          <cell r="F159" t="str">
            <v>DIR</v>
          </cell>
          <cell r="G159" t="str">
            <v>0003</v>
          </cell>
          <cell r="H159" t="str">
            <v>FSCC</v>
          </cell>
        </row>
        <row r="160">
          <cell r="A160" t="str">
            <v>11033060</v>
          </cell>
          <cell r="B160" t="str">
            <v>Comm Rel to Houston Gas</v>
          </cell>
          <cell r="C160" t="str">
            <v>Community Relations</v>
          </cell>
          <cell r="D160" t="str">
            <v>Community Relations</v>
          </cell>
          <cell r="E160" t="str">
            <v>Direct</v>
          </cell>
          <cell r="F160" t="str">
            <v>DIR</v>
          </cell>
          <cell r="G160" t="str">
            <v>0082</v>
          </cell>
          <cell r="H160" t="str">
            <v>FSCC</v>
          </cell>
        </row>
        <row r="161">
          <cell r="A161" t="str">
            <v>11033086</v>
          </cell>
          <cell r="B161" t="str">
            <v>Comm Rel to Southern Gas</v>
          </cell>
          <cell r="C161" t="str">
            <v>Community Relations</v>
          </cell>
          <cell r="D161" t="str">
            <v>Community Relations</v>
          </cell>
          <cell r="E161" t="str">
            <v>Direct</v>
          </cell>
          <cell r="F161" t="str">
            <v>DIR</v>
          </cell>
          <cell r="G161" t="str">
            <v>0062</v>
          </cell>
          <cell r="H161" t="str">
            <v>FSCC</v>
          </cell>
        </row>
        <row r="162">
          <cell r="A162" t="str">
            <v>11033341</v>
          </cell>
          <cell r="B162" t="str">
            <v>Corp Comm Sponsorships and Contributions</v>
          </cell>
          <cell r="C162" t="str">
            <v>Communications</v>
          </cell>
          <cell r="D162" t="str">
            <v>Communications</v>
          </cell>
          <cell r="E162" t="str">
            <v>Direct</v>
          </cell>
          <cell r="F162" t="str">
            <v>DIR</v>
          </cell>
          <cell r="G162" t="str">
            <v>Various</v>
          </cell>
          <cell r="H162" t="str">
            <v>Various</v>
          </cell>
        </row>
        <row r="163">
          <cell r="A163" t="str">
            <v>11034252</v>
          </cell>
          <cell r="B163" t="str">
            <v>Comm Rel to Arkansas Contributions</v>
          </cell>
          <cell r="C163" t="str">
            <v>Community Relations</v>
          </cell>
          <cell r="D163" t="str">
            <v>Community Relations</v>
          </cell>
          <cell r="E163" t="str">
            <v>Direct</v>
          </cell>
          <cell r="F163" t="str">
            <v>DIR</v>
          </cell>
          <cell r="G163" t="str">
            <v>0062</v>
          </cell>
          <cell r="H163" t="str">
            <v>FSCC</v>
          </cell>
        </row>
        <row r="164">
          <cell r="A164" t="str">
            <v>11034253</v>
          </cell>
          <cell r="B164" t="str">
            <v>Comm Rel to Oklahoma Contributions</v>
          </cell>
          <cell r="C164" t="str">
            <v>Community Relations</v>
          </cell>
          <cell r="D164" t="str">
            <v>Community Relations</v>
          </cell>
          <cell r="E164" t="str">
            <v>Direct</v>
          </cell>
          <cell r="F164" t="str">
            <v>DIR</v>
          </cell>
          <cell r="G164" t="str">
            <v>0062</v>
          </cell>
          <cell r="H164" t="str">
            <v>FSCC</v>
          </cell>
        </row>
        <row r="165">
          <cell r="A165" t="str">
            <v>11035011</v>
          </cell>
          <cell r="B165" t="str">
            <v>Comm Rel to Right Tree Right Place</v>
          </cell>
          <cell r="C165" t="str">
            <v>Community Relations</v>
          </cell>
          <cell r="D165" t="str">
            <v>Community Relations</v>
          </cell>
          <cell r="E165" t="str">
            <v>Direct</v>
          </cell>
          <cell r="F165" t="str">
            <v>DIR</v>
          </cell>
          <cell r="G165" t="str">
            <v>0003</v>
          </cell>
          <cell r="H165" t="str">
            <v>FSCC</v>
          </cell>
        </row>
        <row r="166">
          <cell r="A166" t="str">
            <v>11035140</v>
          </cell>
          <cell r="B166" t="str">
            <v>Corp Comm CNP Store</v>
          </cell>
          <cell r="C166" t="str">
            <v>Communications</v>
          </cell>
          <cell r="D166" t="str">
            <v>Communications</v>
          </cell>
          <cell r="E166" t="str">
            <v>Headcount</v>
          </cell>
          <cell r="F166" t="str">
            <v>SUP</v>
          </cell>
          <cell r="G166" t="str">
            <v>POOL-COMM-SUP-HEADA</v>
          </cell>
          <cell r="H166" t="str">
            <v>POOL</v>
          </cell>
        </row>
        <row r="167">
          <cell r="A167" t="str">
            <v>11039200</v>
          </cell>
          <cell r="B167" t="str">
            <v>Comm Rel to CES</v>
          </cell>
          <cell r="C167" t="str">
            <v>Community Relations</v>
          </cell>
          <cell r="D167" t="str">
            <v>Community Relations</v>
          </cell>
          <cell r="E167" t="str">
            <v>Direct</v>
          </cell>
          <cell r="F167" t="str">
            <v>DIR</v>
          </cell>
          <cell r="G167" t="str">
            <v>0077</v>
          </cell>
          <cell r="H167" t="str">
            <v>FSCC</v>
          </cell>
        </row>
        <row r="168">
          <cell r="A168" t="str">
            <v>11040524</v>
          </cell>
          <cell r="B168" t="str">
            <v>Comm - Vectren Integration</v>
          </cell>
          <cell r="C168" t="str">
            <v>Community Relations</v>
          </cell>
          <cell r="D168" t="str">
            <v>Community Relations</v>
          </cell>
          <cell r="E168" t="str">
            <v>Direct</v>
          </cell>
          <cell r="F168" t="str">
            <v>DIR</v>
          </cell>
          <cell r="G168" t="str">
            <v>0299</v>
          </cell>
          <cell r="H168" t="str">
            <v>FSCC</v>
          </cell>
        </row>
        <row r="169">
          <cell r="A169" t="str">
            <v>13085759</v>
          </cell>
          <cell r="B169" t="str">
            <v>2017 cc125019 Comp HW</v>
          </cell>
          <cell r="C169" t="str">
            <v>Communications</v>
          </cell>
          <cell r="D169" t="str">
            <v>Communications</v>
          </cell>
          <cell r="E169" t="str">
            <v>Direct</v>
          </cell>
          <cell r="F169" t="str">
            <v>DIR</v>
          </cell>
          <cell r="G169" t="str">
            <v>0002-CM</v>
          </cell>
          <cell r="H169" t="str">
            <v>CAP</v>
          </cell>
        </row>
        <row r="170">
          <cell r="A170" t="str">
            <v>13093043</v>
          </cell>
          <cell r="B170" t="str">
            <v>2017 cc125056 Office Equipment</v>
          </cell>
          <cell r="C170" t="str">
            <v>Community Relations</v>
          </cell>
          <cell r="D170" t="str">
            <v>Community Relations</v>
          </cell>
          <cell r="E170" t="str">
            <v>Direct</v>
          </cell>
          <cell r="F170" t="str">
            <v>DIR</v>
          </cell>
          <cell r="G170" t="str">
            <v>0002-CM</v>
          </cell>
          <cell r="H170" t="str">
            <v>CAP</v>
          </cell>
        </row>
        <row r="171">
          <cell r="A171" t="str">
            <v>13085248</v>
          </cell>
          <cell r="B171" t="str">
            <v>CLSD 2014 cc125019 Comp HW</v>
          </cell>
          <cell r="C171" t="str">
            <v>Communications</v>
          </cell>
          <cell r="D171" t="str">
            <v>Communications</v>
          </cell>
          <cell r="E171" t="str">
            <v>Direct</v>
          </cell>
          <cell r="F171" t="str">
            <v>DIR</v>
          </cell>
          <cell r="G171" t="str">
            <v>0002-CM</v>
          </cell>
          <cell r="H171" t="str">
            <v>CAP</v>
          </cell>
        </row>
        <row r="172">
          <cell r="A172" t="str">
            <v>13085757</v>
          </cell>
          <cell r="B172" t="str">
            <v>CLSD 2015 cc125019 Comp HW</v>
          </cell>
          <cell r="C172" t="str">
            <v>Communications</v>
          </cell>
          <cell r="D172" t="str">
            <v>Communications</v>
          </cell>
          <cell r="E172" t="str">
            <v>Direct</v>
          </cell>
          <cell r="F172" t="str">
            <v>DIR</v>
          </cell>
          <cell r="G172" t="str">
            <v>0002-CM</v>
          </cell>
          <cell r="H172" t="str">
            <v>CAP</v>
          </cell>
        </row>
        <row r="174">
          <cell r="A174" t="str">
            <v>104304</v>
          </cell>
          <cell r="B174" t="str">
            <v>CERC Finance</v>
          </cell>
          <cell r="C174" t="str">
            <v>Finance</v>
          </cell>
          <cell r="D174" t="str">
            <v>Treasury</v>
          </cell>
          <cell r="E174" t="str">
            <v>Asset</v>
          </cell>
          <cell r="F174" t="str">
            <v>DIR</v>
          </cell>
        </row>
        <row r="175">
          <cell r="A175" t="str">
            <v>104396</v>
          </cell>
          <cell r="B175" t="str">
            <v>CERC Insurance</v>
          </cell>
          <cell r="C175" t="str">
            <v>Finance</v>
          </cell>
          <cell r="D175" t="str">
            <v>Risk</v>
          </cell>
          <cell r="E175" t="str">
            <v>Operating Expense</v>
          </cell>
          <cell r="F175" t="str">
            <v>GOV</v>
          </cell>
        </row>
        <row r="176">
          <cell r="A176" t="str">
            <v>125004</v>
          </cell>
          <cell r="B176" t="str">
            <v>Chief Financial Officer</v>
          </cell>
          <cell r="C176" t="str">
            <v>Finance</v>
          </cell>
          <cell r="D176" t="str">
            <v>CFO</v>
          </cell>
          <cell r="E176" t="str">
            <v>Composite Ratio</v>
          </cell>
          <cell r="F176" t="str">
            <v>GOV</v>
          </cell>
        </row>
        <row r="177">
          <cell r="A177" t="str">
            <v>125007</v>
          </cell>
          <cell r="B177" t="str">
            <v>Corp Fin Planning &amp; Performance Measmt</v>
          </cell>
          <cell r="C177" t="str">
            <v>Finance</v>
          </cell>
          <cell r="D177" t="str">
            <v>Planning</v>
          </cell>
          <cell r="E177" t="str">
            <v>Composite Ratio</v>
          </cell>
          <cell r="F177" t="str">
            <v>GOV</v>
          </cell>
        </row>
        <row r="178">
          <cell r="A178" t="str">
            <v>125008</v>
          </cell>
          <cell r="B178" t="str">
            <v>Process Improvement Finance</v>
          </cell>
          <cell r="C178" t="str">
            <v>Finance</v>
          </cell>
          <cell r="D178" t="str">
            <v>Advance Finance</v>
          </cell>
          <cell r="E178" t="str">
            <v>Composite Ratio</v>
          </cell>
          <cell r="F178" t="str">
            <v>SUP</v>
          </cell>
        </row>
        <row r="179">
          <cell r="A179" t="str">
            <v>125037</v>
          </cell>
          <cell r="B179" t="str">
            <v>Accounts Payable</v>
          </cell>
          <cell r="C179" t="str">
            <v>Finance</v>
          </cell>
          <cell r="D179" t="str">
            <v>Accounting</v>
          </cell>
          <cell r="E179" t="str">
            <v>Direct</v>
          </cell>
          <cell r="F179" t="str">
            <v>DIR</v>
          </cell>
        </row>
        <row r="180">
          <cell r="A180" t="str">
            <v>125038</v>
          </cell>
          <cell r="B180" t="str">
            <v>Check Print</v>
          </cell>
          <cell r="C180" t="str">
            <v>Finance</v>
          </cell>
          <cell r="D180" t="str">
            <v>Accounting</v>
          </cell>
          <cell r="E180" t="str">
            <v>Direct</v>
          </cell>
          <cell r="F180" t="str">
            <v>DIR</v>
          </cell>
        </row>
        <row r="181">
          <cell r="A181" t="str">
            <v>125039</v>
          </cell>
          <cell r="B181" t="str">
            <v>Bank Reconciliation</v>
          </cell>
          <cell r="C181" t="str">
            <v>Finance</v>
          </cell>
          <cell r="D181" t="str">
            <v>Accounting</v>
          </cell>
          <cell r="E181" t="str">
            <v>Direct</v>
          </cell>
          <cell r="F181" t="str">
            <v>DIR</v>
          </cell>
        </row>
        <row r="182">
          <cell r="A182" t="str">
            <v>125051</v>
          </cell>
          <cell r="B182" t="str">
            <v>Remittance Processing</v>
          </cell>
          <cell r="C182" t="str">
            <v>Finance</v>
          </cell>
          <cell r="D182" t="str">
            <v>Accounting</v>
          </cell>
          <cell r="E182" t="str">
            <v>Direct</v>
          </cell>
          <cell r="F182" t="str">
            <v>DIR</v>
          </cell>
        </row>
        <row r="183">
          <cell r="A183" t="str">
            <v>125066</v>
          </cell>
          <cell r="B183" t="str">
            <v>Finance IT &amp; SS</v>
          </cell>
          <cell r="C183" t="str">
            <v>Finance</v>
          </cell>
          <cell r="D183" t="str">
            <v>CFO</v>
          </cell>
          <cell r="E183" t="str">
            <v>Direct</v>
          </cell>
          <cell r="F183" t="str">
            <v>DIR</v>
          </cell>
        </row>
        <row r="184">
          <cell r="A184" t="str">
            <v>125070</v>
          </cell>
          <cell r="B184" t="str">
            <v>Financial Acctg Systems and Processes</v>
          </cell>
          <cell r="C184" t="str">
            <v>Finance</v>
          </cell>
          <cell r="D184" t="str">
            <v>Planning</v>
          </cell>
          <cell r="E184" t="str">
            <v>Operating Expense</v>
          </cell>
          <cell r="F184" t="str">
            <v>GOV</v>
          </cell>
        </row>
        <row r="185">
          <cell r="A185" t="str">
            <v>125090</v>
          </cell>
          <cell r="B185" t="str">
            <v>Corporate Strategic Planning</v>
          </cell>
          <cell r="C185" t="str">
            <v>Finance</v>
          </cell>
          <cell r="D185" t="str">
            <v>Planning</v>
          </cell>
          <cell r="E185" t="str">
            <v>Composite Ratio</v>
          </cell>
          <cell r="F185" t="str">
            <v>GOV</v>
          </cell>
        </row>
        <row r="186">
          <cell r="A186" t="str">
            <v>125093</v>
          </cell>
          <cell r="B186" t="str">
            <v>Financial Services</v>
          </cell>
          <cell r="C186" t="str">
            <v>Finance</v>
          </cell>
          <cell r="D186" t="str">
            <v>Accounting</v>
          </cell>
          <cell r="E186" t="str">
            <v>Asset</v>
          </cell>
          <cell r="F186" t="str">
            <v>SUP</v>
          </cell>
        </row>
        <row r="187">
          <cell r="A187" t="str">
            <v>125095</v>
          </cell>
          <cell r="B187" t="str">
            <v>Risk Control Manager</v>
          </cell>
          <cell r="C187" t="str">
            <v>Finance</v>
          </cell>
          <cell r="D187" t="str">
            <v>Risk</v>
          </cell>
          <cell r="E187" t="str">
            <v>Direct</v>
          </cell>
          <cell r="F187" t="str">
            <v>DIR</v>
          </cell>
        </row>
        <row r="188">
          <cell r="A188" t="str">
            <v>125096</v>
          </cell>
          <cell r="B188" t="str">
            <v>Financial Accounting &amp; Reporting</v>
          </cell>
          <cell r="C188" t="str">
            <v>Finance</v>
          </cell>
          <cell r="D188" t="str">
            <v>Accounting</v>
          </cell>
          <cell r="E188" t="str">
            <v>Composite Ratio</v>
          </cell>
          <cell r="F188" t="str">
            <v>DIR</v>
          </cell>
        </row>
        <row r="189">
          <cell r="A189" t="str">
            <v>125097</v>
          </cell>
          <cell r="B189" t="str">
            <v>Gas Contract</v>
          </cell>
          <cell r="C189" t="str">
            <v>Finance</v>
          </cell>
          <cell r="D189" t="str">
            <v>Risk</v>
          </cell>
          <cell r="E189" t="str">
            <v>Direct</v>
          </cell>
          <cell r="F189" t="str">
            <v>DIR</v>
          </cell>
        </row>
        <row r="190">
          <cell r="A190" t="str">
            <v>125100</v>
          </cell>
          <cell r="B190" t="str">
            <v>Chief Accounting Officer</v>
          </cell>
          <cell r="C190" t="str">
            <v>Finance</v>
          </cell>
          <cell r="D190" t="str">
            <v>Accounting</v>
          </cell>
          <cell r="E190" t="str">
            <v>Composite Ratio</v>
          </cell>
          <cell r="F190" t="str">
            <v>GOV</v>
          </cell>
        </row>
        <row r="191">
          <cell r="A191" t="str">
            <v>125101</v>
          </cell>
          <cell r="B191" t="str">
            <v>Financial Reporting / Corporate Acctg</v>
          </cell>
          <cell r="C191" t="str">
            <v>Finance</v>
          </cell>
          <cell r="D191" t="str">
            <v>Accounting</v>
          </cell>
          <cell r="E191" t="str">
            <v>Composite Ratio</v>
          </cell>
          <cell r="F191" t="str">
            <v>GOV</v>
          </cell>
        </row>
        <row r="192">
          <cell r="A192" t="str">
            <v>125102</v>
          </cell>
          <cell r="B192" t="str">
            <v>Federal Tax</v>
          </cell>
          <cell r="C192" t="str">
            <v>Finance</v>
          </cell>
          <cell r="D192" t="str">
            <v>Tax</v>
          </cell>
          <cell r="E192" t="str">
            <v>Operating Expense</v>
          </cell>
          <cell r="F192" t="str">
            <v>GOV</v>
          </cell>
        </row>
        <row r="193">
          <cell r="A193" t="str">
            <v>125104</v>
          </cell>
          <cell r="B193" t="str">
            <v>Property Accounting</v>
          </cell>
          <cell r="C193" t="str">
            <v>Finance</v>
          </cell>
          <cell r="D193" t="str">
            <v>Accounting</v>
          </cell>
          <cell r="E193" t="str">
            <v>Direct</v>
          </cell>
          <cell r="F193" t="str">
            <v>DIR</v>
          </cell>
        </row>
        <row r="194">
          <cell r="A194" t="str">
            <v>125108</v>
          </cell>
          <cell r="B194" t="str">
            <v>Gas Cost Accounting</v>
          </cell>
          <cell r="C194" t="str">
            <v>Finance</v>
          </cell>
          <cell r="D194" t="str">
            <v>Accounting</v>
          </cell>
          <cell r="E194" t="str">
            <v>Direct</v>
          </cell>
          <cell r="F194" t="str">
            <v>DIR</v>
          </cell>
        </row>
        <row r="195">
          <cell r="A195" t="str">
            <v>125109</v>
          </cell>
          <cell r="B195" t="str">
            <v>Transaction &amp; Ad Valorem Tax</v>
          </cell>
          <cell r="C195" t="str">
            <v>Finance</v>
          </cell>
          <cell r="D195" t="str">
            <v>Tax</v>
          </cell>
          <cell r="E195" t="str">
            <v>Operating Expense</v>
          </cell>
          <cell r="F195" t="str">
            <v>GOV</v>
          </cell>
        </row>
        <row r="196">
          <cell r="A196" t="str">
            <v>125112</v>
          </cell>
          <cell r="B196" t="str">
            <v>Regulatory Reporting</v>
          </cell>
          <cell r="C196" t="str">
            <v>Finance</v>
          </cell>
          <cell r="D196" t="str">
            <v>Accounting</v>
          </cell>
          <cell r="E196" t="str">
            <v>Direct</v>
          </cell>
          <cell r="F196" t="str">
            <v>DIR</v>
          </cell>
        </row>
        <row r="197">
          <cell r="A197" t="str">
            <v>125113</v>
          </cell>
          <cell r="B197" t="str">
            <v>Financial Accounting - Gas</v>
          </cell>
          <cell r="C197" t="str">
            <v>Finance</v>
          </cell>
          <cell r="D197" t="str">
            <v>Accounting</v>
          </cell>
          <cell r="E197" t="str">
            <v>Direct</v>
          </cell>
          <cell r="F197" t="str">
            <v>DIR</v>
          </cell>
        </row>
        <row r="198">
          <cell r="A198" t="str">
            <v>125115</v>
          </cell>
          <cell r="B198" t="str">
            <v>Residential and Small Commercial Billing</v>
          </cell>
          <cell r="C198" t="str">
            <v>Finance</v>
          </cell>
          <cell r="D198" t="str">
            <v>Accounting</v>
          </cell>
          <cell r="E198" t="str">
            <v>Direct</v>
          </cell>
          <cell r="F198" t="str">
            <v>DIR</v>
          </cell>
        </row>
        <row r="199">
          <cell r="A199" t="str">
            <v>125119</v>
          </cell>
          <cell r="B199" t="str">
            <v>Financial Accounting</v>
          </cell>
          <cell r="C199" t="str">
            <v>Finance</v>
          </cell>
          <cell r="D199" t="str">
            <v>Accounting</v>
          </cell>
          <cell r="E199" t="str">
            <v>Direct</v>
          </cell>
          <cell r="F199" t="str">
            <v>DIR</v>
          </cell>
        </row>
        <row r="200">
          <cell r="A200" t="str">
            <v>125121</v>
          </cell>
          <cell r="B200" t="str">
            <v>Commercial Credit</v>
          </cell>
          <cell r="C200" t="str">
            <v>Finance</v>
          </cell>
          <cell r="D200" t="str">
            <v>Risk</v>
          </cell>
          <cell r="E200" t="str">
            <v>Direct</v>
          </cell>
          <cell r="F200" t="str">
            <v>DIR</v>
          </cell>
        </row>
        <row r="201">
          <cell r="A201" t="str">
            <v>125122</v>
          </cell>
          <cell r="B201" t="str">
            <v>OnePay Compliance/Admin</v>
          </cell>
          <cell r="C201" t="str">
            <v>Finance</v>
          </cell>
          <cell r="D201" t="str">
            <v>Accounting</v>
          </cell>
          <cell r="E201" t="str">
            <v>Direct</v>
          </cell>
          <cell r="F201" t="str">
            <v>DIR</v>
          </cell>
        </row>
        <row r="202">
          <cell r="A202" t="str">
            <v>125125</v>
          </cell>
          <cell r="B202" t="str">
            <v>Payroll &amp; Benefits Accounting</v>
          </cell>
          <cell r="C202" t="str">
            <v>Finance</v>
          </cell>
          <cell r="D202" t="str">
            <v>Accounting</v>
          </cell>
          <cell r="E202" t="str">
            <v>Headcount</v>
          </cell>
          <cell r="F202" t="str">
            <v>GOV</v>
          </cell>
        </row>
        <row r="203">
          <cell r="A203" t="str">
            <v>125126</v>
          </cell>
          <cell r="B203" t="str">
            <v>CES Business Accounting</v>
          </cell>
          <cell r="C203" t="str">
            <v>Finance</v>
          </cell>
          <cell r="D203" t="str">
            <v>Accounting</v>
          </cell>
          <cell r="E203" t="str">
            <v>Direct</v>
          </cell>
          <cell r="F203" t="str">
            <v>DIR</v>
          </cell>
        </row>
        <row r="204">
          <cell r="A204" t="str">
            <v>125127</v>
          </cell>
          <cell r="B204" t="str">
            <v>Large Comm&amp; Industrial Billings</v>
          </cell>
          <cell r="C204" t="str">
            <v>Finance</v>
          </cell>
          <cell r="D204" t="str">
            <v>Accounting</v>
          </cell>
          <cell r="E204" t="str">
            <v>Direct</v>
          </cell>
          <cell r="F204" t="str">
            <v>DIR</v>
          </cell>
        </row>
        <row r="205">
          <cell r="A205" t="str">
            <v>125130</v>
          </cell>
          <cell r="B205" t="str">
            <v>Payroll Administration &amp; Compliance</v>
          </cell>
          <cell r="C205" t="str">
            <v>Finance</v>
          </cell>
          <cell r="D205" t="str">
            <v>Accounting</v>
          </cell>
          <cell r="E205" t="str">
            <v>Headcount</v>
          </cell>
          <cell r="F205" t="str">
            <v>SUP</v>
          </cell>
        </row>
        <row r="206">
          <cell r="A206" t="str">
            <v>125131</v>
          </cell>
          <cell r="B206" t="str">
            <v>Fin Accounting - Gas and Monthly Close</v>
          </cell>
          <cell r="C206" t="str">
            <v>Finance</v>
          </cell>
          <cell r="D206" t="str">
            <v>Accounting</v>
          </cell>
          <cell r="E206" t="str">
            <v>Operating Expense</v>
          </cell>
          <cell r="F206" t="str">
            <v>GOV</v>
          </cell>
        </row>
        <row r="207">
          <cell r="A207" t="str">
            <v>125132</v>
          </cell>
          <cell r="B207" t="str">
            <v>Regulatory Reporting Gas</v>
          </cell>
          <cell r="C207" t="str">
            <v>Finance</v>
          </cell>
          <cell r="D207" t="str">
            <v>Accounting</v>
          </cell>
          <cell r="E207" t="str">
            <v>Direct</v>
          </cell>
          <cell r="F207" t="str">
            <v>DIR</v>
          </cell>
        </row>
        <row r="208">
          <cell r="A208" t="str">
            <v>125198</v>
          </cell>
          <cell r="B208" t="str">
            <v>Corporate Accounting Transactions</v>
          </cell>
          <cell r="C208" t="str">
            <v>Finance</v>
          </cell>
          <cell r="D208" t="str">
            <v>CFO</v>
          </cell>
          <cell r="E208" t="str">
            <v>Asset</v>
          </cell>
          <cell r="F208" t="str">
            <v>GOV</v>
          </cell>
        </row>
        <row r="209">
          <cell r="A209" t="str">
            <v>125202</v>
          </cell>
          <cell r="B209" t="str">
            <v>Cash Management</v>
          </cell>
          <cell r="C209" t="str">
            <v>Finance</v>
          </cell>
          <cell r="D209" t="str">
            <v>Treasury</v>
          </cell>
          <cell r="E209" t="str">
            <v>Direct</v>
          </cell>
          <cell r="F209" t="str">
            <v>DIR</v>
          </cell>
        </row>
        <row r="210">
          <cell r="A210" t="str">
            <v>125203</v>
          </cell>
          <cell r="B210" t="str">
            <v>Corporate Insurance/Risk Management</v>
          </cell>
          <cell r="C210" t="str">
            <v>Finance</v>
          </cell>
          <cell r="D210" t="str">
            <v>Treasury</v>
          </cell>
          <cell r="E210" t="str">
            <v>Composite Ratio</v>
          </cell>
          <cell r="F210" t="str">
            <v>DIR</v>
          </cell>
        </row>
        <row r="211">
          <cell r="A211" t="str">
            <v>125205</v>
          </cell>
          <cell r="B211" t="str">
            <v>Investor Services</v>
          </cell>
          <cell r="C211" t="str">
            <v>Finance</v>
          </cell>
          <cell r="D211" t="str">
            <v>Treasury</v>
          </cell>
          <cell r="E211" t="str">
            <v>Composite Ratio</v>
          </cell>
          <cell r="F211" t="str">
            <v>GOV</v>
          </cell>
        </row>
        <row r="212">
          <cell r="A212" t="str">
            <v>125210</v>
          </cell>
          <cell r="B212" t="str">
            <v>Long Term Financing</v>
          </cell>
          <cell r="C212" t="str">
            <v>Finance</v>
          </cell>
          <cell r="D212" t="str">
            <v>Treasury</v>
          </cell>
          <cell r="E212" t="str">
            <v>Composite Ratio</v>
          </cell>
          <cell r="F212" t="str">
            <v>GOV</v>
          </cell>
        </row>
        <row r="213">
          <cell r="A213" t="str">
            <v>125211</v>
          </cell>
          <cell r="B213" t="str">
            <v>Investor Relations</v>
          </cell>
          <cell r="C213" t="str">
            <v>Finance</v>
          </cell>
          <cell r="D213" t="str">
            <v>Treasury</v>
          </cell>
          <cell r="E213" t="str">
            <v>Composite Ratio</v>
          </cell>
          <cell r="F213" t="str">
            <v>GOV</v>
          </cell>
        </row>
        <row r="214">
          <cell r="A214" t="str">
            <v>125214</v>
          </cell>
          <cell r="B214" t="str">
            <v>Co 2 Insurance Premiums</v>
          </cell>
          <cell r="C214" t="str">
            <v>Finance</v>
          </cell>
          <cell r="D214" t="str">
            <v>Treasury</v>
          </cell>
          <cell r="E214" t="str">
            <v>Asset</v>
          </cell>
          <cell r="F214" t="str">
            <v>GOV</v>
          </cell>
        </row>
        <row r="215">
          <cell r="A215" t="str">
            <v>125217</v>
          </cell>
          <cell r="B215" t="str">
            <v>D&amp;O Insurance Premiums</v>
          </cell>
          <cell r="C215" t="str">
            <v>Finance</v>
          </cell>
          <cell r="D215" t="str">
            <v>Treasury</v>
          </cell>
          <cell r="E215" t="str">
            <v>Operating Expense</v>
          </cell>
          <cell r="F215" t="str">
            <v>GOV</v>
          </cell>
        </row>
        <row r="216">
          <cell r="A216" t="str">
            <v>125218</v>
          </cell>
          <cell r="B216" t="str">
            <v>Business Services</v>
          </cell>
          <cell r="C216" t="str">
            <v>Finance</v>
          </cell>
          <cell r="D216" t="str">
            <v>Planning</v>
          </cell>
          <cell r="E216" t="str">
            <v>Direct</v>
          </cell>
          <cell r="F216" t="str">
            <v>DIR</v>
          </cell>
        </row>
        <row r="217">
          <cell r="A217" t="str">
            <v>125402</v>
          </cell>
          <cell r="B217" t="str">
            <v>Chief Risk Officer</v>
          </cell>
          <cell r="C217" t="str">
            <v>Finance</v>
          </cell>
          <cell r="D217" t="str">
            <v>Risk</v>
          </cell>
          <cell r="E217" t="str">
            <v>Composite Ratio</v>
          </cell>
          <cell r="F217" t="str">
            <v>GOV</v>
          </cell>
        </row>
        <row r="218">
          <cell r="A218" t="str">
            <v>157524</v>
          </cell>
          <cell r="B218" t="str">
            <v>Comm Finance</v>
          </cell>
          <cell r="C218" t="str">
            <v>Finance</v>
          </cell>
          <cell r="D218" t="str">
            <v>ServeCo Cross Charges</v>
          </cell>
          <cell r="E218" t="str">
            <v>Direct</v>
          </cell>
          <cell r="F218" t="str">
            <v>DIR</v>
          </cell>
          <cell r="H218" t="str">
            <v>FSCC</v>
          </cell>
        </row>
        <row r="219">
          <cell r="A219" t="str">
            <v>157551</v>
          </cell>
          <cell r="B219" t="str">
            <v>Finance to HSP South</v>
          </cell>
          <cell r="C219" t="str">
            <v>Finance</v>
          </cell>
          <cell r="G219" t="str">
            <v>0420</v>
          </cell>
          <cell r="H219" t="str">
            <v>FSCC</v>
          </cell>
        </row>
        <row r="220">
          <cell r="A220" t="str">
            <v>157576</v>
          </cell>
          <cell r="B220" t="str">
            <v>HR Finance</v>
          </cell>
          <cell r="C220" t="str">
            <v>Finance</v>
          </cell>
          <cell r="D220" t="str">
            <v>ServeCo Cross Charges</v>
          </cell>
          <cell r="E220" t="str">
            <v>Direct</v>
          </cell>
          <cell r="F220" t="str">
            <v>DIR</v>
          </cell>
          <cell r="H220" t="str">
            <v>FSCC</v>
          </cell>
        </row>
        <row r="221">
          <cell r="A221" t="str">
            <v>157621</v>
          </cell>
          <cell r="B221" t="str">
            <v>Legal Finance</v>
          </cell>
          <cell r="C221" t="str">
            <v>Finance</v>
          </cell>
          <cell r="D221" t="str">
            <v>ServeCo Cross Charges</v>
          </cell>
          <cell r="E221" t="str">
            <v>Direct</v>
          </cell>
          <cell r="F221" t="str">
            <v>DIR</v>
          </cell>
          <cell r="H221" t="str">
            <v>FSCC</v>
          </cell>
        </row>
        <row r="222">
          <cell r="A222" t="str">
            <v>157655</v>
          </cell>
          <cell r="B222" t="str">
            <v>Finance to Finance</v>
          </cell>
          <cell r="C222" t="str">
            <v>Finance</v>
          </cell>
          <cell r="D222" t="str">
            <v>ServeCo Cross Charges</v>
          </cell>
          <cell r="E222" t="str">
            <v>Direct</v>
          </cell>
          <cell r="F222" t="str">
            <v>DIR</v>
          </cell>
          <cell r="H222" t="str">
            <v>FSCC</v>
          </cell>
        </row>
        <row r="223">
          <cell r="A223" t="str">
            <v>157686</v>
          </cell>
          <cell r="B223" t="str">
            <v>IT Finance</v>
          </cell>
          <cell r="C223" t="str">
            <v>Finance</v>
          </cell>
          <cell r="D223" t="str">
            <v>ServeCo Cross Charges</v>
          </cell>
          <cell r="E223" t="str">
            <v>Direct</v>
          </cell>
          <cell r="F223" t="str">
            <v>DIR</v>
          </cell>
          <cell r="H223" t="str">
            <v>FSCC</v>
          </cell>
        </row>
        <row r="224">
          <cell r="A224" t="str">
            <v>157721</v>
          </cell>
          <cell r="B224" t="str">
            <v>IT Fin Accts Payable</v>
          </cell>
          <cell r="C224" t="str">
            <v>Finance</v>
          </cell>
          <cell r="D224" t="str">
            <v>ServeCo Cross Charges</v>
          </cell>
          <cell r="E224" t="str">
            <v>Direct</v>
          </cell>
          <cell r="F224" t="str">
            <v>DIR</v>
          </cell>
          <cell r="H224" t="str">
            <v>FSCC</v>
          </cell>
        </row>
        <row r="225">
          <cell r="A225" t="str">
            <v>157734</v>
          </cell>
          <cell r="B225" t="str">
            <v>SS Finance</v>
          </cell>
          <cell r="C225" t="str">
            <v>Finance</v>
          </cell>
          <cell r="D225" t="str">
            <v>ServeCo Cross Charges</v>
          </cell>
          <cell r="E225" t="str">
            <v>Direct</v>
          </cell>
          <cell r="F225" t="str">
            <v>DIR</v>
          </cell>
          <cell r="H225" t="str">
            <v>FSCC</v>
          </cell>
        </row>
        <row r="226">
          <cell r="A226" t="str">
            <v>157735</v>
          </cell>
          <cell r="B226" t="str">
            <v>SS Investor Services</v>
          </cell>
          <cell r="C226" t="str">
            <v>Finance</v>
          </cell>
          <cell r="D226" t="str">
            <v>ServeCo Cross Charges</v>
          </cell>
          <cell r="E226" t="str">
            <v>Direct</v>
          </cell>
          <cell r="F226" t="str">
            <v>DIR</v>
          </cell>
          <cell r="H226" t="str">
            <v>FSCC</v>
          </cell>
        </row>
        <row r="227">
          <cell r="A227" t="str">
            <v>157827</v>
          </cell>
          <cell r="B227" t="str">
            <v>POOL-FIN-GOV-COMP-AF</v>
          </cell>
          <cell r="C227" t="str">
            <v>Finance</v>
          </cell>
          <cell r="D227" t="str">
            <v>Advamce Finance</v>
          </cell>
          <cell r="E227" t="str">
            <v>Composite Ratio</v>
          </cell>
          <cell r="F227" t="str">
            <v>GOV</v>
          </cell>
          <cell r="H227" t="str">
            <v>POOL</v>
          </cell>
        </row>
        <row r="228">
          <cell r="A228" t="str">
            <v>157829</v>
          </cell>
          <cell r="B228" t="str">
            <v>POOL-FIN-GOV-COMP</v>
          </cell>
          <cell r="C228" t="str">
            <v>Finance</v>
          </cell>
          <cell r="D228" t="str">
            <v>Finance</v>
          </cell>
          <cell r="E228" t="str">
            <v>Composite Ratio</v>
          </cell>
          <cell r="F228" t="str">
            <v>GOV</v>
          </cell>
          <cell r="H228" t="str">
            <v>POOL</v>
          </cell>
        </row>
        <row r="229">
          <cell r="A229" t="str">
            <v>157830</v>
          </cell>
          <cell r="B229" t="str">
            <v>POOL-FIN-SUP-ASSETA</v>
          </cell>
          <cell r="C229" t="str">
            <v>Finance</v>
          </cell>
          <cell r="D229" t="str">
            <v>Finance</v>
          </cell>
          <cell r="E229" t="str">
            <v>Asset</v>
          </cell>
          <cell r="F229" t="str">
            <v>SUP</v>
          </cell>
          <cell r="H229" t="str">
            <v>POOL</v>
          </cell>
        </row>
        <row r="230">
          <cell r="A230" t="str">
            <v>157831</v>
          </cell>
          <cell r="B230" t="str">
            <v>POOL-FIN-GOV-COMP</v>
          </cell>
          <cell r="C230" t="str">
            <v>Finance</v>
          </cell>
          <cell r="D230" t="str">
            <v>Finance</v>
          </cell>
          <cell r="E230" t="str">
            <v>Composite Ratio</v>
          </cell>
          <cell r="F230" t="str">
            <v>GOV</v>
          </cell>
          <cell r="H230" t="str">
            <v>POOL</v>
          </cell>
        </row>
        <row r="231">
          <cell r="A231" t="str">
            <v>157834</v>
          </cell>
          <cell r="B231" t="str">
            <v>POOL-FIN-SUP-OPEXB</v>
          </cell>
          <cell r="C231" t="str">
            <v>Finance</v>
          </cell>
          <cell r="D231" t="str">
            <v>Finance</v>
          </cell>
          <cell r="E231" t="str">
            <v>Operating Expense</v>
          </cell>
          <cell r="F231" t="str">
            <v>SUP</v>
          </cell>
          <cell r="H231" t="str">
            <v>POOL</v>
          </cell>
        </row>
        <row r="232">
          <cell r="A232" t="str">
            <v>157966</v>
          </cell>
          <cell r="B232" t="str">
            <v>IT Remittance</v>
          </cell>
          <cell r="C232" t="str">
            <v>Finance</v>
          </cell>
          <cell r="D232" t="str">
            <v>ServeCo Cross Charges</v>
          </cell>
          <cell r="E232" t="str">
            <v>Direct</v>
          </cell>
          <cell r="F232" t="str">
            <v>DIR</v>
          </cell>
          <cell r="G232" t="str">
            <v>0002-FN</v>
          </cell>
          <cell r="H232" t="str">
            <v>FSCC</v>
          </cell>
        </row>
        <row r="233">
          <cell r="A233" t="str">
            <v>157967</v>
          </cell>
          <cell r="B233" t="str">
            <v>IT Check Printing</v>
          </cell>
          <cell r="C233" t="str">
            <v>Finance</v>
          </cell>
          <cell r="D233" t="str">
            <v>ServeCo Cross Charges</v>
          </cell>
          <cell r="E233" t="str">
            <v>Direct</v>
          </cell>
          <cell r="F233" t="str">
            <v>DIR</v>
          </cell>
          <cell r="G233" t="str">
            <v>0002-FN</v>
          </cell>
          <cell r="H233" t="str">
            <v>FSCC</v>
          </cell>
        </row>
        <row r="234">
          <cell r="A234" t="str">
            <v>157100</v>
          </cell>
          <cell r="B234" t="str">
            <v>Finance M&amp;A to Holdi</v>
          </cell>
          <cell r="C234" t="str">
            <v>Finance</v>
          </cell>
          <cell r="G234" t="str">
            <v>0299</v>
          </cell>
          <cell r="H234" t="str">
            <v>FSCC</v>
          </cell>
        </row>
        <row r="235">
          <cell r="A235" t="str">
            <v>157419</v>
          </cell>
          <cell r="B235" t="str">
            <v>Finance Reg Ops</v>
          </cell>
          <cell r="C235" t="str">
            <v>Finance</v>
          </cell>
          <cell r="D235" t="str">
            <v>ServeCo Cross Charges</v>
          </cell>
          <cell r="E235" t="str">
            <v>Direct</v>
          </cell>
          <cell r="F235" t="str">
            <v>DIR</v>
          </cell>
          <cell r="G235" t="str">
            <v>0002-RO</v>
          </cell>
          <cell r="H235" t="str">
            <v>FSCC</v>
          </cell>
        </row>
        <row r="236">
          <cell r="A236" t="str">
            <v>157420</v>
          </cell>
          <cell r="B236" t="str">
            <v>Finance to Govt Aff</v>
          </cell>
          <cell r="C236" t="str">
            <v>Finance</v>
          </cell>
          <cell r="D236" t="str">
            <v>ServeCo Cross Charges</v>
          </cell>
          <cell r="E236" t="str">
            <v>Direct</v>
          </cell>
          <cell r="F236" t="str">
            <v>DIR</v>
          </cell>
          <cell r="G236" t="str">
            <v>0002-GA</v>
          </cell>
          <cell r="H236" t="str">
            <v>FSCC</v>
          </cell>
        </row>
        <row r="237">
          <cell r="A237" t="str">
            <v>157623</v>
          </cell>
          <cell r="B237" t="str">
            <v>Finance Info Technol</v>
          </cell>
          <cell r="C237" t="str">
            <v>Finance</v>
          </cell>
          <cell r="D237" t="str">
            <v>ServeCo Cross Charges</v>
          </cell>
          <cell r="E237" t="str">
            <v>Direct</v>
          </cell>
          <cell r="F237" t="str">
            <v>DIR</v>
          </cell>
          <cell r="G237" t="str">
            <v>0002-TO</v>
          </cell>
          <cell r="H237" t="str">
            <v>FSCC</v>
          </cell>
        </row>
        <row r="238">
          <cell r="A238" t="str">
            <v>157624</v>
          </cell>
          <cell r="B238" t="str">
            <v>Finance Shared Servi</v>
          </cell>
          <cell r="C238" t="str">
            <v>Finance</v>
          </cell>
          <cell r="D238" t="str">
            <v>ServeCo Cross Charges</v>
          </cell>
          <cell r="E238" t="str">
            <v>Direct</v>
          </cell>
          <cell r="F238" t="str">
            <v>DIR</v>
          </cell>
          <cell r="G238" t="str">
            <v>0002-BOS</v>
          </cell>
          <cell r="H238" t="str">
            <v>FSCC</v>
          </cell>
        </row>
        <row r="239">
          <cell r="A239" t="str">
            <v>157625</v>
          </cell>
          <cell r="B239" t="str">
            <v>Finance CEHE</v>
          </cell>
          <cell r="C239" t="str">
            <v>Finance</v>
          </cell>
          <cell r="D239" t="str">
            <v>Finance</v>
          </cell>
          <cell r="E239" t="str">
            <v>Direct</v>
          </cell>
          <cell r="F239" t="str">
            <v>DIR</v>
          </cell>
          <cell r="G239" t="str">
            <v>0003</v>
          </cell>
          <cell r="H239" t="str">
            <v>FSCC</v>
          </cell>
        </row>
        <row r="240">
          <cell r="A240" t="str">
            <v>157626</v>
          </cell>
          <cell r="B240" t="str">
            <v>Finance Entex</v>
          </cell>
          <cell r="C240" t="str">
            <v>Finance</v>
          </cell>
          <cell r="G240" t="str">
            <v>0082</v>
          </cell>
          <cell r="H240" t="str">
            <v>FSCC</v>
          </cell>
        </row>
        <row r="241">
          <cell r="A241" t="str">
            <v>157631</v>
          </cell>
          <cell r="B241" t="str">
            <v>Finance Properties</v>
          </cell>
          <cell r="C241" t="str">
            <v>Finance</v>
          </cell>
          <cell r="G241" t="str">
            <v>0056</v>
          </cell>
          <cell r="H241" t="str">
            <v>FSCC</v>
          </cell>
        </row>
        <row r="242">
          <cell r="A242" t="str">
            <v>157632</v>
          </cell>
          <cell r="B242" t="str">
            <v>Finance Arkla</v>
          </cell>
          <cell r="C242" t="str">
            <v>Finance</v>
          </cell>
          <cell r="G242" t="str">
            <v>0062</v>
          </cell>
          <cell r="H242" t="str">
            <v>FSCC</v>
          </cell>
        </row>
        <row r="243">
          <cell r="A243" t="str">
            <v>157633</v>
          </cell>
          <cell r="B243" t="str">
            <v>Finance Minnegasco</v>
          </cell>
          <cell r="C243" t="str">
            <v>Finance</v>
          </cell>
          <cell r="G243" t="str">
            <v>0072</v>
          </cell>
          <cell r="H243" t="str">
            <v>FSCC</v>
          </cell>
        </row>
        <row r="244">
          <cell r="A244" t="str">
            <v>157634</v>
          </cell>
          <cell r="B244" t="str">
            <v>Finance 77</v>
          </cell>
          <cell r="C244" t="str">
            <v>Finance</v>
          </cell>
          <cell r="G244" t="str">
            <v>0077</v>
          </cell>
          <cell r="H244" t="str">
            <v>FSCC</v>
          </cell>
        </row>
        <row r="245">
          <cell r="A245" t="str">
            <v>157637</v>
          </cell>
          <cell r="B245" t="str">
            <v>Finance 80</v>
          </cell>
          <cell r="C245" t="str">
            <v>Finance</v>
          </cell>
          <cell r="G245" t="str">
            <v>0080</v>
          </cell>
          <cell r="H245" t="str">
            <v>FSCC</v>
          </cell>
        </row>
        <row r="246">
          <cell r="A246" t="str">
            <v>157642</v>
          </cell>
          <cell r="B246" t="str">
            <v>Finance Genco</v>
          </cell>
          <cell r="C246" t="str">
            <v>Finance</v>
          </cell>
          <cell r="G246" t="str">
            <v>0299</v>
          </cell>
          <cell r="H246" t="str">
            <v>FSCC</v>
          </cell>
        </row>
        <row r="247">
          <cell r="A247" t="str">
            <v>157643</v>
          </cell>
          <cell r="B247" t="str">
            <v>Finance Noram</v>
          </cell>
          <cell r="C247" t="str">
            <v>Finance</v>
          </cell>
          <cell r="G247" t="str">
            <v>0016</v>
          </cell>
          <cell r="H247" t="str">
            <v>FSCC</v>
          </cell>
        </row>
        <row r="248">
          <cell r="A248" t="str">
            <v>157646</v>
          </cell>
          <cell r="B248" t="str">
            <v>Fin Products co.57</v>
          </cell>
          <cell r="C248" t="str">
            <v>Finance</v>
          </cell>
          <cell r="G248" t="str">
            <v>0003</v>
          </cell>
          <cell r="H248" t="str">
            <v>FSCC</v>
          </cell>
        </row>
        <row r="249">
          <cell r="A249" t="str">
            <v>157649</v>
          </cell>
          <cell r="B249" t="str">
            <v>Finance MES</v>
          </cell>
          <cell r="C249" t="str">
            <v>Finance</v>
          </cell>
          <cell r="G249" t="str">
            <v>0086</v>
          </cell>
          <cell r="H249" t="str">
            <v>FSCC</v>
          </cell>
        </row>
        <row r="250">
          <cell r="A250" t="str">
            <v>157651</v>
          </cell>
          <cell r="B250" t="str">
            <v>Finance to HR</v>
          </cell>
          <cell r="C250" t="str">
            <v>Finance</v>
          </cell>
          <cell r="G250" t="str">
            <v>0002-HR</v>
          </cell>
          <cell r="H250" t="str">
            <v>FSCC</v>
          </cell>
        </row>
        <row r="251">
          <cell r="A251" t="str">
            <v>157652</v>
          </cell>
          <cell r="B251" t="str">
            <v>Finance to Legal</v>
          </cell>
          <cell r="C251" t="str">
            <v>Finance</v>
          </cell>
          <cell r="G251" t="str">
            <v>0002-LG</v>
          </cell>
          <cell r="H251" t="str">
            <v>FSCC</v>
          </cell>
        </row>
        <row r="252">
          <cell r="A252" t="str">
            <v>157653</v>
          </cell>
          <cell r="B252" t="str">
            <v>Finance to Comm</v>
          </cell>
          <cell r="C252" t="str">
            <v>Finance</v>
          </cell>
          <cell r="G252" t="str">
            <v>0002-CM</v>
          </cell>
          <cell r="H252" t="str">
            <v>FSCC</v>
          </cell>
        </row>
        <row r="253">
          <cell r="A253" t="str">
            <v>157654</v>
          </cell>
          <cell r="B253" t="str">
            <v>Finance to Reg</v>
          </cell>
          <cell r="C253" t="str">
            <v>Finance</v>
          </cell>
          <cell r="G253" t="str">
            <v>0002-RG</v>
          </cell>
          <cell r="H253" t="str">
            <v>FSCC</v>
          </cell>
        </row>
        <row r="254">
          <cell r="A254" t="str">
            <v>157656</v>
          </cell>
          <cell r="B254" t="str">
            <v>Finance to Sr. Exec</v>
          </cell>
          <cell r="C254" t="str">
            <v>Finance</v>
          </cell>
          <cell r="G254" t="str">
            <v>0002-EX</v>
          </cell>
          <cell r="H254" t="str">
            <v>FSCC</v>
          </cell>
        </row>
        <row r="255">
          <cell r="A255" t="str">
            <v>157657</v>
          </cell>
          <cell r="B255" t="str">
            <v>Finance Holding Co</v>
          </cell>
          <cell r="C255" t="str">
            <v>Finance</v>
          </cell>
          <cell r="G255" t="str">
            <v>0299</v>
          </cell>
          <cell r="H255" t="str">
            <v>FSCC</v>
          </cell>
        </row>
        <row r="256">
          <cell r="A256" t="str">
            <v>157803</v>
          </cell>
          <cell r="B256" t="str">
            <v>Finance Nat Furn 40</v>
          </cell>
          <cell r="C256" t="str">
            <v>Finance</v>
          </cell>
          <cell r="G256" t="str">
            <v>0040</v>
          </cell>
          <cell r="H256" t="str">
            <v>FSCC</v>
          </cell>
        </row>
        <row r="257">
          <cell r="A257" t="str">
            <v>157804</v>
          </cell>
          <cell r="B257" t="str">
            <v>Finance LA Co. 47</v>
          </cell>
          <cell r="C257" t="str">
            <v>Finance</v>
          </cell>
          <cell r="G257" t="str">
            <v>0047</v>
          </cell>
          <cell r="H257" t="str">
            <v>FSCC</v>
          </cell>
        </row>
        <row r="258">
          <cell r="A258" t="str">
            <v>157805</v>
          </cell>
          <cell r="B258" t="str">
            <v>Finance Co. 51</v>
          </cell>
          <cell r="C258" t="str">
            <v>Finance</v>
          </cell>
          <cell r="G258" t="str">
            <v>0051</v>
          </cell>
          <cell r="H258" t="str">
            <v>FSCC</v>
          </cell>
        </row>
        <row r="259">
          <cell r="A259" t="str">
            <v>157819</v>
          </cell>
          <cell r="B259" t="str">
            <v>Finance Co. 375</v>
          </cell>
          <cell r="C259" t="str">
            <v>Finance</v>
          </cell>
          <cell r="G259" t="str">
            <v>0016</v>
          </cell>
          <cell r="H259" t="str">
            <v>FSCC</v>
          </cell>
        </row>
        <row r="260">
          <cell r="A260" t="str">
            <v>157851</v>
          </cell>
          <cell r="B260" t="str">
            <v>Finance MGC Pipe 74</v>
          </cell>
          <cell r="C260" t="str">
            <v>Finance</v>
          </cell>
          <cell r="G260" t="str">
            <v>0074</v>
          </cell>
          <cell r="H260" t="str">
            <v>FSCC</v>
          </cell>
        </row>
        <row r="261">
          <cell r="A261" t="str">
            <v>157852</v>
          </cell>
          <cell r="B261" t="str">
            <v>Finance Bond Co 174</v>
          </cell>
          <cell r="C261" t="str">
            <v>Finance</v>
          </cell>
          <cell r="G261" t="str">
            <v>0003</v>
          </cell>
          <cell r="H261" t="str">
            <v>FSCC</v>
          </cell>
        </row>
        <row r="262">
          <cell r="A262" t="str">
            <v>157860</v>
          </cell>
          <cell r="B262" t="str">
            <v>Finance UHC co.301</v>
          </cell>
          <cell r="C262" t="str">
            <v>Finance</v>
          </cell>
          <cell r="G262" t="str">
            <v>0301</v>
          </cell>
          <cell r="H262" t="str">
            <v>FSCC</v>
          </cell>
        </row>
        <row r="263">
          <cell r="A263" t="str">
            <v>157898</v>
          </cell>
          <cell r="B263" t="str">
            <v>Finance Entex Metro</v>
          </cell>
          <cell r="C263" t="str">
            <v>Finance</v>
          </cell>
          <cell r="G263" t="str">
            <v>0082</v>
          </cell>
          <cell r="H263" t="str">
            <v>FSCC</v>
          </cell>
        </row>
        <row r="264">
          <cell r="A264" t="str">
            <v>157899</v>
          </cell>
          <cell r="B264" t="str">
            <v>Finance Entex Rural</v>
          </cell>
          <cell r="C264" t="str">
            <v>Finance</v>
          </cell>
          <cell r="G264" t="str">
            <v>0082</v>
          </cell>
          <cell r="H264" t="str">
            <v>FSCC</v>
          </cell>
        </row>
        <row r="265">
          <cell r="A265" t="str">
            <v>157900</v>
          </cell>
          <cell r="B265" t="str">
            <v>Finance Customer Svc</v>
          </cell>
          <cell r="C265" t="str">
            <v>Finance</v>
          </cell>
          <cell r="D265" t="str">
            <v>ServeCo Cross Charges</v>
          </cell>
          <cell r="E265" t="str">
            <v>Direct</v>
          </cell>
          <cell r="F265" t="str">
            <v>DIR</v>
          </cell>
          <cell r="G265" t="str">
            <v>0002-RO</v>
          </cell>
          <cell r="H265" t="str">
            <v>FSCC</v>
          </cell>
        </row>
        <row r="266">
          <cell r="A266" t="str">
            <v>157911</v>
          </cell>
          <cell r="B266" t="str">
            <v>EST Finance</v>
          </cell>
          <cell r="C266" t="str">
            <v>Finance</v>
          </cell>
          <cell r="D266" t="str">
            <v>ServeCo Cross Charges</v>
          </cell>
          <cell r="E266" t="str">
            <v>Direct</v>
          </cell>
          <cell r="F266" t="str">
            <v>DIR</v>
          </cell>
          <cell r="H266" t="str">
            <v>FSCC</v>
          </cell>
        </row>
        <row r="267">
          <cell r="A267" t="str">
            <v>157985</v>
          </cell>
          <cell r="B267" t="str">
            <v>Finance Oklahoma</v>
          </cell>
          <cell r="C267" t="str">
            <v>Finance</v>
          </cell>
          <cell r="G267" t="str">
            <v>0062</v>
          </cell>
          <cell r="H267" t="str">
            <v>FSCC</v>
          </cell>
        </row>
        <row r="268">
          <cell r="A268" t="str">
            <v>157992</v>
          </cell>
          <cell r="B268" t="str">
            <v>Finance to Arkansas</v>
          </cell>
          <cell r="C268" t="str">
            <v>Finance</v>
          </cell>
          <cell r="G268" t="str">
            <v>0062</v>
          </cell>
          <cell r="H268" t="str">
            <v>FSCC</v>
          </cell>
        </row>
        <row r="269">
          <cell r="A269" t="str">
            <v>257004</v>
          </cell>
          <cell r="B269" t="str">
            <v>Finance Reg Ops/Gas</v>
          </cell>
          <cell r="C269" t="str">
            <v>Finance</v>
          </cell>
          <cell r="G269" t="str">
            <v>0002-RO</v>
          </cell>
          <cell r="H269" t="str">
            <v>FSCC</v>
          </cell>
        </row>
        <row r="270">
          <cell r="A270" t="str">
            <v>257024</v>
          </cell>
          <cell r="B270" t="str">
            <v>Fin to Pipe SE Hold</v>
          </cell>
          <cell r="C270" t="str">
            <v>Finance</v>
          </cell>
          <cell r="G270" t="str">
            <v>0414</v>
          </cell>
          <cell r="H270" t="str">
            <v>FSCC</v>
          </cell>
        </row>
        <row r="271">
          <cell r="A271" t="str">
            <v>257025</v>
          </cell>
          <cell r="B271" t="str">
            <v>Fin to Labo Land</v>
          </cell>
          <cell r="C271" t="str">
            <v>Finance</v>
          </cell>
          <cell r="G271" t="str">
            <v>0415</v>
          </cell>
          <cell r="H271" t="str">
            <v>FSCC</v>
          </cell>
        </row>
        <row r="272">
          <cell r="A272" t="str">
            <v>257039</v>
          </cell>
          <cell r="B272" t="str">
            <v>Finance CEHE AMS COH</v>
          </cell>
          <cell r="C272" t="str">
            <v>Finance</v>
          </cell>
          <cell r="G272" t="str">
            <v>0003</v>
          </cell>
          <cell r="H272" t="str">
            <v>FSCC</v>
          </cell>
        </row>
        <row r="273">
          <cell r="A273" t="str">
            <v>257046</v>
          </cell>
          <cell r="B273" t="str">
            <v>Finance CEHE AMS O&amp;M</v>
          </cell>
          <cell r="C273" t="str">
            <v>Finance</v>
          </cell>
          <cell r="G273" t="str">
            <v>0003</v>
          </cell>
          <cell r="H273" t="str">
            <v>FSCC</v>
          </cell>
        </row>
        <row r="274">
          <cell r="A274" t="str">
            <v>257064</v>
          </cell>
          <cell r="B274" t="str">
            <v>Fin to Inv Mgmt 0181</v>
          </cell>
          <cell r="C274" t="str">
            <v>Finance</v>
          </cell>
          <cell r="G274" t="str">
            <v>0181</v>
          </cell>
          <cell r="H274" t="str">
            <v>FSCC</v>
          </cell>
        </row>
        <row r="275">
          <cell r="A275" t="str">
            <v>257071</v>
          </cell>
          <cell r="B275" t="str">
            <v>Fin to TX Gas Co 82</v>
          </cell>
          <cell r="C275" t="str">
            <v>Finance</v>
          </cell>
          <cell r="G275" t="str">
            <v>0082</v>
          </cell>
          <cell r="H275" t="str">
            <v>FSCC</v>
          </cell>
        </row>
        <row r="276">
          <cell r="A276" t="str">
            <v>257097</v>
          </cell>
          <cell r="B276" t="str">
            <v>Fin TrueCost CES</v>
          </cell>
          <cell r="C276" t="str">
            <v>Finance</v>
          </cell>
          <cell r="G276" t="str">
            <v>0435</v>
          </cell>
          <cell r="H276" t="str">
            <v>FSCC</v>
          </cell>
        </row>
        <row r="277">
          <cell r="A277" t="str">
            <v>257173</v>
          </cell>
          <cell r="B277" t="str">
            <v>Finance Entex-Missis</v>
          </cell>
          <cell r="C277" t="str">
            <v>Finance</v>
          </cell>
          <cell r="G277" t="str">
            <v>0082</v>
          </cell>
          <cell r="H277" t="str">
            <v>FSCC</v>
          </cell>
        </row>
        <row r="278">
          <cell r="A278" t="str">
            <v>257187</v>
          </cell>
          <cell r="B278" t="str">
            <v>Finance Entex-South</v>
          </cell>
          <cell r="C278" t="str">
            <v>Finance</v>
          </cell>
          <cell r="G278" t="str">
            <v>0082</v>
          </cell>
          <cell r="H278" t="str">
            <v>FSCC</v>
          </cell>
        </row>
        <row r="279">
          <cell r="A279" t="str">
            <v>257195</v>
          </cell>
          <cell r="B279" t="str">
            <v>Fin to Envi Sfty &amp;Tr</v>
          </cell>
          <cell r="C279" t="str">
            <v>Finance</v>
          </cell>
          <cell r="D279" t="str">
            <v>ServeCo Cross Charges</v>
          </cell>
          <cell r="E279" t="str">
            <v>Direct</v>
          </cell>
          <cell r="F279" t="str">
            <v>DIR</v>
          </cell>
          <cell r="G279" t="str">
            <v>0002-ES</v>
          </cell>
          <cell r="H279" t="str">
            <v>FSCC</v>
          </cell>
        </row>
        <row r="280">
          <cell r="A280" t="str">
            <v>257210</v>
          </cell>
          <cell r="B280" t="str">
            <v>FIN HoldCo - Vectren</v>
          </cell>
          <cell r="C280" t="str">
            <v>Finance</v>
          </cell>
          <cell r="G280" t="str">
            <v>0299</v>
          </cell>
          <cell r="H280" t="str">
            <v>FSCC</v>
          </cell>
        </row>
        <row r="281">
          <cell r="A281" t="str">
            <v>257215</v>
          </cell>
          <cell r="B281" t="str">
            <v>Finance CNP Midstrea</v>
          </cell>
          <cell r="C281" t="str">
            <v>Finance</v>
          </cell>
          <cell r="G281" t="str">
            <v>0444</v>
          </cell>
          <cell r="H281" t="str">
            <v>FSCC</v>
          </cell>
        </row>
        <row r="282">
          <cell r="A282" t="str">
            <v>159081</v>
          </cell>
          <cell r="B282" t="str">
            <v>Marketing Communications</v>
          </cell>
          <cell r="C282" t="str">
            <v>Finance</v>
          </cell>
          <cell r="D282" t="str">
            <v>ServeCo Cross Charges</v>
          </cell>
          <cell r="E282" t="str">
            <v>Direct</v>
          </cell>
          <cell r="F282" t="str">
            <v>DIR</v>
          </cell>
        </row>
        <row r="283">
          <cell r="A283" t="str">
            <v>11003151</v>
          </cell>
          <cell r="B283" t="str">
            <v>Cash Mgmt to RE Retail, Inc. 77</v>
          </cell>
          <cell r="C283" t="str">
            <v>Finance</v>
          </cell>
          <cell r="D283" t="str">
            <v>Treasury</v>
          </cell>
          <cell r="E283" t="str">
            <v>Direct</v>
          </cell>
          <cell r="F283" t="str">
            <v>DIR</v>
          </cell>
          <cell r="G283" t="str">
            <v>0077</v>
          </cell>
          <cell r="H283" t="str">
            <v>FSCC</v>
          </cell>
        </row>
        <row r="284">
          <cell r="A284" t="str">
            <v>11003430</v>
          </cell>
          <cell r="B284" t="str">
            <v>Cash mgmt to NorAm Energy Corp</v>
          </cell>
          <cell r="C284" t="str">
            <v>Finance</v>
          </cell>
          <cell r="D284" t="str">
            <v>Treasury</v>
          </cell>
          <cell r="E284" t="str">
            <v>Direct</v>
          </cell>
          <cell r="F284" t="str">
            <v>DIR</v>
          </cell>
          <cell r="G284" t="str">
            <v>0016</v>
          </cell>
          <cell r="H284" t="str">
            <v>FSCC</v>
          </cell>
        </row>
        <row r="285">
          <cell r="A285" t="str">
            <v>11003745</v>
          </cell>
          <cell r="B285" t="str">
            <v>Cash mgmt to Properties</v>
          </cell>
          <cell r="C285" t="str">
            <v>Finance</v>
          </cell>
          <cell r="D285" t="str">
            <v>Treasury</v>
          </cell>
          <cell r="E285" t="str">
            <v>Direct</v>
          </cell>
          <cell r="F285" t="str">
            <v>DIR</v>
          </cell>
          <cell r="G285" t="str">
            <v>0056</v>
          </cell>
          <cell r="H285" t="str">
            <v>FSCC</v>
          </cell>
        </row>
        <row r="286">
          <cell r="A286" t="str">
            <v>11003790</v>
          </cell>
          <cell r="B286" t="str">
            <v>Cash mgmt to Products</v>
          </cell>
          <cell r="C286" t="str">
            <v>Finance</v>
          </cell>
          <cell r="D286" t="str">
            <v>Treasury</v>
          </cell>
          <cell r="E286" t="str">
            <v>Direct</v>
          </cell>
          <cell r="F286" t="str">
            <v>DIR</v>
          </cell>
          <cell r="G286" t="str">
            <v>0003</v>
          </cell>
          <cell r="H286" t="str">
            <v>FSCC</v>
          </cell>
        </row>
        <row r="287">
          <cell r="A287" t="str">
            <v>11003925</v>
          </cell>
          <cell r="B287" t="str">
            <v>Cash Mgmt to Arkla</v>
          </cell>
          <cell r="C287" t="str">
            <v>Finance</v>
          </cell>
          <cell r="D287" t="str">
            <v>Treasury</v>
          </cell>
          <cell r="E287" t="str">
            <v>Direct</v>
          </cell>
          <cell r="F287" t="str">
            <v>DIR</v>
          </cell>
          <cell r="G287" t="str">
            <v>0062</v>
          </cell>
          <cell r="H287" t="str">
            <v>FSCC</v>
          </cell>
        </row>
        <row r="288">
          <cell r="A288" t="str">
            <v>11010460</v>
          </cell>
          <cell r="B288" t="str">
            <v>Cash Management TO Entex</v>
          </cell>
          <cell r="C288" t="str">
            <v>Finance</v>
          </cell>
          <cell r="D288" t="str">
            <v>Treasury</v>
          </cell>
          <cell r="E288" t="str">
            <v>Direct</v>
          </cell>
          <cell r="F288" t="str">
            <v>DIR</v>
          </cell>
          <cell r="G288" t="str">
            <v>0082</v>
          </cell>
          <cell r="H288" t="str">
            <v>FSCC</v>
          </cell>
        </row>
        <row r="289">
          <cell r="A289" t="str">
            <v>11019960</v>
          </cell>
          <cell r="B289" t="str">
            <v>Cash mgmt to National Furnace 40</v>
          </cell>
          <cell r="C289" t="str">
            <v>Finance</v>
          </cell>
          <cell r="D289" t="str">
            <v>Treasury</v>
          </cell>
          <cell r="E289" t="str">
            <v>Direct</v>
          </cell>
          <cell r="F289" t="str">
            <v>DIR</v>
          </cell>
          <cell r="G289" t="str">
            <v>0040</v>
          </cell>
          <cell r="H289" t="str">
            <v>FSCC</v>
          </cell>
        </row>
        <row r="290">
          <cell r="A290" t="str">
            <v>11019961</v>
          </cell>
          <cell r="B290" t="str">
            <v>Cash mgmt to Arkla/Lou Fin Co 47</v>
          </cell>
          <cell r="C290" t="str">
            <v>Finance</v>
          </cell>
          <cell r="D290" t="str">
            <v>Treasury</v>
          </cell>
          <cell r="E290" t="str">
            <v>Direct</v>
          </cell>
          <cell r="F290" t="str">
            <v>DIR</v>
          </cell>
          <cell r="G290" t="str">
            <v>0047</v>
          </cell>
          <cell r="H290" t="str">
            <v>FSCC</v>
          </cell>
        </row>
        <row r="291">
          <cell r="A291" t="str">
            <v>11019972</v>
          </cell>
          <cell r="B291" t="str">
            <v>Cash mgmt to Entex Fuels 86</v>
          </cell>
          <cell r="C291" t="str">
            <v>Finance</v>
          </cell>
          <cell r="D291" t="str">
            <v>Treasury</v>
          </cell>
          <cell r="E291" t="str">
            <v>Direct</v>
          </cell>
          <cell r="F291" t="str">
            <v>DIR</v>
          </cell>
          <cell r="G291" t="str">
            <v>0086</v>
          </cell>
          <cell r="H291" t="str">
            <v>FSCC</v>
          </cell>
        </row>
        <row r="292">
          <cell r="A292" t="str">
            <v>11022190</v>
          </cell>
          <cell r="B292" t="str">
            <v>Cash mgmt to MGC Int Pipe 74</v>
          </cell>
          <cell r="C292" t="str">
            <v>Finance</v>
          </cell>
          <cell r="D292" t="str">
            <v>Treasury</v>
          </cell>
          <cell r="E292" t="str">
            <v>Direct</v>
          </cell>
          <cell r="F292" t="str">
            <v>DIR</v>
          </cell>
          <cell r="G292" t="str">
            <v>0074</v>
          </cell>
          <cell r="H292" t="str">
            <v>FSCC</v>
          </cell>
        </row>
        <row r="293">
          <cell r="A293" t="str">
            <v>11022562</v>
          </cell>
          <cell r="B293" t="str">
            <v>Finance Corp Rating Agency - CERC</v>
          </cell>
          <cell r="C293" t="str">
            <v>Finance</v>
          </cell>
          <cell r="D293" t="str">
            <v>Treasury</v>
          </cell>
          <cell r="E293" t="str">
            <v>Direct</v>
          </cell>
          <cell r="F293" t="str">
            <v>DIR</v>
          </cell>
          <cell r="G293" t="str">
            <v>0016</v>
          </cell>
          <cell r="H293" t="str">
            <v>FSCC</v>
          </cell>
        </row>
        <row r="294">
          <cell r="A294" t="str">
            <v>11022563</v>
          </cell>
          <cell r="B294" t="str">
            <v>Finance Corp Rating Agency - CEHE</v>
          </cell>
          <cell r="C294" t="str">
            <v>Finance</v>
          </cell>
          <cell r="D294" t="str">
            <v>Treasury</v>
          </cell>
          <cell r="E294" t="str">
            <v>Direct</v>
          </cell>
          <cell r="F294" t="str">
            <v>DIR</v>
          </cell>
          <cell r="G294" t="str">
            <v>0003</v>
          </cell>
          <cell r="H294" t="str">
            <v>FSCC</v>
          </cell>
        </row>
        <row r="295">
          <cell r="A295" t="str">
            <v>11022622</v>
          </cell>
          <cell r="B295" t="str">
            <v>Finance/Cash Mgmt to Minnegasco</v>
          </cell>
          <cell r="C295" t="str">
            <v>Finance</v>
          </cell>
          <cell r="D295" t="str">
            <v>Treasury</v>
          </cell>
          <cell r="E295" t="str">
            <v>Direct</v>
          </cell>
          <cell r="F295" t="str">
            <v>DIR</v>
          </cell>
          <cell r="G295" t="str">
            <v>0072</v>
          </cell>
          <cell r="H295" t="str">
            <v>FSCC</v>
          </cell>
        </row>
        <row r="296">
          <cell r="A296" t="str">
            <v>11023581</v>
          </cell>
          <cell r="B296" t="str">
            <v>Corp Insurance Workers Comp</v>
          </cell>
          <cell r="C296" t="str">
            <v>Finance</v>
          </cell>
          <cell r="D296" t="str">
            <v>Risk</v>
          </cell>
          <cell r="E296" t="str">
            <v>Direct</v>
          </cell>
          <cell r="F296" t="str">
            <v>DIR</v>
          </cell>
          <cell r="G296" t="str">
            <v>Various</v>
          </cell>
          <cell r="H296" t="str">
            <v>Various</v>
          </cell>
        </row>
        <row r="297">
          <cell r="A297" t="str">
            <v>11026300</v>
          </cell>
          <cell r="B297" t="str">
            <v>39th floor coffee bar supplies</v>
          </cell>
          <cell r="C297" t="str">
            <v>Finance</v>
          </cell>
          <cell r="D297" t="str">
            <v>General</v>
          </cell>
          <cell r="E297" t="str">
            <v>Direct</v>
          </cell>
          <cell r="F297" t="str">
            <v>DIR</v>
          </cell>
          <cell r="G297" t="str">
            <v>0003</v>
          </cell>
        </row>
        <row r="298">
          <cell r="A298" t="str">
            <v>11024002</v>
          </cell>
          <cell r="B298" t="str">
            <v>Finance/Cash Mgmt to Entex</v>
          </cell>
          <cell r="C298" t="str">
            <v>Finance</v>
          </cell>
          <cell r="D298" t="str">
            <v>Treasury</v>
          </cell>
          <cell r="E298" t="str">
            <v>Direct</v>
          </cell>
          <cell r="F298" t="str">
            <v>DIR</v>
          </cell>
          <cell r="G298" t="str">
            <v>0082</v>
          </cell>
          <cell r="H298" t="str">
            <v>FSCC</v>
          </cell>
        </row>
        <row r="299">
          <cell r="A299" t="str">
            <v>11024004</v>
          </cell>
          <cell r="B299" t="str">
            <v>Finance/Cash Mgmt to Minnegasco</v>
          </cell>
          <cell r="C299" t="str">
            <v>Finance</v>
          </cell>
          <cell r="D299" t="str">
            <v>Treasury</v>
          </cell>
          <cell r="E299" t="str">
            <v>Direct</v>
          </cell>
          <cell r="F299" t="str">
            <v>DIR</v>
          </cell>
          <cell r="G299" t="str">
            <v>0072</v>
          </cell>
          <cell r="H299" t="str">
            <v>FSCC</v>
          </cell>
        </row>
        <row r="300">
          <cell r="A300" t="str">
            <v>11031370</v>
          </cell>
          <cell r="B300" t="str">
            <v>Cash Mgmt to Labo Land Holdings</v>
          </cell>
          <cell r="C300" t="str">
            <v>Finance</v>
          </cell>
          <cell r="D300" t="str">
            <v>Treasury</v>
          </cell>
          <cell r="E300" t="str">
            <v>Direct</v>
          </cell>
          <cell r="F300" t="str">
            <v>DIR</v>
          </cell>
          <cell r="G300" t="str">
            <v>0415</v>
          </cell>
          <cell r="H300" t="str">
            <v>FSCC</v>
          </cell>
        </row>
        <row r="301">
          <cell r="A301" t="str">
            <v>11031371</v>
          </cell>
          <cell r="B301" t="str">
            <v>Cash Mgmt to S/E Pipelines</v>
          </cell>
          <cell r="C301" t="str">
            <v>Finance</v>
          </cell>
          <cell r="D301" t="str">
            <v>Treasury</v>
          </cell>
          <cell r="E301" t="str">
            <v>Direct</v>
          </cell>
          <cell r="F301" t="str">
            <v>DIR</v>
          </cell>
          <cell r="G301" t="str">
            <v>0414</v>
          </cell>
          <cell r="H301" t="str">
            <v>FSCC</v>
          </cell>
        </row>
        <row r="302">
          <cell r="A302" t="str">
            <v>11031401</v>
          </cell>
          <cell r="B302" t="str">
            <v>Genco Finance Trailing Costs</v>
          </cell>
          <cell r="C302" t="str">
            <v>Finance</v>
          </cell>
          <cell r="D302" t="str">
            <v>Risk</v>
          </cell>
          <cell r="E302" t="str">
            <v>Direct</v>
          </cell>
          <cell r="F302" t="str">
            <v>DIR</v>
          </cell>
          <cell r="G302" t="str">
            <v>0299</v>
          </cell>
          <cell r="H302" t="str">
            <v>FSCC</v>
          </cell>
        </row>
        <row r="303">
          <cell r="A303" t="str">
            <v>11032121</v>
          </cell>
          <cell r="B303" t="str">
            <v>Finance to EOP Preparation</v>
          </cell>
          <cell r="C303" t="str">
            <v>Finance</v>
          </cell>
          <cell r="D303" t="str">
            <v>General</v>
          </cell>
          <cell r="E303" t="str">
            <v>Direct</v>
          </cell>
          <cell r="F303" t="str">
            <v>DIR</v>
          </cell>
          <cell r="G303" t="str">
            <v>0003</v>
          </cell>
          <cell r="H303" t="str">
            <v>FSCC</v>
          </cell>
        </row>
        <row r="304">
          <cell r="A304" t="str">
            <v>11032975</v>
          </cell>
          <cell r="B304" t="str">
            <v>Cash Mgmt to Utility Holding LLC 0301</v>
          </cell>
          <cell r="C304" t="str">
            <v>Finance</v>
          </cell>
          <cell r="D304" t="str">
            <v>Treasury</v>
          </cell>
          <cell r="E304" t="str">
            <v>Direct</v>
          </cell>
          <cell r="F304" t="str">
            <v>DIR</v>
          </cell>
          <cell r="G304" t="str">
            <v>0301</v>
          </cell>
          <cell r="H304" t="str">
            <v>FSCC</v>
          </cell>
        </row>
        <row r="305">
          <cell r="A305" t="str">
            <v>11033013</v>
          </cell>
          <cell r="B305" t="str">
            <v>Cash Mgmt to CNP Investment Mgmt Co 0181</v>
          </cell>
          <cell r="C305" t="str">
            <v>Finance</v>
          </cell>
          <cell r="D305" t="str">
            <v>Treasury</v>
          </cell>
          <cell r="E305" t="str">
            <v>Direct</v>
          </cell>
          <cell r="F305" t="str">
            <v>DIR</v>
          </cell>
          <cell r="G305" t="str">
            <v>0181</v>
          </cell>
          <cell r="H305" t="str">
            <v>FSCC</v>
          </cell>
        </row>
        <row r="306">
          <cell r="A306" t="str">
            <v>11033701</v>
          </cell>
          <cell r="B306" t="str">
            <v>Cash Mgmt to TDU Co 3</v>
          </cell>
          <cell r="C306" t="str">
            <v>Finance</v>
          </cell>
          <cell r="D306" t="str">
            <v>Treasury</v>
          </cell>
          <cell r="E306" t="str">
            <v>Direct</v>
          </cell>
          <cell r="F306" t="str">
            <v>DIR</v>
          </cell>
          <cell r="G306" t="str">
            <v>0003</v>
          </cell>
          <cell r="H306" t="str">
            <v>FSCC</v>
          </cell>
        </row>
        <row r="307">
          <cell r="A307" t="str">
            <v>11034265</v>
          </cell>
          <cell r="B307" t="str">
            <v>Cash mgmt to CE Resources Finance</v>
          </cell>
          <cell r="C307" t="str">
            <v>Finance</v>
          </cell>
          <cell r="D307" t="str">
            <v>Treasury</v>
          </cell>
          <cell r="E307" t="str">
            <v>Direct</v>
          </cell>
          <cell r="F307" t="str">
            <v>DIR</v>
          </cell>
          <cell r="G307" t="str">
            <v>0299</v>
          </cell>
          <cell r="H307" t="str">
            <v>FSCC</v>
          </cell>
        </row>
        <row r="308">
          <cell r="A308" t="str">
            <v>11034342</v>
          </cell>
          <cell r="B308" t="str">
            <v>Cash mgmt to CNP Smart Energy Solutions</v>
          </cell>
          <cell r="C308" t="str">
            <v>Finance</v>
          </cell>
          <cell r="D308" t="str">
            <v>Treasury</v>
          </cell>
          <cell r="E308" t="str">
            <v>Direct</v>
          </cell>
          <cell r="F308" t="str">
            <v>DIR</v>
          </cell>
          <cell r="G308" t="str">
            <v>0435</v>
          </cell>
          <cell r="H308" t="str">
            <v>FSCC</v>
          </cell>
        </row>
        <row r="309">
          <cell r="A309" t="str">
            <v>11034580</v>
          </cell>
          <cell r="B309" t="str">
            <v>Finance M&amp;A - Project Marlin</v>
          </cell>
          <cell r="C309" t="str">
            <v>Finance</v>
          </cell>
          <cell r="D309" t="str">
            <v>M&amp;A</v>
          </cell>
          <cell r="E309" t="str">
            <v>Direct</v>
          </cell>
          <cell r="F309" t="str">
            <v>DIR</v>
          </cell>
          <cell r="G309" t="str">
            <v>0299</v>
          </cell>
          <cell r="H309" t="str">
            <v>FSCC</v>
          </cell>
        </row>
        <row r="310">
          <cell r="A310" t="str">
            <v>11035280</v>
          </cell>
          <cell r="B310" t="str">
            <v>Cash Mgmt to Allied Materials Co 0087</v>
          </cell>
          <cell r="C310" t="str">
            <v>Finance</v>
          </cell>
          <cell r="D310" t="str">
            <v>Treasury</v>
          </cell>
          <cell r="E310" t="str">
            <v>Direct</v>
          </cell>
          <cell r="F310" t="str">
            <v>DIR</v>
          </cell>
          <cell r="G310" t="str">
            <v>0087</v>
          </cell>
        </row>
        <row r="311">
          <cell r="A311" t="str">
            <v>11036704</v>
          </cell>
          <cell r="B311" t="str">
            <v>Legal to Project Index 64</v>
          </cell>
          <cell r="C311" t="str">
            <v>Finance</v>
          </cell>
          <cell r="D311" t="str">
            <v>M&amp;A</v>
          </cell>
          <cell r="E311" t="str">
            <v>Direct</v>
          </cell>
          <cell r="F311" t="str">
            <v>DIR</v>
          </cell>
          <cell r="G311" t="str">
            <v>0299</v>
          </cell>
          <cell r="H311" t="str">
            <v>FSCC</v>
          </cell>
        </row>
        <row r="312">
          <cell r="A312" t="str">
            <v>11036706</v>
          </cell>
          <cell r="B312" t="str">
            <v>Legal to Project Beach City</v>
          </cell>
          <cell r="C312" t="str">
            <v>Finance</v>
          </cell>
          <cell r="D312" t="str">
            <v>M&amp;A</v>
          </cell>
          <cell r="E312" t="str">
            <v>Direct</v>
          </cell>
          <cell r="F312" t="str">
            <v>DIR</v>
          </cell>
          <cell r="G312" t="str">
            <v>0299</v>
          </cell>
          <cell r="H312" t="str">
            <v>FSCC</v>
          </cell>
        </row>
        <row r="313">
          <cell r="A313" t="str">
            <v>11037220</v>
          </cell>
          <cell r="B313" t="str">
            <v>M&amp;A to Holding Company</v>
          </cell>
          <cell r="C313" t="str">
            <v>Finance</v>
          </cell>
          <cell r="D313" t="str">
            <v>M&amp;A</v>
          </cell>
          <cell r="E313" t="str">
            <v>Direct</v>
          </cell>
          <cell r="F313" t="str">
            <v>DIR</v>
          </cell>
          <cell r="G313" t="str">
            <v>0299</v>
          </cell>
          <cell r="H313" t="str">
            <v>FSCC</v>
          </cell>
        </row>
        <row r="314">
          <cell r="A314" t="str">
            <v>11037300</v>
          </cell>
          <cell r="B314" t="str">
            <v>Legal to Project Intrepid</v>
          </cell>
          <cell r="C314" t="str">
            <v>Finance</v>
          </cell>
          <cell r="D314" t="str">
            <v>M&amp;A</v>
          </cell>
          <cell r="E314" t="str">
            <v>Direct</v>
          </cell>
          <cell r="F314" t="str">
            <v>DIR</v>
          </cell>
          <cell r="G314" t="str">
            <v>0299</v>
          </cell>
          <cell r="H314" t="str">
            <v>FSCC</v>
          </cell>
        </row>
        <row r="315">
          <cell r="A315" t="str">
            <v>11037521</v>
          </cell>
          <cell r="B315" t="str">
            <v>Rating Agency CP - CERC</v>
          </cell>
          <cell r="C315" t="str">
            <v>Finance</v>
          </cell>
          <cell r="D315" t="str">
            <v>Treasury</v>
          </cell>
          <cell r="E315" t="str">
            <v>Direct</v>
          </cell>
          <cell r="F315" t="str">
            <v>DIR</v>
          </cell>
          <cell r="G315" t="str">
            <v>0016</v>
          </cell>
          <cell r="H315" t="str">
            <v>FSCC</v>
          </cell>
        </row>
        <row r="316">
          <cell r="A316" t="str">
            <v>11038280</v>
          </cell>
          <cell r="B316" t="str">
            <v>CLSDFinance to Hou/TxC Div Rate Case-Exp</v>
          </cell>
          <cell r="C316" t="str">
            <v>Finance</v>
          </cell>
          <cell r="D316" t="str">
            <v>General</v>
          </cell>
          <cell r="E316" t="str">
            <v>Direct</v>
          </cell>
          <cell r="F316" t="str">
            <v>DIR</v>
          </cell>
          <cell r="G316" t="str">
            <v>0082</v>
          </cell>
          <cell r="H316" t="str">
            <v>FSCC</v>
          </cell>
        </row>
        <row r="317">
          <cell r="A317" t="str">
            <v>11038381</v>
          </cell>
          <cell r="B317" t="str">
            <v>Finance to Arkansas FRP</v>
          </cell>
          <cell r="C317" t="str">
            <v>Finance</v>
          </cell>
          <cell r="D317" t="str">
            <v>General</v>
          </cell>
          <cell r="E317" t="str">
            <v>Direct</v>
          </cell>
          <cell r="F317" t="str">
            <v>DIR</v>
          </cell>
          <cell r="G317" t="str">
            <v>0062</v>
          </cell>
          <cell r="H317" t="str">
            <v>FSCC</v>
          </cell>
        </row>
        <row r="318">
          <cell r="A318" t="str">
            <v>11038465</v>
          </cell>
          <cell r="B318" t="str">
            <v>Legal - Corporate - Project Alpha</v>
          </cell>
          <cell r="C318" t="str">
            <v>Finance</v>
          </cell>
          <cell r="D318" t="str">
            <v>M&amp;A</v>
          </cell>
          <cell r="E318" t="str">
            <v>Direct</v>
          </cell>
          <cell r="F318" t="str">
            <v>DIR</v>
          </cell>
          <cell r="G318" t="str">
            <v>0299</v>
          </cell>
          <cell r="H318" t="str">
            <v>FSCC</v>
          </cell>
        </row>
        <row r="319">
          <cell r="A319" t="str">
            <v>11038505</v>
          </cell>
          <cell r="B319" t="str">
            <v>Legal - Commercial - Project Lancaster</v>
          </cell>
          <cell r="C319" t="str">
            <v>Finance</v>
          </cell>
          <cell r="D319" t="str">
            <v>M&amp;A</v>
          </cell>
          <cell r="E319" t="str">
            <v>Direct</v>
          </cell>
          <cell r="F319" t="str">
            <v>DIR</v>
          </cell>
          <cell r="G319" t="str">
            <v>0299</v>
          </cell>
          <cell r="H319" t="str">
            <v>FSCC</v>
          </cell>
        </row>
        <row r="320">
          <cell r="A320" t="str">
            <v>11038680</v>
          </cell>
          <cell r="B320" t="str">
            <v>Finance - Corporate - Project Alpha</v>
          </cell>
          <cell r="C320" t="str">
            <v>Finance</v>
          </cell>
          <cell r="D320" t="str">
            <v>M&amp;A</v>
          </cell>
          <cell r="E320" t="str">
            <v>Direct</v>
          </cell>
          <cell r="F320" t="str">
            <v>DIR</v>
          </cell>
          <cell r="G320" t="str">
            <v>0299</v>
          </cell>
          <cell r="H320" t="str">
            <v>FSCC</v>
          </cell>
        </row>
        <row r="321">
          <cell r="A321" t="str">
            <v>11039100</v>
          </cell>
          <cell r="B321" t="str">
            <v>Legal - Corporate - Project Avenger</v>
          </cell>
          <cell r="C321" t="str">
            <v>Finance</v>
          </cell>
          <cell r="D321" t="str">
            <v>M&amp;A</v>
          </cell>
          <cell r="E321" t="str">
            <v>Direct</v>
          </cell>
          <cell r="F321" t="str">
            <v>DIR</v>
          </cell>
          <cell r="G321" t="str">
            <v>0299</v>
          </cell>
          <cell r="H321" t="str">
            <v>FSCC</v>
          </cell>
        </row>
        <row r="322">
          <cell r="A322" t="str">
            <v>11039160</v>
          </cell>
          <cell r="B322" t="str">
            <v>Finance M&amp;A - Project Blackbird</v>
          </cell>
          <cell r="C322" t="str">
            <v>Finance</v>
          </cell>
          <cell r="D322" t="str">
            <v>M&amp;A</v>
          </cell>
          <cell r="E322" t="str">
            <v>Direct</v>
          </cell>
          <cell r="F322" t="str">
            <v>DIR</v>
          </cell>
          <cell r="G322" t="str">
            <v>0299</v>
          </cell>
          <cell r="H322" t="str">
            <v>FSCC</v>
          </cell>
        </row>
        <row r="323">
          <cell r="A323" t="str">
            <v>11039161</v>
          </cell>
          <cell r="B323" t="str">
            <v>Finance M&amp;A - Project Avenger</v>
          </cell>
          <cell r="C323" t="str">
            <v>Finance</v>
          </cell>
          <cell r="D323" t="str">
            <v>M&amp;A</v>
          </cell>
          <cell r="E323" t="str">
            <v>Direct</v>
          </cell>
          <cell r="F323" t="str">
            <v>DIR</v>
          </cell>
          <cell r="G323" t="str">
            <v>0299</v>
          </cell>
          <cell r="H323" t="str">
            <v>FSCC</v>
          </cell>
        </row>
        <row r="324">
          <cell r="A324" t="str">
            <v>11039543</v>
          </cell>
          <cell r="B324" t="str">
            <v>Legal - Corporate - Project Rocket</v>
          </cell>
          <cell r="C324" t="str">
            <v>Finance</v>
          </cell>
          <cell r="D324" t="str">
            <v>M&amp;A</v>
          </cell>
          <cell r="E324" t="str">
            <v>Direct</v>
          </cell>
          <cell r="F324" t="str">
            <v>DIR</v>
          </cell>
          <cell r="G324" t="str">
            <v>0299</v>
          </cell>
          <cell r="H324" t="str">
            <v>FSCC</v>
          </cell>
        </row>
        <row r="325">
          <cell r="A325" t="str">
            <v>11039801</v>
          </cell>
          <cell r="B325" t="str">
            <v>Financial Acctg to Minnesota Gas</v>
          </cell>
          <cell r="C325" t="str">
            <v>Finance</v>
          </cell>
          <cell r="D325" t="str">
            <v>Accounting</v>
          </cell>
          <cell r="E325" t="str">
            <v>Direct</v>
          </cell>
          <cell r="F325" t="str">
            <v>DIR</v>
          </cell>
          <cell r="G325" t="str">
            <v>0072</v>
          </cell>
          <cell r="H325" t="str">
            <v>FSCC</v>
          </cell>
        </row>
        <row r="326">
          <cell r="A326" t="str">
            <v>11039840</v>
          </cell>
          <cell r="B326" t="str">
            <v>Finance to Arkansas FRP 2018</v>
          </cell>
          <cell r="C326" t="str">
            <v>Finance</v>
          </cell>
          <cell r="D326" t="str">
            <v>General</v>
          </cell>
          <cell r="E326" t="str">
            <v>Direct</v>
          </cell>
          <cell r="F326" t="str">
            <v>DIR</v>
          </cell>
          <cell r="G326" t="str">
            <v>0062</v>
          </cell>
          <cell r="H326" t="str">
            <v>FSCC</v>
          </cell>
        </row>
        <row r="327">
          <cell r="A327" t="str">
            <v>11022166</v>
          </cell>
          <cell r="B327" t="str">
            <v>Finance to MGC</v>
          </cell>
          <cell r="C327" t="str">
            <v>Finance</v>
          </cell>
          <cell r="D327" t="str">
            <v>General</v>
          </cell>
          <cell r="E327" t="str">
            <v>Direct</v>
          </cell>
          <cell r="F327" t="str">
            <v>DIR</v>
          </cell>
          <cell r="H327" t="str">
            <v>FSCC</v>
          </cell>
        </row>
        <row r="328">
          <cell r="A328" t="str">
            <v>11035303</v>
          </cell>
          <cell r="B328" t="str">
            <v>BPO Event</v>
          </cell>
          <cell r="C328" t="str">
            <v>Finance</v>
          </cell>
          <cell r="D328" t="str">
            <v>General</v>
          </cell>
          <cell r="E328" t="str">
            <v>Direct</v>
          </cell>
          <cell r="F328" t="str">
            <v>DIR</v>
          </cell>
          <cell r="H328" t="str">
            <v>FSCC</v>
          </cell>
        </row>
        <row r="329">
          <cell r="A329" t="str">
            <v>11040167</v>
          </cell>
          <cell r="B329" t="str">
            <v>Legal - Corporate - Pacer - M&amp;A</v>
          </cell>
          <cell r="C329" t="str">
            <v>Finance</v>
          </cell>
          <cell r="D329" t="str">
            <v>General</v>
          </cell>
          <cell r="E329" t="str">
            <v>Direct</v>
          </cell>
          <cell r="F329" t="str">
            <v>DIR</v>
          </cell>
          <cell r="H329" t="str">
            <v>FSCC</v>
          </cell>
        </row>
        <row r="330">
          <cell r="A330" t="str">
            <v>11040180</v>
          </cell>
          <cell r="B330" t="str">
            <v>2018 Wires Automation Project</v>
          </cell>
          <cell r="C330" t="str">
            <v>Finance</v>
          </cell>
          <cell r="D330" t="str">
            <v>Advamce Finance</v>
          </cell>
          <cell r="E330" t="str">
            <v>Composite Ratio</v>
          </cell>
          <cell r="F330" t="str">
            <v>GOV</v>
          </cell>
          <cell r="H330" t="str">
            <v>POOL</v>
          </cell>
        </row>
        <row r="331">
          <cell r="A331" t="str">
            <v>11040265</v>
          </cell>
          <cell r="B331" t="str">
            <v>Regulatory - Project Pacer - M&amp;A</v>
          </cell>
          <cell r="C331" t="str">
            <v>Finance</v>
          </cell>
          <cell r="D331" t="str">
            <v>General</v>
          </cell>
          <cell r="E331" t="str">
            <v>Direct</v>
          </cell>
          <cell r="F331" t="str">
            <v>DIR</v>
          </cell>
          <cell r="H331" t="str">
            <v>FSCC</v>
          </cell>
        </row>
        <row r="332">
          <cell r="A332" t="str">
            <v>11040271</v>
          </cell>
          <cell r="B332" t="str">
            <v>CLSDLegal - Corporate - Project Maverick</v>
          </cell>
          <cell r="C332" t="str">
            <v>Finance</v>
          </cell>
          <cell r="D332" t="str">
            <v>General</v>
          </cell>
          <cell r="E332" t="str">
            <v>Direct</v>
          </cell>
          <cell r="F332" t="str">
            <v>DIR</v>
          </cell>
          <cell r="H332" t="str">
            <v>FSCC</v>
          </cell>
        </row>
        <row r="333">
          <cell r="A333" t="str">
            <v>11040322</v>
          </cell>
          <cell r="B333" t="str">
            <v>CLSD Legal - Regulatory-Project Maverick</v>
          </cell>
          <cell r="C333" t="str">
            <v>Finance</v>
          </cell>
          <cell r="D333" t="str">
            <v>General</v>
          </cell>
          <cell r="E333" t="str">
            <v>Direct</v>
          </cell>
          <cell r="F333" t="str">
            <v>DIR</v>
          </cell>
          <cell r="H333" t="str">
            <v>FSCC</v>
          </cell>
        </row>
        <row r="334">
          <cell r="A334" t="str">
            <v>11040440</v>
          </cell>
          <cell r="B334" t="str">
            <v>Finance to Arkansas Tax Docket</v>
          </cell>
          <cell r="C334" t="str">
            <v>Finance</v>
          </cell>
          <cell r="D334" t="str">
            <v>General</v>
          </cell>
          <cell r="E334" t="str">
            <v>Direct</v>
          </cell>
          <cell r="F334" t="str">
            <v>DIR</v>
          </cell>
          <cell r="H334" t="str">
            <v>FSCC</v>
          </cell>
        </row>
        <row r="335">
          <cell r="A335" t="str">
            <v>11040441</v>
          </cell>
          <cell r="B335" t="str">
            <v>Finance/Cash Mgmt to HSP South</v>
          </cell>
          <cell r="C335" t="str">
            <v>Finance</v>
          </cell>
          <cell r="D335" t="str">
            <v>General</v>
          </cell>
          <cell r="E335" t="str">
            <v>Direct</v>
          </cell>
          <cell r="F335" t="str">
            <v>DIR</v>
          </cell>
          <cell r="H335" t="str">
            <v>FSCC</v>
          </cell>
        </row>
        <row r="336">
          <cell r="A336" t="str">
            <v>11040525</v>
          </cell>
          <cell r="B336" t="str">
            <v>Finance - Vectren Integration</v>
          </cell>
          <cell r="C336" t="str">
            <v>Finance</v>
          </cell>
          <cell r="D336" t="str">
            <v>General</v>
          </cell>
          <cell r="E336" t="str">
            <v>Direct</v>
          </cell>
          <cell r="F336" t="str">
            <v>DIR</v>
          </cell>
          <cell r="H336" t="str">
            <v>FSCC</v>
          </cell>
        </row>
        <row r="337">
          <cell r="A337" t="str">
            <v>11040526</v>
          </cell>
          <cell r="B337" t="str">
            <v>Finance - Vectren Transaction</v>
          </cell>
          <cell r="C337" t="str">
            <v>Finance</v>
          </cell>
          <cell r="D337" t="str">
            <v>General</v>
          </cell>
          <cell r="E337" t="str">
            <v>Direct</v>
          </cell>
          <cell r="F337" t="str">
            <v>DIR</v>
          </cell>
          <cell r="H337" t="str">
            <v>FSCC</v>
          </cell>
        </row>
        <row r="338">
          <cell r="A338" t="str">
            <v>11040640</v>
          </cell>
          <cell r="B338" t="str">
            <v>Cash Management to CNP Midstream</v>
          </cell>
          <cell r="C338" t="str">
            <v>Finance</v>
          </cell>
          <cell r="D338" t="str">
            <v>General</v>
          </cell>
          <cell r="E338" t="str">
            <v>Direct</v>
          </cell>
          <cell r="F338" t="str">
            <v>DIR</v>
          </cell>
          <cell r="H338" t="str">
            <v>FSCC</v>
          </cell>
        </row>
        <row r="339">
          <cell r="A339" t="str">
            <v>11040272</v>
          </cell>
          <cell r="B339" t="str">
            <v>Finance M&amp;A - Project Pacer</v>
          </cell>
          <cell r="C339" t="str">
            <v>Finance</v>
          </cell>
          <cell r="D339" t="str">
            <v>General</v>
          </cell>
          <cell r="E339" t="str">
            <v>Direct</v>
          </cell>
          <cell r="F339" t="str">
            <v>DIR</v>
          </cell>
          <cell r="H339" t="str">
            <v>FSCC</v>
          </cell>
        </row>
        <row r="340">
          <cell r="A340" t="str">
            <v>11036741</v>
          </cell>
          <cell r="B340" t="str">
            <v>Finance M&amp;A - Project Saratoga</v>
          </cell>
          <cell r="C340" t="str">
            <v>Finance</v>
          </cell>
          <cell r="D340" t="str">
            <v>General</v>
          </cell>
          <cell r="E340" t="str">
            <v>Direct</v>
          </cell>
          <cell r="F340" t="str">
            <v>DIR</v>
          </cell>
          <cell r="H340" t="str">
            <v>FSCC</v>
          </cell>
        </row>
        <row r="341">
          <cell r="A341" t="str">
            <v>11010240</v>
          </cell>
          <cell r="B341" t="str">
            <v>Cash Management to Co. 2</v>
          </cell>
          <cell r="C341" t="str">
            <v>Finance</v>
          </cell>
          <cell r="D341" t="str">
            <v>Treasury</v>
          </cell>
          <cell r="E341" t="str">
            <v>Composite Ratio</v>
          </cell>
          <cell r="F341" t="str">
            <v>GOV</v>
          </cell>
          <cell r="G341" t="str">
            <v>POOL-FIN-GOV-COMP</v>
          </cell>
          <cell r="H341" t="str">
            <v>POOL</v>
          </cell>
        </row>
        <row r="342">
          <cell r="A342" t="str">
            <v>11022160</v>
          </cell>
          <cell r="B342" t="str">
            <v>Finance Audit Fees Gov</v>
          </cell>
          <cell r="C342" t="str">
            <v>Finance</v>
          </cell>
          <cell r="D342" t="str">
            <v>Accounting</v>
          </cell>
          <cell r="E342" t="str">
            <v>Composite Ratio</v>
          </cell>
          <cell r="F342" t="str">
            <v>GOV</v>
          </cell>
          <cell r="G342" t="str">
            <v>POOL-FIN-GOV-COMP</v>
          </cell>
          <cell r="H342" t="str">
            <v>POOL</v>
          </cell>
        </row>
        <row r="343">
          <cell r="A343" t="str">
            <v>11022191</v>
          </cell>
          <cell r="B343" t="str">
            <v>Cash mgmt General - Composite</v>
          </cell>
          <cell r="C343" t="str">
            <v>Finance</v>
          </cell>
          <cell r="D343" t="str">
            <v>Treasury</v>
          </cell>
          <cell r="E343" t="str">
            <v>Composite Ratio</v>
          </cell>
          <cell r="F343" t="str">
            <v>GOV</v>
          </cell>
          <cell r="G343" t="str">
            <v>POOL-FIN-GOV-COMP</v>
          </cell>
          <cell r="H343" t="str">
            <v>POOL</v>
          </cell>
        </row>
        <row r="344">
          <cell r="A344" t="str">
            <v>11022193</v>
          </cell>
          <cell r="B344" t="str">
            <v>Finance Corp Rating Agency - CNP</v>
          </cell>
          <cell r="C344" t="str">
            <v>Finance</v>
          </cell>
          <cell r="D344" t="str">
            <v>Treasury</v>
          </cell>
          <cell r="E344" t="str">
            <v>Composite Ratio</v>
          </cell>
          <cell r="F344" t="str">
            <v>GOV</v>
          </cell>
          <cell r="G344" t="str">
            <v>POOL-FIN-GOV-COMP</v>
          </cell>
          <cell r="H344" t="str">
            <v>POOL</v>
          </cell>
        </row>
        <row r="345">
          <cell r="A345" t="str">
            <v>11022227</v>
          </cell>
          <cell r="B345" t="str">
            <v>Annual Stock Listing Fee</v>
          </cell>
          <cell r="C345" t="str">
            <v>Finance</v>
          </cell>
          <cell r="D345" t="str">
            <v>Treasury</v>
          </cell>
          <cell r="E345" t="str">
            <v>Composite Ratio</v>
          </cell>
          <cell r="F345" t="str">
            <v>GOV</v>
          </cell>
          <cell r="G345" t="str">
            <v>POOL-FIN-GOV-COMP</v>
          </cell>
          <cell r="H345" t="str">
            <v>POOL</v>
          </cell>
        </row>
        <row r="346">
          <cell r="A346" t="str">
            <v>11022229</v>
          </cell>
          <cell r="B346" t="str">
            <v>Risk Insurance General</v>
          </cell>
          <cell r="C346" t="str">
            <v>Finance</v>
          </cell>
          <cell r="D346" t="str">
            <v>Risk</v>
          </cell>
          <cell r="E346" t="str">
            <v>Asset</v>
          </cell>
          <cell r="F346" t="str">
            <v>SUP</v>
          </cell>
          <cell r="G346" t="str">
            <v>POOL-FIN-SUP-ASSETA</v>
          </cell>
          <cell r="H346" t="str">
            <v>POOL</v>
          </cell>
        </row>
        <row r="347">
          <cell r="A347" t="str">
            <v>11022404</v>
          </cell>
          <cell r="B347" t="str">
            <v>Finance Sarbanes Oxley Gov</v>
          </cell>
          <cell r="C347" t="str">
            <v>Finance</v>
          </cell>
          <cell r="D347" t="str">
            <v>Accounting</v>
          </cell>
          <cell r="E347" t="str">
            <v>Composite Ratio</v>
          </cell>
          <cell r="F347" t="str">
            <v>GOV</v>
          </cell>
          <cell r="G347" t="str">
            <v>POOL-FIN-GOV-COMP</v>
          </cell>
          <cell r="H347" t="str">
            <v>POOL</v>
          </cell>
        </row>
        <row r="348">
          <cell r="A348" t="str">
            <v>11029820</v>
          </cell>
          <cell r="B348" t="str">
            <v>Finance Common Fcst &amp; Plan project</v>
          </cell>
          <cell r="C348" t="str">
            <v>Finance</v>
          </cell>
          <cell r="D348" t="str">
            <v>Planning</v>
          </cell>
          <cell r="E348" t="str">
            <v>Composite Ratio</v>
          </cell>
          <cell r="F348" t="str">
            <v>GOV</v>
          </cell>
          <cell r="G348" t="str">
            <v>POOL-FIN-GOV-COMP</v>
          </cell>
          <cell r="H348" t="str">
            <v>POOL</v>
          </cell>
        </row>
        <row r="349">
          <cell r="A349" t="str">
            <v>11037520</v>
          </cell>
          <cell r="B349" t="str">
            <v>Rating Agency CP - CNP</v>
          </cell>
          <cell r="C349" t="str">
            <v>Finance</v>
          </cell>
          <cell r="D349" t="str">
            <v>Treasury</v>
          </cell>
          <cell r="E349" t="str">
            <v>Composite Ratio</v>
          </cell>
          <cell r="F349" t="str">
            <v>GOV</v>
          </cell>
          <cell r="G349" t="str">
            <v>POOL-FIN-GOV-COMP</v>
          </cell>
          <cell r="H349" t="str">
            <v>POOL</v>
          </cell>
        </row>
        <row r="350">
          <cell r="A350" t="str">
            <v>11034881</v>
          </cell>
          <cell r="B350" t="str">
            <v>Finance to Allied Materials Corp</v>
          </cell>
          <cell r="C350" t="str">
            <v>Finance</v>
          </cell>
          <cell r="D350" t="str">
            <v>General</v>
          </cell>
          <cell r="E350" t="str">
            <v>Direct</v>
          </cell>
          <cell r="F350" t="str">
            <v>DIR</v>
          </cell>
          <cell r="G350" t="str">
            <v>0087</v>
          </cell>
          <cell r="H350" t="str">
            <v>DEF-CAP</v>
          </cell>
        </row>
        <row r="351">
          <cell r="A351" t="str">
            <v>11038300</v>
          </cell>
          <cell r="B351" t="str">
            <v>CLSDFin to Hou/TxCst Rate Case 2016-DFRD</v>
          </cell>
          <cell r="C351" t="str">
            <v>Finance</v>
          </cell>
          <cell r="D351" t="str">
            <v>General</v>
          </cell>
          <cell r="E351" t="str">
            <v>Direct</v>
          </cell>
          <cell r="F351" t="str">
            <v>DIR</v>
          </cell>
          <cell r="G351" t="str">
            <v>0082</v>
          </cell>
          <cell r="H351" t="str">
            <v>DEF-CAP</v>
          </cell>
        </row>
        <row r="352">
          <cell r="A352" t="str">
            <v>11038820</v>
          </cell>
          <cell r="B352" t="str">
            <v>Finance Issuance Costs- CEHE Series AA</v>
          </cell>
          <cell r="C352" t="str">
            <v>Finance</v>
          </cell>
          <cell r="D352" t="str">
            <v>Treasury</v>
          </cell>
          <cell r="E352" t="str">
            <v>Direct</v>
          </cell>
          <cell r="F352" t="str">
            <v>DIR</v>
          </cell>
          <cell r="G352" t="str">
            <v>0003</v>
          </cell>
          <cell r="H352" t="str">
            <v>DEF-CAP</v>
          </cell>
        </row>
        <row r="353">
          <cell r="A353" t="str">
            <v>11039101</v>
          </cell>
          <cell r="B353" t="str">
            <v>Finance to CEHE TDU DCRF-2017 DEF</v>
          </cell>
          <cell r="C353" t="str">
            <v>Finance</v>
          </cell>
          <cell r="D353" t="str">
            <v>General</v>
          </cell>
          <cell r="E353" t="str">
            <v>Direct</v>
          </cell>
          <cell r="F353" t="str">
            <v>DIR</v>
          </cell>
          <cell r="G353" t="str">
            <v>0003</v>
          </cell>
          <cell r="H353" t="str">
            <v>DEF-CAP</v>
          </cell>
        </row>
        <row r="354">
          <cell r="A354" t="str">
            <v>11039361</v>
          </cell>
          <cell r="B354" t="str">
            <v>Finance to South Tx Div Rate Case-Exp</v>
          </cell>
          <cell r="C354" t="str">
            <v>Finance</v>
          </cell>
          <cell r="D354" t="str">
            <v>General</v>
          </cell>
          <cell r="E354" t="str">
            <v>Direct</v>
          </cell>
          <cell r="F354" t="str">
            <v>DIR</v>
          </cell>
          <cell r="G354" t="str">
            <v>0082</v>
          </cell>
          <cell r="H354" t="str">
            <v>DEF-CAP</v>
          </cell>
        </row>
        <row r="355">
          <cell r="A355" t="str">
            <v>11039362</v>
          </cell>
          <cell r="B355" t="str">
            <v>Finance to South Tx Rate Case 2017-DFRD</v>
          </cell>
          <cell r="C355" t="str">
            <v>Finance</v>
          </cell>
          <cell r="D355" t="str">
            <v>General</v>
          </cell>
          <cell r="E355" t="str">
            <v>Direct</v>
          </cell>
          <cell r="F355" t="str">
            <v>DIR</v>
          </cell>
          <cell r="G355" t="str">
            <v>0082</v>
          </cell>
          <cell r="H355" t="str">
            <v>DEF-CAP</v>
          </cell>
        </row>
        <row r="356">
          <cell r="A356" t="str">
            <v>11039664</v>
          </cell>
          <cell r="B356" t="str">
            <v>Finance Issuance Costs- CERC Bond</v>
          </cell>
          <cell r="C356" t="str">
            <v>Finance</v>
          </cell>
          <cell r="D356" t="str">
            <v>Treasury</v>
          </cell>
          <cell r="E356" t="str">
            <v>Direct</v>
          </cell>
          <cell r="F356" t="str">
            <v>DIR</v>
          </cell>
          <cell r="G356" t="str">
            <v>0016</v>
          </cell>
          <cell r="H356" t="str">
            <v>DEF-CAP</v>
          </cell>
        </row>
        <row r="357">
          <cell r="A357" t="str">
            <v>11039680</v>
          </cell>
          <cell r="B357" t="str">
            <v>Finance Issuance Costs- CNP 2.5% Sr Note</v>
          </cell>
          <cell r="C357" t="str">
            <v>Finance</v>
          </cell>
          <cell r="D357" t="str">
            <v>Treasury</v>
          </cell>
          <cell r="E357" t="str">
            <v>Direct</v>
          </cell>
          <cell r="F357" t="str">
            <v>DIR</v>
          </cell>
          <cell r="G357" t="str">
            <v>0299</v>
          </cell>
          <cell r="H357" t="str">
            <v>DEF-CAP</v>
          </cell>
        </row>
        <row r="358">
          <cell r="A358" t="str">
            <v>11040160</v>
          </cell>
          <cell r="B358" t="str">
            <v>Finance to CEHE-TDU Rate Case 2019-2020</v>
          </cell>
          <cell r="C358" t="str">
            <v>Finance</v>
          </cell>
          <cell r="D358" t="str">
            <v>Accounting</v>
          </cell>
          <cell r="E358" t="str">
            <v>Direct</v>
          </cell>
          <cell r="F358" t="str">
            <v>DIR</v>
          </cell>
          <cell r="G358" t="str">
            <v>0003</v>
          </cell>
          <cell r="H358" t="str">
            <v>DEF-CAP</v>
          </cell>
        </row>
        <row r="359">
          <cell r="A359" t="str">
            <v>11040161</v>
          </cell>
          <cell r="B359" t="str">
            <v>Finance to CEHE-TDU Rate Case Overtime C</v>
          </cell>
          <cell r="C359" t="str">
            <v>Finance</v>
          </cell>
          <cell r="D359" t="str">
            <v>Accounting</v>
          </cell>
          <cell r="E359" t="str">
            <v>Direct</v>
          </cell>
          <cell r="F359" t="str">
            <v>DIR</v>
          </cell>
          <cell r="G359" t="str">
            <v>0003</v>
          </cell>
          <cell r="H359" t="str">
            <v>DEF-CAP</v>
          </cell>
        </row>
        <row r="360">
          <cell r="A360" t="str">
            <v>11040166</v>
          </cell>
          <cell r="B360" t="str">
            <v>Finance Issuance Costs- CEHE Feb 2018</v>
          </cell>
          <cell r="C360" t="str">
            <v>Finance</v>
          </cell>
          <cell r="D360" t="str">
            <v>Treasury</v>
          </cell>
          <cell r="E360" t="str">
            <v>Direct</v>
          </cell>
          <cell r="F360" t="str">
            <v>DIR</v>
          </cell>
          <cell r="G360" t="str">
            <v>0003</v>
          </cell>
          <cell r="H360" t="str">
            <v>DEF-CAP</v>
          </cell>
        </row>
        <row r="361">
          <cell r="A361" t="str">
            <v>11040266</v>
          </cell>
          <cell r="B361" t="str">
            <v>Finance Issuance Costs- 2018 CERC Bond</v>
          </cell>
          <cell r="C361" t="str">
            <v>Finance</v>
          </cell>
          <cell r="D361" t="str">
            <v>Treasury</v>
          </cell>
          <cell r="E361" t="str">
            <v>Direct</v>
          </cell>
          <cell r="F361" t="str">
            <v>DIR</v>
          </cell>
          <cell r="G361" t="str">
            <v>0016</v>
          </cell>
          <cell r="H361" t="str">
            <v>DEF-CAP</v>
          </cell>
        </row>
        <row r="362">
          <cell r="A362" t="str">
            <v>11040280</v>
          </cell>
          <cell r="B362" t="str">
            <v>Closed-Finance to Minn Rate Case-2017Def</v>
          </cell>
          <cell r="C362" t="str">
            <v>Finance</v>
          </cell>
          <cell r="D362" t="str">
            <v>Planning</v>
          </cell>
          <cell r="E362" t="str">
            <v>Direct</v>
          </cell>
          <cell r="F362" t="str">
            <v>DIR</v>
          </cell>
          <cell r="G362" t="str">
            <v>0072</v>
          </cell>
          <cell r="H362" t="str">
            <v>DEF-CAP</v>
          </cell>
        </row>
        <row r="363">
          <cell r="A363" t="str">
            <v>11040300</v>
          </cell>
          <cell r="B363" t="str">
            <v>Project Clipper: Pre-Execution</v>
          </cell>
          <cell r="C363" t="str">
            <v>Finance</v>
          </cell>
          <cell r="D363" t="str">
            <v>Planning</v>
          </cell>
          <cell r="E363" t="str">
            <v>Direct</v>
          </cell>
          <cell r="F363" t="str">
            <v>DIR</v>
          </cell>
          <cell r="G363" t="str">
            <v>0299</v>
          </cell>
          <cell r="H363" t="str">
            <v>DEF-CAP</v>
          </cell>
        </row>
        <row r="364">
          <cell r="A364" t="str">
            <v>11040301</v>
          </cell>
          <cell r="B364" t="str">
            <v>Project Clipper: Post-Execution</v>
          </cell>
          <cell r="C364" t="str">
            <v>Finance</v>
          </cell>
          <cell r="D364" t="str">
            <v>Planning</v>
          </cell>
          <cell r="E364" t="str">
            <v>Direct</v>
          </cell>
          <cell r="F364" t="str">
            <v>DIR</v>
          </cell>
          <cell r="G364" t="str">
            <v>0299</v>
          </cell>
          <cell r="H364" t="str">
            <v>DEF-CAP</v>
          </cell>
        </row>
        <row r="365">
          <cell r="A365" t="str">
            <v>11040362</v>
          </cell>
          <cell r="B365" t="str">
            <v>Project Pacer - Bridge Financing Fees</v>
          </cell>
          <cell r="C365" t="str">
            <v>Finance</v>
          </cell>
          <cell r="D365" t="str">
            <v>Treasury</v>
          </cell>
          <cell r="E365" t="str">
            <v>Direct</v>
          </cell>
          <cell r="F365" t="str">
            <v>DIR</v>
          </cell>
          <cell r="G365" t="str">
            <v>0299</v>
          </cell>
          <cell r="H365" t="str">
            <v>DEF-CAP</v>
          </cell>
        </row>
        <row r="366">
          <cell r="A366" t="str">
            <v>11040720</v>
          </cell>
          <cell r="B366" t="str">
            <v>Finance-Vectren Equity Financing Fees</v>
          </cell>
          <cell r="C366" t="str">
            <v>Finance</v>
          </cell>
          <cell r="D366" t="str">
            <v>Treasury</v>
          </cell>
          <cell r="E366" t="str">
            <v>Direct</v>
          </cell>
          <cell r="F366" t="str">
            <v>DIR</v>
          </cell>
          <cell r="G366" t="str">
            <v>0299</v>
          </cell>
          <cell r="H366" t="str">
            <v>DEF-CAP</v>
          </cell>
        </row>
        <row r="367">
          <cell r="A367" t="str">
            <v>11040721</v>
          </cell>
          <cell r="B367" t="str">
            <v>Finance-Vectren Debt Financing Fees</v>
          </cell>
          <cell r="C367" t="str">
            <v>Finance</v>
          </cell>
          <cell r="D367" t="str">
            <v>Treasury</v>
          </cell>
          <cell r="E367" t="str">
            <v>Direct</v>
          </cell>
          <cell r="F367" t="str">
            <v>DIR</v>
          </cell>
          <cell r="G367" t="str">
            <v>0299</v>
          </cell>
          <cell r="H367" t="str">
            <v>DEF-CAP</v>
          </cell>
        </row>
        <row r="368">
          <cell r="A368" t="str">
            <v>11040760</v>
          </cell>
          <cell r="B368" t="str">
            <v>Finance-Vectren Mand Convert Equity</v>
          </cell>
          <cell r="C368" t="str">
            <v>Finance</v>
          </cell>
          <cell r="D368" t="str">
            <v>Treasury</v>
          </cell>
          <cell r="E368" t="str">
            <v>Direct</v>
          </cell>
          <cell r="F368" t="str">
            <v>DIR</v>
          </cell>
          <cell r="G368" t="str">
            <v>0299</v>
          </cell>
          <cell r="H368" t="str">
            <v>DEF-CAP</v>
          </cell>
        </row>
        <row r="369">
          <cell r="A369" t="str">
            <v>11040800</v>
          </cell>
          <cell r="B369" t="str">
            <v>2018 Revenue Billing IDR Repl-Install</v>
          </cell>
          <cell r="C369" t="str">
            <v>Finance</v>
          </cell>
          <cell r="D369" t="str">
            <v>Accounting</v>
          </cell>
          <cell r="E369" t="str">
            <v>Direct</v>
          </cell>
          <cell r="F369" t="str">
            <v>DIR</v>
          </cell>
          <cell r="G369" t="str">
            <v>0003</v>
          </cell>
          <cell r="H369" t="str">
            <v>DEF-CAP</v>
          </cell>
        </row>
        <row r="370">
          <cell r="A370" t="str">
            <v>11040801</v>
          </cell>
          <cell r="B370" t="str">
            <v>2018 Revenue Billing IDR Repl-Removal</v>
          </cell>
          <cell r="C370" t="str">
            <v>Finance</v>
          </cell>
          <cell r="D370" t="str">
            <v>Accounting</v>
          </cell>
          <cell r="E370" t="str">
            <v>Direct</v>
          </cell>
          <cell r="F370" t="str">
            <v>DIR</v>
          </cell>
          <cell r="G370" t="str">
            <v>0003</v>
          </cell>
          <cell r="H370" t="str">
            <v>DEF-CAP</v>
          </cell>
        </row>
        <row r="371">
          <cell r="A371" t="str">
            <v>11040880</v>
          </cell>
          <cell r="B371" t="str">
            <v>Finance-Vectren Perp Pref Stock Issuan</v>
          </cell>
          <cell r="C371" t="str">
            <v>Finance</v>
          </cell>
          <cell r="D371" t="str">
            <v>Treasury</v>
          </cell>
          <cell r="E371" t="str">
            <v>Direct</v>
          </cell>
          <cell r="F371" t="str">
            <v>DIR</v>
          </cell>
          <cell r="G371" t="str">
            <v>0299</v>
          </cell>
          <cell r="H371" t="str">
            <v>DEF-CAP</v>
          </cell>
        </row>
        <row r="372">
          <cell r="A372" t="str">
            <v>13083839</v>
          </cell>
          <cell r="B372" t="str">
            <v>Salty Dog</v>
          </cell>
          <cell r="C372" t="str">
            <v>Finance</v>
          </cell>
          <cell r="D372" t="str">
            <v>Accounting</v>
          </cell>
          <cell r="E372" t="str">
            <v>Direct</v>
          </cell>
          <cell r="F372" t="str">
            <v>DIR</v>
          </cell>
          <cell r="G372" t="str">
            <v>0002-FN</v>
          </cell>
          <cell r="H372" t="str">
            <v>CAP</v>
          </cell>
        </row>
        <row r="373">
          <cell r="A373" t="str">
            <v>13092385</v>
          </cell>
          <cell r="B373" t="str">
            <v>2017 Financial Acctg -Surface Pro</v>
          </cell>
          <cell r="C373" t="str">
            <v>Finance</v>
          </cell>
          <cell r="D373" t="str">
            <v>Accounting</v>
          </cell>
          <cell r="E373" t="str">
            <v>Direct</v>
          </cell>
          <cell r="F373" t="str">
            <v>DIR</v>
          </cell>
          <cell r="G373" t="str">
            <v>0002-FN</v>
          </cell>
          <cell r="H373" t="str">
            <v>CAP</v>
          </cell>
        </row>
        <row r="374">
          <cell r="A374" t="str">
            <v>13092388</v>
          </cell>
          <cell r="B374" t="str">
            <v>2017 Regulatory Reporting - HP Printer</v>
          </cell>
          <cell r="C374" t="str">
            <v>Finance</v>
          </cell>
          <cell r="D374" t="str">
            <v>Accounting</v>
          </cell>
          <cell r="E374" t="str">
            <v>Direct</v>
          </cell>
          <cell r="F374" t="str">
            <v>DIR</v>
          </cell>
          <cell r="G374" t="str">
            <v>0002-FN</v>
          </cell>
          <cell r="H374" t="str">
            <v>CAP</v>
          </cell>
        </row>
        <row r="375">
          <cell r="A375" t="str">
            <v>13092390</v>
          </cell>
          <cell r="B375" t="str">
            <v>2017 Assistant Controller - Office Equip</v>
          </cell>
          <cell r="C375" t="str">
            <v>Finance</v>
          </cell>
          <cell r="D375" t="str">
            <v>Accounting</v>
          </cell>
          <cell r="E375" t="str">
            <v>Direct</v>
          </cell>
          <cell r="F375" t="str">
            <v>DIR</v>
          </cell>
          <cell r="G375" t="str">
            <v>0002-FN</v>
          </cell>
          <cell r="H375" t="str">
            <v>CAP</v>
          </cell>
        </row>
        <row r="376">
          <cell r="A376" t="str">
            <v>13092863</v>
          </cell>
          <cell r="B376" t="str">
            <v>2017 Financial Services - Copier</v>
          </cell>
          <cell r="C376" t="str">
            <v>Finance</v>
          </cell>
          <cell r="D376" t="str">
            <v>Accounting</v>
          </cell>
          <cell r="E376" t="str">
            <v>Direct</v>
          </cell>
          <cell r="F376" t="str">
            <v>DIR</v>
          </cell>
          <cell r="G376" t="str">
            <v>0002-FN</v>
          </cell>
          <cell r="H376" t="str">
            <v>CAP</v>
          </cell>
        </row>
        <row r="377">
          <cell r="A377" t="str">
            <v>13093122</v>
          </cell>
          <cell r="B377" t="str">
            <v>2017 Gas Cost Acctg-Varidesks</v>
          </cell>
          <cell r="C377" t="str">
            <v>Finance</v>
          </cell>
          <cell r="D377" t="str">
            <v>Accounting</v>
          </cell>
          <cell r="E377" t="str">
            <v>Direct</v>
          </cell>
          <cell r="F377" t="str">
            <v>DIR</v>
          </cell>
          <cell r="G377" t="str">
            <v>0002-FN</v>
          </cell>
          <cell r="H377" t="str">
            <v>CAP</v>
          </cell>
        </row>
        <row r="378">
          <cell r="A378" t="str">
            <v>13093342</v>
          </cell>
          <cell r="B378" t="str">
            <v>2017 Remit Processing Multi-function</v>
          </cell>
          <cell r="C378" t="str">
            <v>Finance</v>
          </cell>
          <cell r="D378" t="str">
            <v>Accounting</v>
          </cell>
          <cell r="E378" t="str">
            <v>Direct</v>
          </cell>
          <cell r="F378" t="str">
            <v>DIR</v>
          </cell>
          <cell r="G378" t="str">
            <v>0002-FN</v>
          </cell>
          <cell r="H378" t="str">
            <v>CAP</v>
          </cell>
        </row>
        <row r="379">
          <cell r="A379" t="str">
            <v>13093483</v>
          </cell>
          <cell r="B379" t="str">
            <v>2017 Regulatory Reporting - ZBook</v>
          </cell>
          <cell r="C379" t="str">
            <v>Finance</v>
          </cell>
          <cell r="D379" t="str">
            <v>Accounting</v>
          </cell>
          <cell r="E379" t="str">
            <v>Direct</v>
          </cell>
          <cell r="F379" t="str">
            <v>DIR</v>
          </cell>
          <cell r="G379" t="str">
            <v>0002-FN</v>
          </cell>
          <cell r="H379" t="str">
            <v>CAP</v>
          </cell>
        </row>
        <row r="380">
          <cell r="A380" t="str">
            <v>13093484</v>
          </cell>
          <cell r="B380" t="str">
            <v>2017 Property Accounting - ZBook</v>
          </cell>
          <cell r="C380" t="str">
            <v>Finance</v>
          </cell>
          <cell r="D380" t="str">
            <v>Accounting</v>
          </cell>
          <cell r="E380" t="str">
            <v>Direct</v>
          </cell>
          <cell r="F380" t="str">
            <v>DIR</v>
          </cell>
          <cell r="G380" t="str">
            <v>0002-FN</v>
          </cell>
          <cell r="H380" t="str">
            <v>CAP</v>
          </cell>
        </row>
        <row r="381">
          <cell r="A381" t="str">
            <v>13093804</v>
          </cell>
          <cell r="B381" t="str">
            <v>2017 Electric Billing - Varidesk</v>
          </cell>
          <cell r="C381" t="str">
            <v>Finance</v>
          </cell>
          <cell r="D381" t="str">
            <v>Accounting</v>
          </cell>
          <cell r="E381" t="str">
            <v>Direct</v>
          </cell>
          <cell r="F381" t="str">
            <v>DIR</v>
          </cell>
          <cell r="G381" t="str">
            <v>0002-FN</v>
          </cell>
          <cell r="H381" t="str">
            <v>CAP</v>
          </cell>
        </row>
        <row r="382">
          <cell r="A382" t="str">
            <v>13093823</v>
          </cell>
          <cell r="B382" t="str">
            <v>2017 Fin Systm 125070-HP Laserjet Print</v>
          </cell>
          <cell r="C382" t="str">
            <v>Finance</v>
          </cell>
          <cell r="D382" t="str">
            <v>Planning</v>
          </cell>
          <cell r="E382" t="str">
            <v>Direct</v>
          </cell>
          <cell r="F382" t="str">
            <v>DIR</v>
          </cell>
          <cell r="G382" t="str">
            <v>0002-FN</v>
          </cell>
          <cell r="H382" t="str">
            <v>CAP</v>
          </cell>
        </row>
        <row r="383">
          <cell r="A383" t="str">
            <v>13093985</v>
          </cell>
          <cell r="B383" t="str">
            <v>2017 Finance - AF Blackline Project</v>
          </cell>
          <cell r="C383" t="str">
            <v>Finance</v>
          </cell>
          <cell r="D383" t="str">
            <v>Advance Finance</v>
          </cell>
          <cell r="E383" t="str">
            <v>Direct</v>
          </cell>
          <cell r="F383" t="str">
            <v>DIR</v>
          </cell>
          <cell r="G383" t="str">
            <v>0002-FN</v>
          </cell>
          <cell r="H383" t="str">
            <v>CAP</v>
          </cell>
        </row>
        <row r="384">
          <cell r="A384" t="str">
            <v>13094002</v>
          </cell>
          <cell r="B384" t="str">
            <v>2017 39th Floor - HP Color Laserjet</v>
          </cell>
          <cell r="C384" t="str">
            <v>Finance</v>
          </cell>
          <cell r="D384" t="str">
            <v>Planning</v>
          </cell>
          <cell r="E384" t="str">
            <v>Direct</v>
          </cell>
          <cell r="F384" t="str">
            <v>DIR</v>
          </cell>
          <cell r="G384" t="str">
            <v>0002-FN</v>
          </cell>
          <cell r="H384" t="str">
            <v>CAP</v>
          </cell>
        </row>
        <row r="385">
          <cell r="A385" t="str">
            <v>13092142</v>
          </cell>
          <cell r="B385" t="str">
            <v>CLSD Data Watch Monarch Classicv13 Licen</v>
          </cell>
          <cell r="C385" t="str">
            <v>Finance</v>
          </cell>
          <cell r="D385" t="str">
            <v>Accounting</v>
          </cell>
          <cell r="E385" t="str">
            <v>Direct</v>
          </cell>
          <cell r="F385" t="str">
            <v>DIR</v>
          </cell>
          <cell r="G385" t="str">
            <v>0002-FN</v>
          </cell>
          <cell r="H385" t="str">
            <v>CAP</v>
          </cell>
        </row>
        <row r="386">
          <cell r="A386" t="str">
            <v>13092387</v>
          </cell>
          <cell r="B386" t="str">
            <v>2018 Financial Acctg -Conf Rm 3701/40 TV</v>
          </cell>
          <cell r="C386" t="str">
            <v>Finance</v>
          </cell>
          <cell r="D386" t="str">
            <v>Accounting</v>
          </cell>
          <cell r="E386" t="str">
            <v>Direct</v>
          </cell>
          <cell r="F386" t="str">
            <v>DIR</v>
          </cell>
          <cell r="G386" t="str">
            <v>0002-FN</v>
          </cell>
          <cell r="H386" t="str">
            <v>CAP</v>
          </cell>
        </row>
        <row r="387">
          <cell r="A387" t="str">
            <v>13093662</v>
          </cell>
          <cell r="B387" t="str">
            <v>2018 Assistant Controller - Office Equip</v>
          </cell>
          <cell r="C387" t="str">
            <v>Finance</v>
          </cell>
          <cell r="D387" t="str">
            <v>Accounting</v>
          </cell>
          <cell r="E387" t="str">
            <v>Direct</v>
          </cell>
          <cell r="F387" t="str">
            <v>DIR</v>
          </cell>
          <cell r="G387" t="str">
            <v>0002-FN</v>
          </cell>
          <cell r="H387" t="str">
            <v>CAP</v>
          </cell>
        </row>
        <row r="388">
          <cell r="A388" t="str">
            <v>13093803</v>
          </cell>
          <cell r="B388" t="str">
            <v>2018 Fin Acctg Elect &amp; Corp Printer</v>
          </cell>
          <cell r="C388" t="str">
            <v>Finance</v>
          </cell>
          <cell r="D388" t="str">
            <v>Accounting</v>
          </cell>
          <cell r="E388" t="str">
            <v>Direct</v>
          </cell>
          <cell r="F388" t="str">
            <v>DIR</v>
          </cell>
          <cell r="G388" t="str">
            <v>0002-FN</v>
          </cell>
          <cell r="H388" t="str">
            <v>CAP</v>
          </cell>
        </row>
        <row r="389">
          <cell r="A389" t="str">
            <v>13095042</v>
          </cell>
          <cell r="B389" t="str">
            <v>2018 Business Services Laptop/Docking</v>
          </cell>
          <cell r="C389" t="str">
            <v>Finance</v>
          </cell>
          <cell r="D389" t="str">
            <v>Accounting</v>
          </cell>
          <cell r="E389" t="str">
            <v>Direct</v>
          </cell>
          <cell r="F389" t="str">
            <v>DIR</v>
          </cell>
          <cell r="G389" t="str">
            <v>0002-FN</v>
          </cell>
          <cell r="H389" t="str">
            <v>CAP</v>
          </cell>
        </row>
        <row r="390">
          <cell r="A390" t="str">
            <v>13095107</v>
          </cell>
          <cell r="B390" t="str">
            <v>2018 Accounts Payable Scanners</v>
          </cell>
          <cell r="C390" t="str">
            <v>Finance</v>
          </cell>
          <cell r="D390" t="str">
            <v>Accounting</v>
          </cell>
          <cell r="E390" t="str">
            <v>Direct</v>
          </cell>
          <cell r="F390" t="str">
            <v>DIR</v>
          </cell>
          <cell r="G390" t="str">
            <v>0002-FN</v>
          </cell>
          <cell r="H390" t="str">
            <v>CAP</v>
          </cell>
        </row>
        <row r="391">
          <cell r="A391" t="str">
            <v>13095243</v>
          </cell>
          <cell r="B391" t="str">
            <v>2018 Finc Acct Printer - Property</v>
          </cell>
          <cell r="C391" t="str">
            <v>Finance</v>
          </cell>
          <cell r="D391" t="str">
            <v>Accounting</v>
          </cell>
          <cell r="E391" t="str">
            <v>Direct</v>
          </cell>
          <cell r="F391" t="str">
            <v>DIR</v>
          </cell>
          <cell r="G391" t="str">
            <v>0002-FN</v>
          </cell>
          <cell r="H391" t="str">
            <v>CAP</v>
          </cell>
        </row>
        <row r="392">
          <cell r="A392" t="str">
            <v>13095242</v>
          </cell>
          <cell r="B392" t="str">
            <v>2018 Finc Acct Printer - Escheat</v>
          </cell>
          <cell r="C392" t="str">
            <v>Finance</v>
          </cell>
          <cell r="D392" t="str">
            <v>Accounting</v>
          </cell>
          <cell r="E392" t="str">
            <v>Direct</v>
          </cell>
          <cell r="F392" t="str">
            <v>DIR</v>
          </cell>
          <cell r="G392" t="str">
            <v>0002-FN</v>
          </cell>
          <cell r="H392" t="str">
            <v>CAP</v>
          </cell>
        </row>
        <row r="394">
          <cell r="A394" t="str">
            <v>125042</v>
          </cell>
          <cell r="B394" t="str">
            <v>State Relations</v>
          </cell>
          <cell r="C394" t="str">
            <v>Government Affairs</v>
          </cell>
          <cell r="D394" t="str">
            <v>State Relations</v>
          </cell>
          <cell r="E394" t="str">
            <v>Direct &amp; Asset</v>
          </cell>
          <cell r="F394" t="str">
            <v>DIR</v>
          </cell>
          <cell r="G394" t="str">
            <v>Various</v>
          </cell>
        </row>
        <row r="395">
          <cell r="A395" t="str">
            <v>125044</v>
          </cell>
          <cell r="B395" t="str">
            <v>FEDERAL RELATIONS</v>
          </cell>
          <cell r="C395" t="str">
            <v>Government Affairs</v>
          </cell>
          <cell r="D395" t="str">
            <v>Federal Relations</v>
          </cell>
          <cell r="E395" t="str">
            <v>Direct</v>
          </cell>
          <cell r="F395" t="str">
            <v>DIR</v>
          </cell>
          <cell r="G395" t="str">
            <v>Various</v>
          </cell>
        </row>
        <row r="396">
          <cell r="A396" t="str">
            <v>125050</v>
          </cell>
          <cell r="B396" t="str">
            <v>Local Relations</v>
          </cell>
          <cell r="C396" t="str">
            <v>Government Affairs</v>
          </cell>
          <cell r="D396" t="str">
            <v>Local Relations</v>
          </cell>
          <cell r="E396" t="str">
            <v>Direct &amp; Asset</v>
          </cell>
          <cell r="F396" t="str">
            <v>DIR</v>
          </cell>
          <cell r="G396" t="str">
            <v>Various</v>
          </cell>
        </row>
        <row r="397">
          <cell r="A397" t="str">
            <v>125068</v>
          </cell>
          <cell r="B397" t="str">
            <v>Govt Affairs IT &amp; SS</v>
          </cell>
          <cell r="C397" t="str">
            <v>Government Affairs</v>
          </cell>
          <cell r="D397" t="str">
            <v>Govt Affairs</v>
          </cell>
          <cell r="E397" t="str">
            <v>Direct</v>
          </cell>
          <cell r="F397" t="str">
            <v>DIR</v>
          </cell>
          <cell r="G397" t="str">
            <v>Various</v>
          </cell>
        </row>
        <row r="398">
          <cell r="A398" t="str">
            <v>125430</v>
          </cell>
          <cell r="B398" t="str">
            <v>Cedar Bayou Conference Center</v>
          </cell>
          <cell r="C398" t="str">
            <v>Government Affairs</v>
          </cell>
          <cell r="D398" t="str">
            <v>Govt Affairs</v>
          </cell>
          <cell r="E398" t="str">
            <v>Direct</v>
          </cell>
          <cell r="F398" t="str">
            <v>DIR</v>
          </cell>
          <cell r="G398" t="str">
            <v>Various</v>
          </cell>
        </row>
        <row r="399">
          <cell r="A399" t="str">
            <v>157420</v>
          </cell>
          <cell r="B399" t="str">
            <v>Finance to Govt Aff</v>
          </cell>
          <cell r="C399" t="str">
            <v>Government Affairs</v>
          </cell>
          <cell r="D399" t="str">
            <v>ServeCo Cross Charges</v>
          </cell>
          <cell r="E399" t="str">
            <v>Direct</v>
          </cell>
          <cell r="F399" t="str">
            <v>DIR</v>
          </cell>
          <cell r="G399" t="str">
            <v>0002-GA</v>
          </cell>
          <cell r="H399" t="str">
            <v>FSCC</v>
          </cell>
        </row>
        <row r="400">
          <cell r="A400" t="str">
            <v>157495</v>
          </cell>
          <cell r="B400" t="str">
            <v>Legal Govt Affairs</v>
          </cell>
          <cell r="C400" t="str">
            <v>Government Affairs</v>
          </cell>
          <cell r="D400" t="str">
            <v>ServeCo Cross Charges</v>
          </cell>
          <cell r="E400" t="str">
            <v>Direct</v>
          </cell>
          <cell r="F400" t="str">
            <v>DIR</v>
          </cell>
          <cell r="H400" t="str">
            <v>FSCC</v>
          </cell>
        </row>
        <row r="401">
          <cell r="A401" t="str">
            <v>157498</v>
          </cell>
          <cell r="B401" t="str">
            <v>Legal Communications</v>
          </cell>
          <cell r="C401" t="str">
            <v>Government Affairs</v>
          </cell>
          <cell r="D401" t="str">
            <v>ServeCo Cross Charges</v>
          </cell>
          <cell r="E401" t="str">
            <v>Direct</v>
          </cell>
          <cell r="F401" t="str">
            <v>DIR</v>
          </cell>
          <cell r="H401" t="str">
            <v>FSCC</v>
          </cell>
        </row>
        <row r="402">
          <cell r="A402" t="str">
            <v>157843</v>
          </cell>
          <cell r="B402" t="str">
            <v>POOL-GOVT-LEGAD-ASTB</v>
          </cell>
          <cell r="C402" t="str">
            <v>Government Affairs</v>
          </cell>
          <cell r="E402" t="str">
            <v>Asset</v>
          </cell>
          <cell r="F402" t="str">
            <v>SUP</v>
          </cell>
          <cell r="G402" t="str">
            <v>Various</v>
          </cell>
          <cell r="H402" t="str">
            <v>POOL</v>
          </cell>
        </row>
        <row r="403">
          <cell r="A403" t="str">
            <v>157845</v>
          </cell>
          <cell r="B403" t="str">
            <v>POOL-GOVT-LEGAD-ASTC</v>
          </cell>
          <cell r="C403" t="str">
            <v>Government Affairs</v>
          </cell>
          <cell r="E403" t="str">
            <v>Asset</v>
          </cell>
          <cell r="F403" t="str">
            <v>SUP</v>
          </cell>
          <cell r="G403" t="str">
            <v>Various</v>
          </cell>
          <cell r="H403" t="str">
            <v>POOL</v>
          </cell>
        </row>
        <row r="404">
          <cell r="A404" t="str">
            <v>157950</v>
          </cell>
          <cell r="B404" t="str">
            <v>IT Govt Affairs</v>
          </cell>
          <cell r="C404" t="str">
            <v>Government Affairs</v>
          </cell>
          <cell r="D404" t="str">
            <v>ServeCo Cross Charges</v>
          </cell>
          <cell r="E404" t="str">
            <v>Direct</v>
          </cell>
          <cell r="F404" t="str">
            <v>DIR</v>
          </cell>
          <cell r="H404" t="str">
            <v>FSCC</v>
          </cell>
        </row>
        <row r="405">
          <cell r="A405" t="str">
            <v>157952</v>
          </cell>
          <cell r="B405" t="str">
            <v>SS Govt Affairs</v>
          </cell>
          <cell r="C405" t="str">
            <v>Government Affairs</v>
          </cell>
          <cell r="D405" t="str">
            <v>ServeCo Cross Charges</v>
          </cell>
          <cell r="E405" t="str">
            <v>Direct</v>
          </cell>
          <cell r="F405" t="str">
            <v>DIR</v>
          </cell>
          <cell r="H405" t="str">
            <v>FSCC</v>
          </cell>
        </row>
        <row r="406">
          <cell r="A406" t="str">
            <v>157979</v>
          </cell>
          <cell r="B406" t="str">
            <v>HR Govt Affairs</v>
          </cell>
          <cell r="C406" t="str">
            <v>Government Affairs</v>
          </cell>
          <cell r="D406" t="str">
            <v>ServeCo Cross Charges</v>
          </cell>
          <cell r="E406" t="str">
            <v>Direct</v>
          </cell>
          <cell r="F406" t="str">
            <v>DIR</v>
          </cell>
          <cell r="H406" t="str">
            <v>FSCC</v>
          </cell>
        </row>
        <row r="407">
          <cell r="A407" t="str">
            <v>257042</v>
          </cell>
          <cell r="B407" t="str">
            <v>Comm Govt Aff</v>
          </cell>
          <cell r="C407" t="str">
            <v>Government Affairs</v>
          </cell>
          <cell r="D407" t="str">
            <v>ServeCo Cross Charges</v>
          </cell>
          <cell r="E407" t="str">
            <v>Direct</v>
          </cell>
          <cell r="F407" t="str">
            <v>DIR</v>
          </cell>
          <cell r="H407" t="str">
            <v>FSCC</v>
          </cell>
        </row>
        <row r="408">
          <cell r="A408" t="str">
            <v>159081</v>
          </cell>
          <cell r="B408" t="str">
            <v>Marketing Communications</v>
          </cell>
          <cell r="C408" t="str">
            <v>Government Affairs</v>
          </cell>
          <cell r="D408" t="str">
            <v>ServeCo Cross Charges</v>
          </cell>
          <cell r="E408" t="str">
            <v>Direct</v>
          </cell>
          <cell r="F408" t="str">
            <v>DIR</v>
          </cell>
        </row>
        <row r="409">
          <cell r="A409" t="str">
            <v>157919</v>
          </cell>
          <cell r="B409" t="str">
            <v>Govt Affairs CEHE</v>
          </cell>
          <cell r="C409" t="str">
            <v>Government Affairs</v>
          </cell>
          <cell r="D409" t="str">
            <v>Government Affairs</v>
          </cell>
          <cell r="G409" t="str">
            <v>0003</v>
          </cell>
          <cell r="H409" t="str">
            <v>FSCC</v>
          </cell>
        </row>
        <row r="410">
          <cell r="A410" t="str">
            <v>157920</v>
          </cell>
          <cell r="B410" t="str">
            <v>Govt Affairs Entex</v>
          </cell>
          <cell r="C410" t="str">
            <v>Government Affairs</v>
          </cell>
          <cell r="D410" t="str">
            <v>Government Affairs</v>
          </cell>
          <cell r="G410" t="str">
            <v>0082</v>
          </cell>
          <cell r="H410" t="str">
            <v>FSCC</v>
          </cell>
        </row>
        <row r="411">
          <cell r="A411" t="str">
            <v>157921</v>
          </cell>
          <cell r="B411" t="str">
            <v>Govt Affairs CEHE Legislative</v>
          </cell>
          <cell r="C411" t="str">
            <v>Government Affairs</v>
          </cell>
          <cell r="D411" t="str">
            <v>Government Affairs</v>
          </cell>
          <cell r="G411" t="str">
            <v>0003</v>
          </cell>
          <cell r="H411" t="str">
            <v>FSCC</v>
          </cell>
        </row>
        <row r="412">
          <cell r="A412" t="str">
            <v>157922</v>
          </cell>
          <cell r="B412" t="str">
            <v>Govt Affairs co.57</v>
          </cell>
          <cell r="C412" t="str">
            <v>Government Affairs</v>
          </cell>
          <cell r="D412" t="str">
            <v>Government Affairs</v>
          </cell>
          <cell r="G412" t="str">
            <v>0057</v>
          </cell>
          <cell r="H412" t="str">
            <v>FSCC</v>
          </cell>
        </row>
        <row r="413">
          <cell r="A413" t="str">
            <v>157923</v>
          </cell>
          <cell r="B413" t="str">
            <v>CLSD Govt Aff CEGT</v>
          </cell>
          <cell r="C413" t="str">
            <v>Government Affairs</v>
          </cell>
          <cell r="D413" t="str">
            <v>Government Affairs</v>
          </cell>
          <cell r="H413" t="str">
            <v>FSCC</v>
          </cell>
        </row>
        <row r="414">
          <cell r="A414" t="str">
            <v>157924</v>
          </cell>
          <cell r="B414" t="str">
            <v>CLSD Govt Affairs Field Svcs</v>
          </cell>
          <cell r="C414" t="str">
            <v>Government Affairs</v>
          </cell>
          <cell r="D414" t="str">
            <v>Government Affairs</v>
          </cell>
          <cell r="H414" t="str">
            <v>FSCC</v>
          </cell>
        </row>
        <row r="415">
          <cell r="A415" t="str">
            <v>157925</v>
          </cell>
          <cell r="B415" t="str">
            <v>Govt Affairs Properties</v>
          </cell>
          <cell r="C415" t="str">
            <v>Government Affairs</v>
          </cell>
          <cell r="D415" t="str">
            <v>Government Affairs</v>
          </cell>
          <cell r="G415" t="str">
            <v>0056</v>
          </cell>
          <cell r="H415" t="str">
            <v>FSCC</v>
          </cell>
        </row>
        <row r="416">
          <cell r="A416" t="str">
            <v>157926</v>
          </cell>
          <cell r="B416" t="str">
            <v>Govt Affairs Arkla</v>
          </cell>
          <cell r="C416" t="str">
            <v>Government Affairs</v>
          </cell>
          <cell r="D416" t="str">
            <v>Government Affairs</v>
          </cell>
          <cell r="G416" t="str">
            <v>0062</v>
          </cell>
          <cell r="H416" t="str">
            <v>FSCC</v>
          </cell>
        </row>
        <row r="417">
          <cell r="A417" t="str">
            <v>157927</v>
          </cell>
          <cell r="B417" t="str">
            <v>Govt Affairs Minnesota Gas</v>
          </cell>
          <cell r="C417" t="str">
            <v>Government Affairs</v>
          </cell>
          <cell r="D417" t="str">
            <v>Government Affairs</v>
          </cell>
          <cell r="G417" t="str">
            <v>0072</v>
          </cell>
          <cell r="H417" t="str">
            <v>FSCC</v>
          </cell>
        </row>
        <row r="418">
          <cell r="A418" t="str">
            <v>157928</v>
          </cell>
          <cell r="B418" t="str">
            <v>Govt Affairs co.77</v>
          </cell>
          <cell r="C418" t="str">
            <v>Government Affairs</v>
          </cell>
          <cell r="D418" t="str">
            <v>Government Affairs</v>
          </cell>
          <cell r="G418" t="str">
            <v>0077</v>
          </cell>
          <cell r="H418" t="str">
            <v>FSCC</v>
          </cell>
        </row>
        <row r="419">
          <cell r="A419" t="str">
            <v>157929</v>
          </cell>
          <cell r="B419" t="str">
            <v>Govt Affairs co.80</v>
          </cell>
          <cell r="C419" t="str">
            <v>Government Affairs</v>
          </cell>
          <cell r="D419" t="str">
            <v>Government Affairs</v>
          </cell>
          <cell r="G419" t="str">
            <v>0080</v>
          </cell>
          <cell r="H419" t="str">
            <v>FSCC</v>
          </cell>
        </row>
        <row r="420">
          <cell r="A420" t="str">
            <v>157930</v>
          </cell>
          <cell r="B420" t="str">
            <v>Govt Affairs co.85</v>
          </cell>
          <cell r="C420" t="str">
            <v>Government Affairs</v>
          </cell>
          <cell r="D420" t="str">
            <v>Government Affairs</v>
          </cell>
          <cell r="H420" t="str">
            <v>FSCC</v>
          </cell>
        </row>
        <row r="421">
          <cell r="A421" t="str">
            <v>157931</v>
          </cell>
          <cell r="B421" t="str">
            <v>Govt Aff Holding Co</v>
          </cell>
          <cell r="C421" t="str">
            <v>Government Affairs</v>
          </cell>
          <cell r="D421" t="str">
            <v>Government Affairs</v>
          </cell>
          <cell r="G421" t="str">
            <v>0299</v>
          </cell>
          <cell r="H421" t="str">
            <v>FSCC</v>
          </cell>
        </row>
        <row r="422">
          <cell r="A422" t="str">
            <v>257040</v>
          </cell>
          <cell r="B422" t="str">
            <v>Govt Affairs CEHE AMS</v>
          </cell>
          <cell r="C422" t="str">
            <v>Government Affairs</v>
          </cell>
          <cell r="D422" t="str">
            <v>Government Affairs</v>
          </cell>
          <cell r="G422" t="str">
            <v>0003</v>
          </cell>
          <cell r="H422" t="str">
            <v>FSCC</v>
          </cell>
        </row>
        <row r="423">
          <cell r="A423" t="str">
            <v>257108</v>
          </cell>
          <cell r="B423" t="str">
            <v>Govt Affairs IES/TrueCost Co 435</v>
          </cell>
          <cell r="C423" t="str">
            <v>Government Affairs</v>
          </cell>
          <cell r="D423" t="str">
            <v>Government Affairs</v>
          </cell>
          <cell r="G423" t="str">
            <v>0435</v>
          </cell>
          <cell r="H423" t="str">
            <v>FSCC</v>
          </cell>
        </row>
        <row r="424">
          <cell r="A424" t="str">
            <v>257131</v>
          </cell>
          <cell r="B424" t="str">
            <v>Govt Affairs Houston Gas Legislative Adv</v>
          </cell>
          <cell r="C424" t="str">
            <v>Government Affairs</v>
          </cell>
          <cell r="D424" t="str">
            <v>Government Affairs</v>
          </cell>
          <cell r="G424" t="str">
            <v>0082</v>
          </cell>
          <cell r="H424" t="str">
            <v>FSCC</v>
          </cell>
        </row>
        <row r="425">
          <cell r="A425" t="str">
            <v>257132</v>
          </cell>
          <cell r="B425" t="str">
            <v>Govt Affairs Texas Gas Legislative Adv</v>
          </cell>
          <cell r="C425" t="str">
            <v>Government Affairs</v>
          </cell>
          <cell r="D425" t="str">
            <v>Government Affairs</v>
          </cell>
          <cell r="G425" t="str">
            <v>0082</v>
          </cell>
          <cell r="H425" t="str">
            <v>FSCC</v>
          </cell>
        </row>
        <row r="426">
          <cell r="A426" t="str">
            <v>257147</v>
          </cell>
          <cell r="B426" t="str">
            <v>Local Relations Entex</v>
          </cell>
          <cell r="C426" t="str">
            <v>Government Affairs</v>
          </cell>
          <cell r="D426" t="str">
            <v>Local Relations</v>
          </cell>
          <cell r="G426" t="str">
            <v>0082</v>
          </cell>
          <cell r="H426" t="str">
            <v>FSCC</v>
          </cell>
        </row>
        <row r="427">
          <cell r="A427" t="str">
            <v>257148</v>
          </cell>
          <cell r="B427" t="str">
            <v>Local Relations CEHE</v>
          </cell>
          <cell r="C427" t="str">
            <v>Government Affairs</v>
          </cell>
          <cell r="D427" t="str">
            <v>Local Relations</v>
          </cell>
          <cell r="G427" t="str">
            <v>0003</v>
          </cell>
          <cell r="H427" t="str">
            <v>FSCC</v>
          </cell>
        </row>
        <row r="428">
          <cell r="A428" t="str">
            <v>257149</v>
          </cell>
          <cell r="B428" t="str">
            <v>Local Relations Entex Legislative</v>
          </cell>
          <cell r="C428" t="str">
            <v>Government Affairs</v>
          </cell>
          <cell r="D428" t="str">
            <v>Local Relations</v>
          </cell>
          <cell r="G428" t="str">
            <v>0082</v>
          </cell>
          <cell r="H428" t="str">
            <v>FSCC</v>
          </cell>
        </row>
        <row r="429">
          <cell r="A429" t="str">
            <v>257150</v>
          </cell>
          <cell r="B429" t="str">
            <v>Local Relations CEHE Legislative</v>
          </cell>
          <cell r="C429" t="str">
            <v>Government Affairs</v>
          </cell>
          <cell r="D429" t="str">
            <v>Local Relations</v>
          </cell>
          <cell r="G429" t="str">
            <v>0003</v>
          </cell>
          <cell r="H429" t="str">
            <v>FSCC</v>
          </cell>
        </row>
        <row r="430">
          <cell r="A430" t="str">
            <v>257152</v>
          </cell>
          <cell r="B430" t="str">
            <v>Local Relations Houston Gas Legislative</v>
          </cell>
          <cell r="C430" t="str">
            <v>Government Affairs</v>
          </cell>
          <cell r="D430" t="str">
            <v>Local Relations</v>
          </cell>
          <cell r="G430" t="str">
            <v>0082</v>
          </cell>
          <cell r="H430" t="str">
            <v>FSCC</v>
          </cell>
        </row>
        <row r="431">
          <cell r="A431" t="str">
            <v>257153</v>
          </cell>
          <cell r="B431" t="str">
            <v>Local Relations Texas Gas Legislative</v>
          </cell>
          <cell r="C431" t="str">
            <v>Government Affairs</v>
          </cell>
          <cell r="D431" t="str">
            <v>Local Relations</v>
          </cell>
          <cell r="G431" t="str">
            <v>0082</v>
          </cell>
          <cell r="H431" t="str">
            <v>FSCC</v>
          </cell>
        </row>
        <row r="432">
          <cell r="A432" t="str">
            <v>257154</v>
          </cell>
          <cell r="B432" t="str">
            <v>Local Relations Texas Coast</v>
          </cell>
          <cell r="C432" t="str">
            <v>Government Affairs</v>
          </cell>
          <cell r="D432" t="str">
            <v>Local Relations</v>
          </cell>
          <cell r="G432" t="str">
            <v>0082</v>
          </cell>
          <cell r="H432" t="str">
            <v>FSCC</v>
          </cell>
        </row>
        <row r="433">
          <cell r="A433" t="str">
            <v>257176</v>
          </cell>
          <cell r="B433" t="str">
            <v>Local Relations Houston Gas</v>
          </cell>
          <cell r="C433" t="str">
            <v>Government Affairs</v>
          </cell>
          <cell r="D433" t="str">
            <v>Local Relations</v>
          </cell>
          <cell r="G433" t="str">
            <v>0082</v>
          </cell>
          <cell r="H433" t="str">
            <v>FSCC</v>
          </cell>
        </row>
        <row r="434">
          <cell r="A434" t="str">
            <v>257177</v>
          </cell>
          <cell r="B434" t="str">
            <v>Local Relations Texas Gas</v>
          </cell>
          <cell r="C434" t="str">
            <v>Government Affairs</v>
          </cell>
          <cell r="D434" t="str">
            <v>Local Relations</v>
          </cell>
          <cell r="G434" t="str">
            <v>0082</v>
          </cell>
          <cell r="H434" t="str">
            <v>FSCC</v>
          </cell>
        </row>
        <row r="435">
          <cell r="A435" t="str">
            <v>257189</v>
          </cell>
          <cell r="B435" t="str">
            <v>Local Relations MN Legislative</v>
          </cell>
          <cell r="C435" t="str">
            <v>Government Affairs</v>
          </cell>
          <cell r="D435" t="str">
            <v>Local Relations</v>
          </cell>
          <cell r="G435" t="str">
            <v>0072</v>
          </cell>
          <cell r="H435" t="str">
            <v>FSCC</v>
          </cell>
        </row>
        <row r="436">
          <cell r="A436" t="str">
            <v>257200</v>
          </cell>
          <cell r="B436" t="str">
            <v>Govt Affairs HSP South</v>
          </cell>
          <cell r="C436" t="str">
            <v>Government Affairs</v>
          </cell>
          <cell r="D436" t="str">
            <v>Local Relations</v>
          </cell>
          <cell r="H436" t="str">
            <v>FSCC</v>
          </cell>
        </row>
        <row r="437">
          <cell r="A437" t="str">
            <v>257213</v>
          </cell>
          <cell r="B437" t="str">
            <v>Govt Aff Holding Co - Vectren</v>
          </cell>
          <cell r="C437" t="str">
            <v>Government Affairs</v>
          </cell>
          <cell r="D437" t="str">
            <v>Local Relations</v>
          </cell>
          <cell r="G437" t="str">
            <v>0299</v>
          </cell>
          <cell r="H437" t="str">
            <v>FSCC</v>
          </cell>
        </row>
        <row r="438">
          <cell r="A438" t="str">
            <v>157843</v>
          </cell>
          <cell r="B438" t="str">
            <v>POOL-GOVT-LEGAD-ASTB</v>
          </cell>
          <cell r="C438" t="str">
            <v>Government Affairs</v>
          </cell>
          <cell r="D438" t="str">
            <v>Government Affairs</v>
          </cell>
          <cell r="E438" t="str">
            <v>Asset</v>
          </cell>
          <cell r="F438" t="str">
            <v>GOV</v>
          </cell>
          <cell r="G438" t="str">
            <v>POOL-GOVT-LEGAD-ASTB</v>
          </cell>
          <cell r="H438" t="str">
            <v>POOL</v>
          </cell>
        </row>
        <row r="439">
          <cell r="A439" t="str">
            <v>157845</v>
          </cell>
          <cell r="B439" t="str">
            <v>POOL-GOVT-LEGAD-ASTC</v>
          </cell>
          <cell r="C439" t="str">
            <v>Government Affairs</v>
          </cell>
          <cell r="D439" t="str">
            <v>Government Affairs</v>
          </cell>
          <cell r="E439" t="str">
            <v>Asset</v>
          </cell>
          <cell r="F439" t="str">
            <v>GOV</v>
          </cell>
          <cell r="G439" t="str">
            <v>POOL-GOVT-LEGAD-ASTC</v>
          </cell>
          <cell r="H439" t="str">
            <v>POOL</v>
          </cell>
        </row>
        <row r="440">
          <cell r="A440" t="str">
            <v>157990</v>
          </cell>
          <cell r="B440" t="str">
            <v>EST Govt Affairs</v>
          </cell>
          <cell r="C440" t="str">
            <v>Government Affairs</v>
          </cell>
          <cell r="D440" t="str">
            <v>ServeCo Cross Charges</v>
          </cell>
          <cell r="E440" t="str">
            <v>Direct</v>
          </cell>
          <cell r="F440" t="str">
            <v>DIR</v>
          </cell>
          <cell r="H440" t="str">
            <v>FSCC</v>
          </cell>
        </row>
        <row r="441">
          <cell r="A441" t="str">
            <v>11022114</v>
          </cell>
          <cell r="B441" t="str">
            <v>GA Legislative &amp; Cust Svc-LegAdv</v>
          </cell>
          <cell r="C441" t="str">
            <v>Government Affairs</v>
          </cell>
          <cell r="D441" t="str">
            <v>Government Affairs</v>
          </cell>
          <cell r="E441" t="str">
            <v>Direct</v>
          </cell>
          <cell r="F441" t="str">
            <v>DIR</v>
          </cell>
          <cell r="G441" t="str">
            <v>0003</v>
          </cell>
          <cell r="H441" t="str">
            <v>FSCC</v>
          </cell>
        </row>
        <row r="442">
          <cell r="A442" t="str">
            <v>11022116</v>
          </cell>
          <cell r="B442" t="str">
            <v>GovtA Statewide Elected Officials-LegAdv</v>
          </cell>
          <cell r="C442" t="str">
            <v>Government Affairs</v>
          </cell>
          <cell r="D442" t="str">
            <v>Government Affairs</v>
          </cell>
          <cell r="E442" t="str">
            <v>Direct</v>
          </cell>
          <cell r="F442" t="str">
            <v>DIR</v>
          </cell>
          <cell r="G442" t="str">
            <v>0003</v>
          </cell>
          <cell r="H442" t="str">
            <v>FSCC</v>
          </cell>
        </row>
        <row r="443">
          <cell r="A443" t="str">
            <v>11022117</v>
          </cell>
          <cell r="B443" t="str">
            <v>Govt Affairs - AssetC</v>
          </cell>
          <cell r="C443" t="str">
            <v>Government Affairs</v>
          </cell>
          <cell r="D443" t="str">
            <v>Government Affairs</v>
          </cell>
          <cell r="E443" t="str">
            <v>Asset</v>
          </cell>
          <cell r="F443" t="str">
            <v>SUP</v>
          </cell>
          <cell r="G443" t="str">
            <v>POOL-GOVT-SUP-ASSETC</v>
          </cell>
          <cell r="H443" t="str">
            <v>POOL</v>
          </cell>
        </row>
        <row r="444">
          <cell r="A444" t="str">
            <v>11022180</v>
          </cell>
          <cell r="B444" t="str">
            <v>Govt Affairs Administrative - Leg Adv</v>
          </cell>
          <cell r="C444" t="str">
            <v>Government Affairs</v>
          </cell>
          <cell r="D444" t="str">
            <v>Government Affairs</v>
          </cell>
          <cell r="E444" t="str">
            <v>Asset</v>
          </cell>
          <cell r="F444" t="str">
            <v>SUP</v>
          </cell>
          <cell r="G444" t="str">
            <v>POOL-GOVT-LEGAD-ASTC</v>
          </cell>
          <cell r="H444" t="str">
            <v>POOL</v>
          </cell>
        </row>
        <row r="445">
          <cell r="A445" t="str">
            <v>11022181</v>
          </cell>
          <cell r="B445" t="str">
            <v>CLSD GovAffairs Local Relations - AssetB</v>
          </cell>
          <cell r="C445" t="str">
            <v>Government Affairs</v>
          </cell>
          <cell r="D445" t="str">
            <v>Government Affairs</v>
          </cell>
          <cell r="E445" t="str">
            <v>Asset</v>
          </cell>
          <cell r="F445" t="str">
            <v>SUP</v>
          </cell>
          <cell r="G445" t="str">
            <v>POOL-GOVT-SUP-ASSETB</v>
          </cell>
          <cell r="H445" t="str">
            <v>POOL</v>
          </cell>
        </row>
        <row r="446">
          <cell r="A446" t="str">
            <v>11022184</v>
          </cell>
          <cell r="B446" t="str">
            <v>Govt Affairs ERCOT - AssetC</v>
          </cell>
          <cell r="C446" t="str">
            <v>Government Affairs</v>
          </cell>
          <cell r="D446" t="str">
            <v>Government Affairs</v>
          </cell>
          <cell r="E446" t="str">
            <v>Asset</v>
          </cell>
          <cell r="F446" t="str">
            <v>SUP</v>
          </cell>
          <cell r="G446" t="str">
            <v>POOL-REG-SUP-ASSETC</v>
          </cell>
          <cell r="H446" t="str">
            <v>POOL</v>
          </cell>
        </row>
        <row r="447">
          <cell r="A447" t="str">
            <v>11024768</v>
          </cell>
          <cell r="B447" t="str">
            <v>Govt Aff 125042 PAC/Grassroots - Leg Adv</v>
          </cell>
          <cell r="C447" t="str">
            <v>Government Affairs</v>
          </cell>
          <cell r="D447" t="str">
            <v>Government Affairs</v>
          </cell>
          <cell r="E447" t="str">
            <v>Asset</v>
          </cell>
          <cell r="F447" t="str">
            <v>SUP</v>
          </cell>
          <cell r="G447" t="str">
            <v>POOL-GOVT-LEGAD-ASTB</v>
          </cell>
          <cell r="H447" t="str">
            <v>POOL</v>
          </cell>
        </row>
        <row r="448">
          <cell r="A448" t="str">
            <v>11024769</v>
          </cell>
          <cell r="B448" t="str">
            <v>Govt Affairs Cedar Bayou CC</v>
          </cell>
          <cell r="C448" t="str">
            <v>Government Affairs</v>
          </cell>
          <cell r="D448" t="str">
            <v>Government Affairs</v>
          </cell>
          <cell r="E448" t="str">
            <v>Asset</v>
          </cell>
          <cell r="F448" t="str">
            <v>SUP</v>
          </cell>
          <cell r="G448" t="str">
            <v>POOL-GOVT-LEGAD-ASTC</v>
          </cell>
          <cell r="H448" t="str">
            <v>POOL</v>
          </cell>
        </row>
        <row r="449">
          <cell r="A449" t="str">
            <v>11027180</v>
          </cell>
          <cell r="B449" t="str">
            <v>CLSDGovt Affairs to BPL co.57</v>
          </cell>
          <cell r="C449" t="str">
            <v>Government Affairs</v>
          </cell>
          <cell r="D449" t="str">
            <v>Government Affairs</v>
          </cell>
          <cell r="E449" t="str">
            <v>Direct</v>
          </cell>
          <cell r="F449" t="str">
            <v>DIR</v>
          </cell>
          <cell r="G449" t="str">
            <v>0057</v>
          </cell>
          <cell r="H449" t="str">
            <v>FSCC</v>
          </cell>
        </row>
        <row r="450">
          <cell r="A450" t="str">
            <v>11027181</v>
          </cell>
          <cell r="B450" t="str">
            <v>Govt Affairs Code of Conduct</v>
          </cell>
          <cell r="C450" t="str">
            <v>Government Affairs</v>
          </cell>
          <cell r="D450" t="str">
            <v>Government Affairs</v>
          </cell>
          <cell r="E450" t="str">
            <v>Direct</v>
          </cell>
          <cell r="F450" t="str">
            <v>DIR</v>
          </cell>
          <cell r="G450" t="str">
            <v>0003</v>
          </cell>
          <cell r="H450" t="str">
            <v>FSCC</v>
          </cell>
        </row>
        <row r="451">
          <cell r="A451" t="str">
            <v>11027520</v>
          </cell>
          <cell r="B451" t="str">
            <v>State Relations - Federal Interface</v>
          </cell>
          <cell r="C451" t="str">
            <v>Government Affairs</v>
          </cell>
          <cell r="D451" t="str">
            <v>Government Affairs</v>
          </cell>
          <cell r="E451" t="str">
            <v>Composite Ratio</v>
          </cell>
          <cell r="F451" t="str">
            <v>GOV</v>
          </cell>
          <cell r="G451" t="str">
            <v>POOL-GOVT-LEGAD-COMP</v>
          </cell>
          <cell r="H451" t="str">
            <v>POOL</v>
          </cell>
        </row>
        <row r="452">
          <cell r="A452" t="str">
            <v>11029020</v>
          </cell>
          <cell r="B452" t="str">
            <v>GovAff nondeductible corp political cont</v>
          </cell>
          <cell r="C452" t="str">
            <v>Government Affairs</v>
          </cell>
          <cell r="D452" t="str">
            <v>Government Affairs</v>
          </cell>
          <cell r="E452" t="str">
            <v>Composite Ratio</v>
          </cell>
          <cell r="F452" t="str">
            <v>GOV</v>
          </cell>
          <cell r="G452" t="str">
            <v>POOL-GOVT-LEGAD-COMP</v>
          </cell>
          <cell r="H452" t="str">
            <v>POOL</v>
          </cell>
        </row>
        <row r="453">
          <cell r="A453" t="str">
            <v>11033028</v>
          </cell>
          <cell r="B453" t="str">
            <v>Lobbying Disclosure Act - Albright</v>
          </cell>
          <cell r="C453" t="str">
            <v>Government Affairs</v>
          </cell>
          <cell r="D453" t="str">
            <v>Government Affairs</v>
          </cell>
          <cell r="E453" t="str">
            <v>Direct</v>
          </cell>
          <cell r="F453" t="str">
            <v>DIR</v>
          </cell>
          <cell r="G453" t="str">
            <v>0002-GA</v>
          </cell>
          <cell r="H453">
            <v>125044</v>
          </cell>
        </row>
        <row r="454">
          <cell r="A454" t="str">
            <v>11036125</v>
          </cell>
          <cell r="B454" t="str">
            <v>Govt Affairs to CEHE - 125042 - LegAdv</v>
          </cell>
          <cell r="C454" t="str">
            <v>Government Affairs</v>
          </cell>
          <cell r="D454" t="str">
            <v>Government Affairs</v>
          </cell>
          <cell r="E454" t="str">
            <v>Direct</v>
          </cell>
          <cell r="F454" t="str">
            <v>DIR</v>
          </cell>
          <cell r="G454" t="str">
            <v>0003</v>
          </cell>
          <cell r="H454" t="str">
            <v>FSCC</v>
          </cell>
        </row>
        <row r="455">
          <cell r="A455" t="str">
            <v>11036126</v>
          </cell>
          <cell r="B455" t="str">
            <v>GA 125042 to COH/HarrisCo LocalRel-LgAdv</v>
          </cell>
          <cell r="C455" t="str">
            <v>Government Affairs</v>
          </cell>
          <cell r="D455" t="str">
            <v>Government Affairs</v>
          </cell>
          <cell r="E455" t="str">
            <v>Direct</v>
          </cell>
          <cell r="F455" t="str">
            <v>DIR</v>
          </cell>
          <cell r="G455" t="str">
            <v>0003</v>
          </cell>
          <cell r="H455" t="str">
            <v>FSCC</v>
          </cell>
        </row>
        <row r="456">
          <cell r="A456" t="str">
            <v>11036127</v>
          </cell>
          <cell r="B456" t="str">
            <v>GA 125042 to Entex TX General - LegAdv</v>
          </cell>
          <cell r="C456" t="str">
            <v>Government Affairs</v>
          </cell>
          <cell r="D456" t="str">
            <v>Government Affairs</v>
          </cell>
          <cell r="E456" t="str">
            <v>Direct</v>
          </cell>
          <cell r="F456" t="str">
            <v>DIR</v>
          </cell>
          <cell r="G456" t="str">
            <v>0082</v>
          </cell>
          <cell r="H456" t="str">
            <v>FSCC</v>
          </cell>
        </row>
        <row r="457">
          <cell r="A457" t="str">
            <v>11039525</v>
          </cell>
          <cell r="B457" t="str">
            <v>CLSD CC125430 Cedar Bayou CC Admin-Time</v>
          </cell>
          <cell r="C457" t="str">
            <v>Government Affairs</v>
          </cell>
          <cell r="D457" t="str">
            <v>Government Affairs</v>
          </cell>
          <cell r="E457" t="str">
            <v>Direct</v>
          </cell>
          <cell r="F457" t="str">
            <v>DIR</v>
          </cell>
          <cell r="G457" t="str">
            <v>0003</v>
          </cell>
          <cell r="H457" t="str">
            <v>FSCC</v>
          </cell>
        </row>
        <row r="458">
          <cell r="A458" t="str">
            <v>11022109</v>
          </cell>
          <cell r="B458" t="str">
            <v>Local Relations - Entex</v>
          </cell>
          <cell r="C458" t="str">
            <v>Government Affairs</v>
          </cell>
          <cell r="D458" t="str">
            <v>Local Relations</v>
          </cell>
          <cell r="E458" t="str">
            <v>Direct</v>
          </cell>
          <cell r="F458" t="str">
            <v>DIR</v>
          </cell>
          <cell r="G458" t="str">
            <v>0082</v>
          </cell>
          <cell r="H458" t="str">
            <v>FSCC</v>
          </cell>
        </row>
        <row r="459">
          <cell r="A459" t="str">
            <v>11022113</v>
          </cell>
          <cell r="B459" t="str">
            <v>Local Relations - LegAdv Asset C</v>
          </cell>
          <cell r="C459" t="str">
            <v>Government Affairs</v>
          </cell>
          <cell r="D459" t="str">
            <v>Local Relations</v>
          </cell>
          <cell r="E459" t="str">
            <v>Direct</v>
          </cell>
          <cell r="F459" t="str">
            <v>DIR</v>
          </cell>
          <cell r="G459" t="str">
            <v>0003</v>
          </cell>
          <cell r="H459" t="str">
            <v>FSCC</v>
          </cell>
        </row>
        <row r="460">
          <cell r="A460" t="str">
            <v>11022115</v>
          </cell>
          <cell r="B460" t="str">
            <v>Local Relations - LegAdv COH &amp; Harris Ct</v>
          </cell>
          <cell r="C460" t="str">
            <v>Government Affairs</v>
          </cell>
          <cell r="D460" t="str">
            <v>Local Relations</v>
          </cell>
          <cell r="E460" t="str">
            <v>Direct</v>
          </cell>
          <cell r="F460" t="str">
            <v>DIR</v>
          </cell>
          <cell r="G460" t="str">
            <v>0003</v>
          </cell>
          <cell r="H460" t="str">
            <v>FSCC</v>
          </cell>
        </row>
        <row r="461">
          <cell r="A461" t="str">
            <v>11022231</v>
          </cell>
          <cell r="B461" t="str">
            <v>Local Relations - LegAdv CEHE</v>
          </cell>
          <cell r="C461" t="str">
            <v>Government Affairs</v>
          </cell>
          <cell r="D461" t="str">
            <v>Local Relations</v>
          </cell>
          <cell r="E461" t="str">
            <v>Direct</v>
          </cell>
          <cell r="F461" t="str">
            <v>DIR</v>
          </cell>
          <cell r="G461" t="str">
            <v>0003</v>
          </cell>
          <cell r="H461" t="str">
            <v>FSCC</v>
          </cell>
        </row>
        <row r="462">
          <cell r="A462" t="str">
            <v>11036280</v>
          </cell>
          <cell r="B462" t="str">
            <v>Local Relations - LegAdv Administrative</v>
          </cell>
          <cell r="C462" t="str">
            <v>Government Affairs</v>
          </cell>
          <cell r="D462" t="str">
            <v>Local Relations</v>
          </cell>
          <cell r="E462" t="str">
            <v>Direct</v>
          </cell>
          <cell r="F462" t="str">
            <v>DIR</v>
          </cell>
          <cell r="G462" t="str">
            <v>0003</v>
          </cell>
          <cell r="H462" t="str">
            <v>FSCC</v>
          </cell>
        </row>
        <row r="463">
          <cell r="A463" t="str">
            <v>11036281</v>
          </cell>
          <cell r="B463" t="str">
            <v>Local Relations - LegAdv State Legislat</v>
          </cell>
          <cell r="C463" t="str">
            <v>Government Affairs</v>
          </cell>
          <cell r="D463" t="str">
            <v>Local Relations</v>
          </cell>
          <cell r="E463" t="str">
            <v>Direct</v>
          </cell>
          <cell r="F463" t="str">
            <v>DIR</v>
          </cell>
          <cell r="G463" t="str">
            <v>0003</v>
          </cell>
          <cell r="H463" t="str">
            <v>FSCC</v>
          </cell>
        </row>
        <row r="464">
          <cell r="A464" t="str">
            <v>11036282</v>
          </cell>
          <cell r="B464" t="str">
            <v>Local Relations - Regulatory</v>
          </cell>
          <cell r="C464" t="str">
            <v>Government Affairs</v>
          </cell>
          <cell r="D464" t="str">
            <v>Local Relations</v>
          </cell>
          <cell r="E464" t="str">
            <v>Direct</v>
          </cell>
          <cell r="F464" t="str">
            <v>DIR</v>
          </cell>
          <cell r="G464" t="str">
            <v>0003</v>
          </cell>
          <cell r="H464" t="str">
            <v>FSCC</v>
          </cell>
        </row>
        <row r="465">
          <cell r="A465" t="str">
            <v>11036361</v>
          </cell>
          <cell r="B465" t="str">
            <v>Local Relations - Texas Coast</v>
          </cell>
          <cell r="C465" t="str">
            <v>Government Affairs</v>
          </cell>
          <cell r="D465" t="str">
            <v>Local Relations</v>
          </cell>
          <cell r="E465" t="str">
            <v>Direct</v>
          </cell>
          <cell r="F465" t="str">
            <v>DIR</v>
          </cell>
          <cell r="G465" t="str">
            <v>0082</v>
          </cell>
          <cell r="H465" t="str">
            <v>FSCC</v>
          </cell>
        </row>
        <row r="466">
          <cell r="A466" t="str">
            <v>11039860</v>
          </cell>
          <cell r="B466" t="str">
            <v>CC 125050 Local to Hou Gas Operations</v>
          </cell>
          <cell r="C466" t="str">
            <v>Government Affairs</v>
          </cell>
          <cell r="D466" t="str">
            <v>Local Relations</v>
          </cell>
          <cell r="E466" t="str">
            <v>Direct</v>
          </cell>
          <cell r="F466" t="str">
            <v>DIR</v>
          </cell>
          <cell r="G466" t="str">
            <v>0082</v>
          </cell>
          <cell r="H466" t="str">
            <v>FSCC</v>
          </cell>
        </row>
        <row r="467">
          <cell r="A467" t="str">
            <v>11039861</v>
          </cell>
          <cell r="B467" t="str">
            <v>CC 125050 Local to TX Coast Operations</v>
          </cell>
          <cell r="C467" t="str">
            <v>Government Affairs</v>
          </cell>
          <cell r="D467" t="str">
            <v>Local Relations</v>
          </cell>
          <cell r="E467" t="str">
            <v>Direct</v>
          </cell>
          <cell r="F467" t="str">
            <v>DIR</v>
          </cell>
          <cell r="G467" t="str">
            <v>0082</v>
          </cell>
          <cell r="H467" t="str">
            <v>FSCC</v>
          </cell>
        </row>
        <row r="468">
          <cell r="A468" t="str">
            <v>11039862</v>
          </cell>
          <cell r="B468" t="str">
            <v>CC 125050 Local to CEHE Operations</v>
          </cell>
          <cell r="C468" t="str">
            <v>Government Affairs</v>
          </cell>
          <cell r="D468" t="str">
            <v>Local Relations</v>
          </cell>
          <cell r="E468" t="str">
            <v>Direct</v>
          </cell>
          <cell r="F468" t="str">
            <v>DIR</v>
          </cell>
          <cell r="G468" t="str">
            <v>0003</v>
          </cell>
          <cell r="H468" t="str">
            <v>FSCC</v>
          </cell>
        </row>
        <row r="469">
          <cell r="A469" t="str">
            <v>11039880</v>
          </cell>
          <cell r="B469" t="str">
            <v>CC 125050 Local to PAC/Grassroots</v>
          </cell>
          <cell r="C469" t="str">
            <v>Government Affairs</v>
          </cell>
          <cell r="D469" t="str">
            <v>Local Relations</v>
          </cell>
          <cell r="E469" t="str">
            <v>Direct</v>
          </cell>
          <cell r="F469" t="str">
            <v>DIR</v>
          </cell>
          <cell r="G469" t="str">
            <v>0082</v>
          </cell>
          <cell r="H469" t="str">
            <v>FSCC</v>
          </cell>
        </row>
        <row r="470">
          <cell r="A470" t="str">
            <v>11039900</v>
          </cell>
          <cell r="B470" t="str">
            <v>Local Relations - MN Legislative</v>
          </cell>
          <cell r="C470" t="str">
            <v>Government Affairs</v>
          </cell>
          <cell r="D470" t="str">
            <v>Local Relations</v>
          </cell>
          <cell r="E470" t="str">
            <v>Direct</v>
          </cell>
          <cell r="F470" t="str">
            <v>DIR</v>
          </cell>
          <cell r="G470" t="str">
            <v>0072</v>
          </cell>
          <cell r="H470" t="str">
            <v>FSCC</v>
          </cell>
        </row>
        <row r="471">
          <cell r="A471" t="str">
            <v>11040521</v>
          </cell>
          <cell r="B471" t="str">
            <v>Local Relations - Vectren - Integration</v>
          </cell>
          <cell r="C471" t="str">
            <v>Government Affairs</v>
          </cell>
          <cell r="D471" t="str">
            <v>Local Relations</v>
          </cell>
          <cell r="E471" t="str">
            <v>Direct</v>
          </cell>
          <cell r="F471" t="str">
            <v>DIR</v>
          </cell>
          <cell r="G471" t="str">
            <v>0299</v>
          </cell>
          <cell r="H471" t="str">
            <v>FSCC</v>
          </cell>
        </row>
        <row r="472">
          <cell r="A472" t="str">
            <v>13086643</v>
          </cell>
          <cell r="B472" t="str">
            <v>CLSD 2013 Govt Aff 125042-Aus Ofc Renov</v>
          </cell>
          <cell r="C472" t="str">
            <v>Government Affairs</v>
          </cell>
          <cell r="D472" t="str">
            <v>State Relations</v>
          </cell>
          <cell r="E472" t="str">
            <v>Direct</v>
          </cell>
          <cell r="F472" t="str">
            <v>DIR</v>
          </cell>
          <cell r="G472" t="str">
            <v>0002-GA</v>
          </cell>
          <cell r="H472" t="str">
            <v>CAP</v>
          </cell>
        </row>
        <row r="473">
          <cell r="A473" t="str">
            <v>13093763</v>
          </cell>
          <cell r="B473" t="str">
            <v>CC 125430 Capital Purchases (2018)</v>
          </cell>
          <cell r="C473" t="str">
            <v>Government Affairs</v>
          </cell>
          <cell r="D473" t="str">
            <v>Govt Affairs</v>
          </cell>
          <cell r="E473" t="str">
            <v>Direct</v>
          </cell>
          <cell r="F473" t="str">
            <v>DIR</v>
          </cell>
          <cell r="G473" t="str">
            <v>0002-GA</v>
          </cell>
          <cell r="H473" t="str">
            <v>CAP</v>
          </cell>
        </row>
        <row r="475">
          <cell r="A475" t="str">
            <v>156200</v>
          </cell>
          <cell r="B475" t="str">
            <v>Tech Operations-CIO</v>
          </cell>
          <cell r="C475" t="str">
            <v>Technology Operations</v>
          </cell>
          <cell r="D475" t="str">
            <v>Management Oversight</v>
          </cell>
          <cell r="E475" t="str">
            <v>Allocation Total O&amp;M Billed</v>
          </cell>
          <cell r="F475" t="str">
            <v>DIR</v>
          </cell>
        </row>
        <row r="476">
          <cell r="A476" t="str">
            <v>156201</v>
          </cell>
          <cell r="B476" t="str">
            <v>Technology System Control</v>
          </cell>
          <cell r="C476" t="str">
            <v>Technology Operations</v>
          </cell>
          <cell r="D476" t="str">
            <v>Enterprise Computing</v>
          </cell>
          <cell r="E476" t="str">
            <v xml:space="preserve">Allocated based on areas supported
</v>
          </cell>
          <cell r="F476" t="str">
            <v>DIR</v>
          </cell>
        </row>
        <row r="477">
          <cell r="A477" t="str">
            <v>156202</v>
          </cell>
          <cell r="B477" t="str">
            <v>LAN Services</v>
          </cell>
          <cell r="C477" t="str">
            <v>Technology Operations</v>
          </cell>
          <cell r="D477" t="str">
            <v>Enterprise Computing</v>
          </cell>
          <cell r="E477" t="str">
            <v xml:space="preserve">Allocated based on areas supported
</v>
          </cell>
          <cell r="F477" t="str">
            <v>DIR</v>
          </cell>
        </row>
        <row r="478">
          <cell r="A478" t="str">
            <v>156203</v>
          </cell>
          <cell r="B478" t="str">
            <v>Enterprise Systems Control</v>
          </cell>
          <cell r="C478" t="str">
            <v>Technology Operations</v>
          </cell>
          <cell r="D478" t="str">
            <v>Enterprise Computing</v>
          </cell>
          <cell r="E478" t="str">
            <v xml:space="preserve">Allocated based on areas supported
</v>
          </cell>
          <cell r="F478" t="str">
            <v>DIR</v>
          </cell>
        </row>
        <row r="479">
          <cell r="A479" t="str">
            <v>156204</v>
          </cell>
          <cell r="B479" t="str">
            <v>Network Operations</v>
          </cell>
          <cell r="C479" t="str">
            <v>Technology Operations</v>
          </cell>
          <cell r="D479" t="str">
            <v>Enterprise Computing</v>
          </cell>
          <cell r="E479" t="str">
            <v>Allocation of Hours worked on Network</v>
          </cell>
          <cell r="F479" t="str">
            <v>DIR</v>
          </cell>
        </row>
        <row r="480">
          <cell r="A480" t="str">
            <v>156207</v>
          </cell>
          <cell r="B480" t="str">
            <v>Technology Security</v>
          </cell>
          <cell r="C480" t="str">
            <v>Technology Operations</v>
          </cell>
          <cell r="D480" t="str">
            <v>Technology Security</v>
          </cell>
          <cell r="E480" t="str">
            <v>Allocation Total O&amp;M Billed</v>
          </cell>
          <cell r="F480" t="str">
            <v>DIR</v>
          </cell>
        </row>
        <row r="481">
          <cell r="A481" t="str">
            <v>156209</v>
          </cell>
          <cell r="B481" t="str">
            <v>LAN Client Specifc</v>
          </cell>
          <cell r="C481" t="str">
            <v>Technology Operations</v>
          </cell>
          <cell r="D481" t="str">
            <v>End User Computing</v>
          </cell>
          <cell r="E481" t="str">
            <v>Allocation Hardware/Software applications</v>
          </cell>
          <cell r="F481" t="str">
            <v>DIR</v>
          </cell>
        </row>
        <row r="482">
          <cell r="A482" t="str">
            <v>156211</v>
          </cell>
          <cell r="B482" t="str">
            <v>Technology Systems Infrastructure &amp; Ops</v>
          </cell>
          <cell r="C482" t="str">
            <v>Technology Operations</v>
          </cell>
          <cell r="D482" t="str">
            <v>Enterprise Computing</v>
          </cell>
          <cell r="E482" t="str">
            <v xml:space="preserve">Allocated based on areas supported
</v>
          </cell>
          <cell r="F482" t="str">
            <v>DIR</v>
          </cell>
        </row>
        <row r="483">
          <cell r="A483" t="str">
            <v>156212</v>
          </cell>
          <cell r="B483" t="str">
            <v>Storage &amp; Mainframe Mgmt</v>
          </cell>
          <cell r="C483" t="str">
            <v>Technology Operations</v>
          </cell>
          <cell r="D483" t="str">
            <v>Enterprise Computing</v>
          </cell>
          <cell r="E483" t="str">
            <v xml:space="preserve">Allocated based on areas supported
</v>
          </cell>
          <cell r="F483" t="str">
            <v>DIR</v>
          </cell>
        </row>
        <row r="484">
          <cell r="A484" t="str">
            <v>156216</v>
          </cell>
          <cell r="B484" t="str">
            <v>SAP System Support</v>
          </cell>
          <cell r="C484" t="str">
            <v>Technology Operations</v>
          </cell>
          <cell r="D484" t="str">
            <v>Programming/ Applications</v>
          </cell>
          <cell r="E484" t="str">
            <v xml:space="preserve">Allocated based on areas supported
</v>
          </cell>
          <cell r="F484" t="str">
            <v>DIR</v>
          </cell>
        </row>
        <row r="485">
          <cell r="A485" t="str">
            <v>156221</v>
          </cell>
          <cell r="B485" t="str">
            <v>PMO Management</v>
          </cell>
          <cell r="C485" t="str">
            <v>Technology Operations</v>
          </cell>
          <cell r="D485" t="str">
            <v>Programming/ Applications</v>
          </cell>
          <cell r="E485" t="str">
            <v>Allocation based on area supported</v>
          </cell>
          <cell r="F485" t="str">
            <v>DIR</v>
          </cell>
        </row>
        <row r="486">
          <cell r="A486" t="str">
            <v>156222</v>
          </cell>
          <cell r="B486" t="str">
            <v>Business Technology Services</v>
          </cell>
          <cell r="C486" t="str">
            <v>Technology Operations</v>
          </cell>
          <cell r="D486" t="str">
            <v>End User Computing</v>
          </cell>
          <cell r="E486" t="str">
            <v>Allocation O&amp;M Spend on Desktop Data Devices</v>
          </cell>
          <cell r="F486" t="str">
            <v>DIR</v>
          </cell>
        </row>
        <row r="487">
          <cell r="A487" t="str">
            <v>156223</v>
          </cell>
          <cell r="B487" t="str">
            <v>Bus User Supp/SvcDsk</v>
          </cell>
          <cell r="C487" t="str">
            <v>Technology Operations</v>
          </cell>
          <cell r="D487" t="str">
            <v>End User Computing</v>
          </cell>
          <cell r="E487" t="str">
            <v>Allocation O&amp;M Spend on Desktop Data Devices</v>
          </cell>
          <cell r="F487" t="str">
            <v>DIR</v>
          </cell>
        </row>
        <row r="488">
          <cell r="A488" t="str">
            <v>156225</v>
          </cell>
          <cell r="B488" t="str">
            <v>Archit/Tech Risk</v>
          </cell>
          <cell r="C488" t="str">
            <v>Technology Operations</v>
          </cell>
          <cell r="D488" t="str">
            <v>Management Oversight</v>
          </cell>
          <cell r="E488" t="str">
            <v>Allocation Total O&amp;M Billed</v>
          </cell>
          <cell r="F488" t="str">
            <v>DIR</v>
          </cell>
        </row>
        <row r="489">
          <cell r="A489" t="str">
            <v>156226</v>
          </cell>
          <cell r="B489" t="str">
            <v>Customer Solutions</v>
          </cell>
          <cell r="C489" t="str">
            <v>Technology Operations</v>
          </cell>
          <cell r="D489" t="str">
            <v>Programming/ Applications</v>
          </cell>
          <cell r="E489" t="str">
            <v xml:space="preserve">Direct-Billable hour rate </v>
          </cell>
          <cell r="F489" t="str">
            <v>DIR</v>
          </cell>
        </row>
        <row r="490">
          <cell r="A490" t="str">
            <v>156231</v>
          </cell>
          <cell r="B490" t="str">
            <v>TO Advance Finance</v>
          </cell>
          <cell r="C490" t="str">
            <v>Technology Operations</v>
          </cell>
          <cell r="D490" t="str">
            <v>Programming/ Applications</v>
          </cell>
          <cell r="E490" t="str">
            <v xml:space="preserve">Direct-Billable hour rate </v>
          </cell>
          <cell r="F490" t="str">
            <v>DIR</v>
          </cell>
        </row>
        <row r="491">
          <cell r="A491" t="str">
            <v>'156233</v>
          </cell>
          <cell r="B491" t="str">
            <v>Back Office Support</v>
          </cell>
          <cell r="C491" t="str">
            <v>Technology Operations</v>
          </cell>
          <cell r="D491" t="str">
            <v>End User Computing</v>
          </cell>
          <cell r="E491" t="str">
            <v># of devices supported</v>
          </cell>
          <cell r="F491" t="str">
            <v>DIR</v>
          </cell>
        </row>
        <row r="492">
          <cell r="A492" t="str">
            <v>156239</v>
          </cell>
          <cell r="B492" t="str">
            <v>Mkt/Field/Logistics</v>
          </cell>
          <cell r="C492" t="str">
            <v>Technology Operations</v>
          </cell>
          <cell r="D492" t="str">
            <v>Programming/ Applications</v>
          </cell>
          <cell r="E492" t="str">
            <v xml:space="preserve">Direct-Billable hour rate </v>
          </cell>
          <cell r="F492" t="str">
            <v>DIR</v>
          </cell>
        </row>
        <row r="493">
          <cell r="A493" t="str">
            <v>156245</v>
          </cell>
          <cell r="B493" t="str">
            <v>Operational Tech &amp; Markets</v>
          </cell>
          <cell r="C493" t="str">
            <v>Technology Operations</v>
          </cell>
          <cell r="D493" t="str">
            <v>Management Oversight</v>
          </cell>
          <cell r="E493" t="str">
            <v xml:space="preserve">Allocated based on areas supported
</v>
          </cell>
          <cell r="F493" t="str">
            <v>DIR</v>
          </cell>
        </row>
        <row r="494">
          <cell r="A494" t="str">
            <v>156246</v>
          </cell>
          <cell r="B494" t="str">
            <v>Infra Storage</v>
          </cell>
          <cell r="C494" t="str">
            <v>Technology Operations</v>
          </cell>
          <cell r="D494" t="str">
            <v>Enterprise Computing</v>
          </cell>
          <cell r="E494" t="str">
            <v>Megabytes</v>
          </cell>
          <cell r="F494" t="str">
            <v>DIR</v>
          </cell>
        </row>
        <row r="495">
          <cell r="A495" t="str">
            <v>156247</v>
          </cell>
          <cell r="B495" t="str">
            <v>Enterprise Infra</v>
          </cell>
          <cell r="C495" t="str">
            <v>Technology Operations</v>
          </cell>
          <cell r="D495" t="str">
            <v>End User Computing</v>
          </cell>
          <cell r="E495" t="str">
            <v>Based on Hardware and Software Allocations</v>
          </cell>
          <cell r="F495" t="str">
            <v>DIR</v>
          </cell>
        </row>
        <row r="496">
          <cell r="A496" t="str">
            <v>156248</v>
          </cell>
          <cell r="B496" t="str">
            <v>Mainframe CPU</v>
          </cell>
          <cell r="C496" t="str">
            <v>Technology Operations</v>
          </cell>
          <cell r="D496" t="str">
            <v>Enterprise Computing</v>
          </cell>
          <cell r="E496" t="str">
            <v>CPU Seconds</v>
          </cell>
          <cell r="F496" t="str">
            <v>DIR</v>
          </cell>
        </row>
        <row r="497">
          <cell r="A497" t="str">
            <v>156249</v>
          </cell>
          <cell r="B497" t="str">
            <v>Unix Client Specific</v>
          </cell>
          <cell r="C497" t="str">
            <v>Technology Operations</v>
          </cell>
          <cell r="D497" t="str">
            <v>Enterprise Computing</v>
          </cell>
          <cell r="E497" t="str">
            <v>Allocation Hardware/Software applications</v>
          </cell>
          <cell r="F497" t="str">
            <v>DIR</v>
          </cell>
        </row>
        <row r="498">
          <cell r="A498" t="str">
            <v>156250</v>
          </cell>
          <cell r="B498" t="str">
            <v>Contact Center Tech</v>
          </cell>
          <cell r="C498" t="str">
            <v>Technology Operations</v>
          </cell>
          <cell r="D498" t="str">
            <v>Telecommunications</v>
          </cell>
          <cell r="E498" t="str">
            <v>Contact Center Direct</v>
          </cell>
          <cell r="F498" t="str">
            <v>DIR</v>
          </cell>
        </row>
        <row r="499">
          <cell r="A499" t="str">
            <v>156256</v>
          </cell>
          <cell r="B499" t="str">
            <v>Telephony/VoIP Svcs</v>
          </cell>
          <cell r="C499" t="str">
            <v>Technology Operations</v>
          </cell>
          <cell r="D499" t="str">
            <v>Telecommunications</v>
          </cell>
          <cell r="E499" t="str">
            <v>Telephone Lines</v>
          </cell>
          <cell r="F499" t="str">
            <v>DIR</v>
          </cell>
        </row>
        <row r="500">
          <cell r="A500" t="str">
            <v>156260</v>
          </cell>
          <cell r="B500" t="str">
            <v>Voice Svs - MAC's</v>
          </cell>
          <cell r="C500" t="str">
            <v>Technology Operations</v>
          </cell>
          <cell r="D500" t="str">
            <v>Telecommunications</v>
          </cell>
          <cell r="E500" t="str">
            <v>Distributed based on # of hours logged</v>
          </cell>
          <cell r="F500" t="str">
            <v>DIR</v>
          </cell>
        </row>
        <row r="501">
          <cell r="A501" t="str">
            <v>156261</v>
          </cell>
          <cell r="B501" t="str">
            <v>Bus Tech Support</v>
          </cell>
          <cell r="C501" t="str">
            <v>Technology Operations</v>
          </cell>
          <cell r="D501" t="str">
            <v>End User Computing</v>
          </cell>
          <cell r="E501" t="str">
            <v>Login IDs</v>
          </cell>
          <cell r="F501" t="str">
            <v>DIR</v>
          </cell>
        </row>
        <row r="502">
          <cell r="A502" t="str">
            <v>156265</v>
          </cell>
          <cell r="B502" t="str">
            <v>Technical Solutions</v>
          </cell>
          <cell r="C502" t="str">
            <v>Technology Operations</v>
          </cell>
          <cell r="D502" t="str">
            <v>Management Oversight</v>
          </cell>
          <cell r="E502" t="str">
            <v>Allocation Total O&amp;M Billed</v>
          </cell>
          <cell r="F502" t="str">
            <v>DIR</v>
          </cell>
        </row>
        <row r="503">
          <cell r="A503" t="str">
            <v>156266</v>
          </cell>
          <cell r="B503" t="str">
            <v>Operational/Corp Ana</v>
          </cell>
          <cell r="C503" t="str">
            <v>Technology Operations</v>
          </cell>
          <cell r="D503" t="str">
            <v>Programming/ Applications</v>
          </cell>
          <cell r="E503" t="str">
            <v xml:space="preserve">Direct-Billable hour rate </v>
          </cell>
          <cell r="F503" t="str">
            <v>DIR</v>
          </cell>
        </row>
        <row r="504">
          <cell r="A504" t="str">
            <v>156267</v>
          </cell>
          <cell r="B504" t="str">
            <v>Portfolio &amp; Integrat</v>
          </cell>
          <cell r="C504" t="str">
            <v>Technology Operations</v>
          </cell>
          <cell r="D504" t="str">
            <v>Management Oversight</v>
          </cell>
          <cell r="E504" t="str">
            <v>Allocation Total O&amp;M Billed</v>
          </cell>
          <cell r="F504" t="str">
            <v>DIR</v>
          </cell>
        </row>
        <row r="505">
          <cell r="A505" t="str">
            <v>156268</v>
          </cell>
          <cell r="B505" t="str">
            <v>Vendor Management</v>
          </cell>
          <cell r="C505" t="str">
            <v>Technology Operations</v>
          </cell>
          <cell r="D505" t="str">
            <v>Management Oversight</v>
          </cell>
          <cell r="E505" t="str">
            <v>Allocation Total O&amp;M Billed</v>
          </cell>
          <cell r="F505" t="str">
            <v>DIR</v>
          </cell>
        </row>
        <row r="506">
          <cell r="A506" t="str">
            <v>156269</v>
          </cell>
          <cell r="B506" t="str">
            <v>Org. Read/Risk Mgmt</v>
          </cell>
          <cell r="C506" t="str">
            <v>Technology Operations</v>
          </cell>
          <cell r="D506" t="str">
            <v>Management Oversight</v>
          </cell>
          <cell r="E506" t="str">
            <v>Allocation Total O&amp;M Billed</v>
          </cell>
          <cell r="F506" t="str">
            <v>DIR</v>
          </cell>
        </row>
        <row r="507">
          <cell r="A507" t="str">
            <v>156278</v>
          </cell>
          <cell r="B507" t="str">
            <v>Telephony/VoIP Support</v>
          </cell>
          <cell r="C507" t="str">
            <v>Technology Operations</v>
          </cell>
          <cell r="D507" t="str">
            <v>Telecommunications</v>
          </cell>
          <cell r="E507" t="str">
            <v>Telephone Lines</v>
          </cell>
          <cell r="F507" t="str">
            <v>DIR</v>
          </cell>
        </row>
        <row r="508">
          <cell r="A508" t="str">
            <v>156282</v>
          </cell>
          <cell r="B508" t="str">
            <v>Technology Systems Mgmt</v>
          </cell>
          <cell r="C508" t="str">
            <v>Technology Operations</v>
          </cell>
          <cell r="D508" t="str">
            <v>Enterprise Computing</v>
          </cell>
          <cell r="E508" t="str">
            <v>Allocation based on areas supported</v>
          </cell>
          <cell r="F508" t="str">
            <v>DIR</v>
          </cell>
        </row>
        <row r="509">
          <cell r="A509" t="str">
            <v>156283</v>
          </cell>
          <cell r="B509" t="str">
            <v>Network Operations</v>
          </cell>
          <cell r="C509" t="str">
            <v>Technology Operations</v>
          </cell>
          <cell r="D509" t="str">
            <v>Enterprise Computing</v>
          </cell>
          <cell r="E509" t="str">
            <v>Direct</v>
          </cell>
          <cell r="F509" t="str">
            <v>DIR</v>
          </cell>
        </row>
        <row r="510">
          <cell r="A510" t="str">
            <v>156288</v>
          </cell>
          <cell r="B510" t="str">
            <v>Operational Performance &amp; Capacity Plann</v>
          </cell>
          <cell r="C510" t="str">
            <v>Technology Operations</v>
          </cell>
          <cell r="D510" t="str">
            <v>Enterprise Computing</v>
          </cell>
          <cell r="E510" t="str">
            <v>Allocation based on areas supported</v>
          </cell>
          <cell r="F510" t="str">
            <v>DIR</v>
          </cell>
        </row>
        <row r="511">
          <cell r="A511" t="str">
            <v>156289</v>
          </cell>
          <cell r="B511" t="str">
            <v>DBA Support</v>
          </cell>
          <cell r="C511" t="str">
            <v>Technology Operations</v>
          </cell>
          <cell r="D511" t="str">
            <v>Programming/ Applications</v>
          </cell>
          <cell r="E511" t="str">
            <v>Allocation based on areas supported</v>
          </cell>
          <cell r="F511" t="str">
            <v>DIR</v>
          </cell>
        </row>
        <row r="512">
          <cell r="A512" t="str">
            <v>156294</v>
          </cell>
          <cell r="B512" t="str">
            <v>Computing Platform</v>
          </cell>
          <cell r="C512" t="str">
            <v>Technology Operations</v>
          </cell>
          <cell r="D512" t="str">
            <v>Computing Platform</v>
          </cell>
          <cell r="E512" t="str">
            <v>Allocation based on areas supported</v>
          </cell>
          <cell r="F512" t="str">
            <v>DIR</v>
          </cell>
        </row>
        <row r="513">
          <cell r="A513" t="str">
            <v>156295</v>
          </cell>
          <cell r="B513" t="str">
            <v>Sys Mgmt/Automation</v>
          </cell>
          <cell r="C513" t="str">
            <v>Technology Operations</v>
          </cell>
          <cell r="D513" t="str">
            <v>Management Oversight</v>
          </cell>
          <cell r="E513" t="str">
            <v>Allocation Total O&amp;M Billed</v>
          </cell>
          <cell r="F513" t="str">
            <v>DIR</v>
          </cell>
        </row>
        <row r="514">
          <cell r="A514" t="str">
            <v>156296</v>
          </cell>
          <cell r="B514" t="str">
            <v>Svc Delivery Mgmt</v>
          </cell>
          <cell r="C514" t="str">
            <v>Technology Operations</v>
          </cell>
          <cell r="D514" t="str">
            <v>Management Oversight</v>
          </cell>
          <cell r="E514" t="str">
            <v>Allocation Total O&amp;M Billed</v>
          </cell>
          <cell r="F514" t="str">
            <v>DIR</v>
          </cell>
        </row>
        <row r="515">
          <cell r="A515" t="str">
            <v>156298</v>
          </cell>
          <cell r="B515" t="str">
            <v>TO Allocation - BOS</v>
          </cell>
          <cell r="C515" t="str">
            <v>Technology Operations</v>
          </cell>
          <cell r="D515" t="str">
            <v>Rent/BOS Allocation</v>
          </cell>
          <cell r="E515" t="str">
            <v>Fixed allocation- Rent portion (Headcount &amp; Employee Location); Remaining Allocation Total O&amp;M Billed</v>
          </cell>
          <cell r="F515" t="str">
            <v>DIR</v>
          </cell>
        </row>
        <row r="516">
          <cell r="A516" t="str">
            <v>156299</v>
          </cell>
          <cell r="B516" t="str">
            <v>TO Other Depreciatio</v>
          </cell>
          <cell r="C516" t="str">
            <v>Technology Operations</v>
          </cell>
          <cell r="D516" t="str">
            <v>TO Other Depreciatio</v>
          </cell>
          <cell r="E516" t="str">
            <v>Allocation Total O&amp;M Billed</v>
          </cell>
          <cell r="F516" t="str">
            <v>DIR</v>
          </cell>
        </row>
        <row r="517">
          <cell r="A517" t="str">
            <v>156233</v>
          </cell>
          <cell r="B517" t="str">
            <v>Back Office Support</v>
          </cell>
          <cell r="C517" t="str">
            <v>Technology Operations</v>
          </cell>
          <cell r="D517" t="str">
            <v>End User Computing</v>
          </cell>
          <cell r="E517" t="str">
            <v># of devices supported</v>
          </cell>
          <cell r="F517" t="str">
            <v>DIR</v>
          </cell>
        </row>
        <row r="518">
          <cell r="A518" t="str">
            <v>125218</v>
          </cell>
          <cell r="B518" t="str">
            <v>Business Services</v>
          </cell>
          <cell r="C518" t="str">
            <v>Technology Operations</v>
          </cell>
          <cell r="D518" t="str">
            <v>ServeCo Cross Charges</v>
          </cell>
          <cell r="E518" t="str">
            <v>Direct</v>
          </cell>
          <cell r="F518" t="str">
            <v>DIR</v>
          </cell>
        </row>
        <row r="519">
          <cell r="A519" t="str">
            <v>159081</v>
          </cell>
          <cell r="B519" t="str">
            <v>Marketing Communicat</v>
          </cell>
          <cell r="C519" t="str">
            <v>Technology Operations</v>
          </cell>
          <cell r="D519" t="str">
            <v>ServeCo Cross Charges</v>
          </cell>
          <cell r="E519" t="str">
            <v>Direct</v>
          </cell>
          <cell r="F519" t="str">
            <v>DIR</v>
          </cell>
        </row>
        <row r="520">
          <cell r="A520" t="str">
            <v>157523</v>
          </cell>
          <cell r="B520" t="str">
            <v>Comm IT</v>
          </cell>
          <cell r="C520" t="str">
            <v>Technology Operations</v>
          </cell>
          <cell r="D520" t="str">
            <v>ServeCo Cross Charges</v>
          </cell>
          <cell r="E520" t="str">
            <v>Direct</v>
          </cell>
          <cell r="F520" t="str">
            <v>DIR</v>
          </cell>
        </row>
        <row r="521">
          <cell r="A521" t="str">
            <v>157555</v>
          </cell>
          <cell r="B521" t="str">
            <v>HR Info Technolgy</v>
          </cell>
          <cell r="C521" t="str">
            <v>Technology Operations</v>
          </cell>
          <cell r="D521" t="str">
            <v>ServeCo Cross Charges</v>
          </cell>
          <cell r="E521" t="str">
            <v>Direct</v>
          </cell>
          <cell r="F521" t="str">
            <v>DIR</v>
          </cell>
        </row>
        <row r="522">
          <cell r="A522" t="str">
            <v>157585</v>
          </cell>
          <cell r="B522" t="str">
            <v>Legal Info Technolgy</v>
          </cell>
          <cell r="C522" t="str">
            <v>Technology Operations</v>
          </cell>
          <cell r="D522" t="str">
            <v>ServeCo Cross Charges</v>
          </cell>
          <cell r="E522" t="str">
            <v>Direct</v>
          </cell>
          <cell r="F522" t="str">
            <v>DIR</v>
          </cell>
        </row>
        <row r="523">
          <cell r="A523" t="str">
            <v>157623</v>
          </cell>
          <cell r="B523" t="str">
            <v>Finance Info Technol</v>
          </cell>
          <cell r="C523" t="str">
            <v>Technology Operations</v>
          </cell>
          <cell r="D523" t="str">
            <v>ServeCo Cross Charges</v>
          </cell>
          <cell r="E523" t="str">
            <v>Direct</v>
          </cell>
          <cell r="F523" t="str">
            <v>DIR</v>
          </cell>
        </row>
        <row r="524">
          <cell r="A524" t="str">
            <v>157737</v>
          </cell>
          <cell r="B524" t="str">
            <v>SS Info Technolgy</v>
          </cell>
          <cell r="C524" t="str">
            <v>Technology Operations</v>
          </cell>
          <cell r="D524" t="str">
            <v>ServeCo Cross Charges</v>
          </cell>
          <cell r="E524" t="str">
            <v>Direct</v>
          </cell>
          <cell r="F524" t="str">
            <v>DIR</v>
          </cell>
        </row>
        <row r="525">
          <cell r="A525" t="str">
            <v>157932</v>
          </cell>
          <cell r="B525" t="str">
            <v>EST Technology Ops</v>
          </cell>
          <cell r="C525" t="str">
            <v>Technology Operations</v>
          </cell>
          <cell r="D525" t="str">
            <v>ServeCo Cross Charges</v>
          </cell>
          <cell r="E525" t="str">
            <v>Direct</v>
          </cell>
          <cell r="F525" t="str">
            <v>DIR</v>
          </cell>
        </row>
        <row r="526">
          <cell r="A526" t="str">
            <v>11033114</v>
          </cell>
          <cell r="B526" t="str">
            <v>IT - Conv Copier Direct Holding Co.</v>
          </cell>
          <cell r="C526" t="str">
            <v>Technology Operations</v>
          </cell>
          <cell r="D526" t="str">
            <v>End User Computing</v>
          </cell>
          <cell r="E526" t="str">
            <v>Direct</v>
          </cell>
          <cell r="F526" t="str">
            <v>DIR</v>
          </cell>
          <cell r="G526" t="str">
            <v>0299</v>
          </cell>
          <cell r="H526" t="str">
            <v>FSCC</v>
          </cell>
        </row>
        <row r="527">
          <cell r="A527" t="str">
            <v>11036293</v>
          </cell>
          <cell r="B527" t="str">
            <v>Technology Operations Direct to Enable</v>
          </cell>
          <cell r="C527" t="str">
            <v>Technology Operations</v>
          </cell>
          <cell r="E527" t="str">
            <v>Direct</v>
          </cell>
          <cell r="F527" t="str">
            <v>DIR</v>
          </cell>
          <cell r="G527" t="str">
            <v>ARO</v>
          </cell>
          <cell r="H527" t="str">
            <v>FSCC</v>
          </cell>
        </row>
        <row r="528">
          <cell r="A528" t="str">
            <v>13090904</v>
          </cell>
          <cell r="B528" t="str">
            <v>ISAS Migration to HANA</v>
          </cell>
          <cell r="C528" t="str">
            <v>Technology Operations</v>
          </cell>
          <cell r="E528" t="str">
            <v>Direct</v>
          </cell>
          <cell r="F528" t="str">
            <v>DIR</v>
          </cell>
          <cell r="G528" t="str">
            <v>0002-TO</v>
          </cell>
          <cell r="H528" t="str">
            <v>CAP</v>
          </cell>
        </row>
        <row r="529">
          <cell r="A529" t="str">
            <v>13092014</v>
          </cell>
          <cell r="B529" t="str">
            <v>2016 VIRSA Application Upgrade</v>
          </cell>
          <cell r="C529" t="str">
            <v>Technology Operations</v>
          </cell>
          <cell r="E529" t="str">
            <v>Direct</v>
          </cell>
          <cell r="F529" t="str">
            <v>DIR</v>
          </cell>
          <cell r="G529" t="str">
            <v>0002-TO</v>
          </cell>
          <cell r="H529" t="str">
            <v>CAP</v>
          </cell>
        </row>
        <row r="530">
          <cell r="A530" t="str">
            <v>13084429</v>
          </cell>
          <cell r="B530" t="str">
            <v>2013 IT Internal Controls Compliance</v>
          </cell>
          <cell r="C530" t="str">
            <v>Technology Operations</v>
          </cell>
          <cell r="E530" t="str">
            <v>Direct</v>
          </cell>
          <cell r="F530" t="str">
            <v>DIR</v>
          </cell>
          <cell r="G530" t="str">
            <v>0002-TO</v>
          </cell>
          <cell r="H530" t="str">
            <v>CAP</v>
          </cell>
        </row>
        <row r="531">
          <cell r="A531" t="str">
            <v>13079462</v>
          </cell>
          <cell r="B531" t="str">
            <v>2013 IT Client Support Center Refurbis</v>
          </cell>
          <cell r="C531" t="str">
            <v>Technology Operations</v>
          </cell>
          <cell r="E531" t="str">
            <v>Direct</v>
          </cell>
          <cell r="F531" t="str">
            <v>DIR</v>
          </cell>
          <cell r="G531" t="str">
            <v>0002-TO</v>
          </cell>
          <cell r="H531" t="str">
            <v>CAP</v>
          </cell>
        </row>
        <row r="532">
          <cell r="A532" t="str">
            <v>S/156200/EX/ENTMD</v>
          </cell>
          <cell r="B532" t="str">
            <v>PS-Mobile Data</v>
          </cell>
          <cell r="C532" t="str">
            <v>Technology Operations</v>
          </cell>
          <cell r="D532" t="str">
            <v>Programming/ Applications</v>
          </cell>
          <cell r="E532" t="str">
            <v>Direct Enterprise</v>
          </cell>
          <cell r="F532" t="str">
            <v>DIR</v>
          </cell>
          <cell r="G532" t="str">
            <v>Various</v>
          </cell>
          <cell r="H532" t="str">
            <v>FSCC</v>
          </cell>
        </row>
        <row r="533">
          <cell r="A533" t="str">
            <v>S/156200/EX/ENTMS</v>
          </cell>
          <cell r="B533" t="str">
            <v>Microsoft Enterprise -Production Support</v>
          </cell>
          <cell r="C533" t="str">
            <v>Technology Operations</v>
          </cell>
          <cell r="D533" t="str">
            <v>Programming/ Applications</v>
          </cell>
          <cell r="E533" t="str">
            <v>Direct Enterprise</v>
          </cell>
          <cell r="F533" t="str">
            <v>DIR</v>
          </cell>
          <cell r="G533" t="str">
            <v>Various</v>
          </cell>
          <cell r="H533" t="str">
            <v>FSCC</v>
          </cell>
        </row>
        <row r="534">
          <cell r="A534" t="str">
            <v>S/156200/EX/GS002</v>
          </cell>
          <cell r="B534" t="str">
            <v>Safari</v>
          </cell>
          <cell r="C534" t="str">
            <v>Technology Operations</v>
          </cell>
          <cell r="D534" t="str">
            <v>Programming/ Applications</v>
          </cell>
          <cell r="E534" t="str">
            <v>Direct</v>
          </cell>
          <cell r="F534" t="str">
            <v>DIR</v>
          </cell>
          <cell r="G534" t="str">
            <v>0077</v>
          </cell>
          <cell r="H534" t="str">
            <v>FSCC</v>
          </cell>
        </row>
        <row r="535">
          <cell r="A535" t="str">
            <v>S/156200/EX/GSB004</v>
          </cell>
          <cell r="B535" t="str">
            <v>PS Entegrate</v>
          </cell>
          <cell r="C535" t="str">
            <v>Technology Operations</v>
          </cell>
          <cell r="D535" t="str">
            <v>Programming/ Applications</v>
          </cell>
          <cell r="E535" t="str">
            <v>Direct</v>
          </cell>
          <cell r="F535" t="str">
            <v>DIR</v>
          </cell>
          <cell r="G535" t="str">
            <v>0077</v>
          </cell>
          <cell r="H535" t="str">
            <v>FSCC</v>
          </cell>
        </row>
        <row r="536">
          <cell r="A536" t="str">
            <v>S/156200/EX/GSB005</v>
          </cell>
          <cell r="B536" t="str">
            <v>Gas Services/CES Web - Baseline</v>
          </cell>
          <cell r="C536" t="str">
            <v>Technology Operations</v>
          </cell>
          <cell r="D536" t="str">
            <v>Programming/ Applications</v>
          </cell>
          <cell r="E536" t="str">
            <v>Direct</v>
          </cell>
          <cell r="F536" t="str">
            <v>DIR</v>
          </cell>
          <cell r="G536" t="str">
            <v>0077</v>
          </cell>
          <cell r="H536" t="str">
            <v>FSCC</v>
          </cell>
        </row>
        <row r="537">
          <cell r="A537" t="str">
            <v>S/156200/EX/GSB006</v>
          </cell>
          <cell r="B537" t="str">
            <v>Salesforce - CES</v>
          </cell>
          <cell r="C537" t="str">
            <v>Technology Operations</v>
          </cell>
          <cell r="D537" t="str">
            <v>Programming/ Applications</v>
          </cell>
          <cell r="E537" t="str">
            <v>Direct</v>
          </cell>
          <cell r="F537" t="str">
            <v>DIR</v>
          </cell>
          <cell r="G537" t="str">
            <v>0077</v>
          </cell>
          <cell r="H537" t="str">
            <v>FSCC</v>
          </cell>
        </row>
        <row r="538">
          <cell r="A538" t="str">
            <v>S/156200/EX/GSB007</v>
          </cell>
          <cell r="B538" t="str">
            <v>Salesforce - TrueCost</v>
          </cell>
          <cell r="C538" t="str">
            <v>Technology Operations</v>
          </cell>
          <cell r="D538" t="str">
            <v>Programming/ Applications</v>
          </cell>
          <cell r="E538" t="str">
            <v>Direct</v>
          </cell>
          <cell r="F538" t="str">
            <v>DIR</v>
          </cell>
          <cell r="G538" t="str">
            <v>0435</v>
          </cell>
          <cell r="H538" t="str">
            <v>FSCC</v>
          </cell>
        </row>
        <row r="539">
          <cell r="A539" t="str">
            <v>S/156200/EX/GSB008</v>
          </cell>
          <cell r="B539" t="str">
            <v>CES ETRM PS</v>
          </cell>
          <cell r="C539" t="str">
            <v>Technology Operations</v>
          </cell>
          <cell r="D539" t="str">
            <v>Programming/ Applications</v>
          </cell>
          <cell r="E539" t="str">
            <v>Direct</v>
          </cell>
          <cell r="F539" t="str">
            <v>DIR</v>
          </cell>
          <cell r="G539" t="str">
            <v>0077</v>
          </cell>
          <cell r="H539" t="str">
            <v>FSCC</v>
          </cell>
        </row>
        <row r="540">
          <cell r="A540" t="str">
            <v>S/156200/EX/GSB009</v>
          </cell>
          <cell r="B540" t="str">
            <v>EAI CES PS</v>
          </cell>
          <cell r="C540" t="str">
            <v>Technology Operations</v>
          </cell>
          <cell r="D540" t="str">
            <v>Programming/ Applications</v>
          </cell>
          <cell r="E540" t="str">
            <v>Direct</v>
          </cell>
          <cell r="F540" t="str">
            <v>DIR</v>
          </cell>
          <cell r="G540" t="str">
            <v>0077</v>
          </cell>
          <cell r="H540" t="str">
            <v>FSCC</v>
          </cell>
        </row>
        <row r="541">
          <cell r="A541" t="str">
            <v>S/156200/EX/GSD003</v>
          </cell>
          <cell r="B541" t="str">
            <v>Gas Services/CES Web</v>
          </cell>
          <cell r="C541" t="str">
            <v>Technology Operations</v>
          </cell>
          <cell r="D541" t="str">
            <v>Programming/ Applications</v>
          </cell>
          <cell r="E541" t="str">
            <v>Direct</v>
          </cell>
          <cell r="F541" t="str">
            <v>DIR</v>
          </cell>
          <cell r="G541" t="str">
            <v>0077</v>
          </cell>
          <cell r="H541" t="str">
            <v>FSCC</v>
          </cell>
        </row>
        <row r="542">
          <cell r="A542" t="str">
            <v>S/156200/EX/GSD012</v>
          </cell>
          <cell r="B542" t="str">
            <v>CES Online Enhancements</v>
          </cell>
          <cell r="C542" t="str">
            <v>Technology Operations</v>
          </cell>
          <cell r="D542" t="str">
            <v>Programming/ Applications</v>
          </cell>
          <cell r="E542" t="str">
            <v>Direct</v>
          </cell>
          <cell r="F542" t="str">
            <v>DIR</v>
          </cell>
          <cell r="G542" t="str">
            <v>0077</v>
          </cell>
          <cell r="H542" t="str">
            <v>FSCC</v>
          </cell>
        </row>
        <row r="543">
          <cell r="A543" t="str">
            <v>S/156200/EX/GSD014</v>
          </cell>
          <cell r="B543" t="str">
            <v>CES ETRM Implementation</v>
          </cell>
          <cell r="C543" t="str">
            <v>Technology Operations</v>
          </cell>
          <cell r="D543" t="str">
            <v>Programming/ Applications</v>
          </cell>
          <cell r="E543" t="str">
            <v>Direct</v>
          </cell>
          <cell r="F543" t="str">
            <v>DIR</v>
          </cell>
          <cell r="G543" t="str">
            <v>0077</v>
          </cell>
          <cell r="H543" t="str">
            <v>FSCC</v>
          </cell>
        </row>
        <row r="544">
          <cell r="A544" t="str">
            <v>S/156200/EX/GSD015</v>
          </cell>
          <cell r="B544" t="str">
            <v>IES Digital Services</v>
          </cell>
          <cell r="C544" t="str">
            <v>Technology Operations</v>
          </cell>
          <cell r="D544" t="str">
            <v>Programming/ Applications</v>
          </cell>
          <cell r="E544" t="str">
            <v>Direct</v>
          </cell>
          <cell r="F544" t="str">
            <v>DIR</v>
          </cell>
          <cell r="G544" t="str">
            <v>0435</v>
          </cell>
          <cell r="H544" t="str">
            <v>FSCC</v>
          </cell>
        </row>
        <row r="545">
          <cell r="A545" t="str">
            <v>S/156200/EX/HEB001</v>
          </cell>
          <cell r="B545" t="str">
            <v>PS - ECI</v>
          </cell>
          <cell r="C545" t="str">
            <v>Technology Operations</v>
          </cell>
          <cell r="D545" t="str">
            <v>Programming/ Applications</v>
          </cell>
          <cell r="E545" t="str">
            <v>Direct</v>
          </cell>
          <cell r="F545" t="str">
            <v>DIR</v>
          </cell>
          <cell r="G545" t="str">
            <v>0003</v>
          </cell>
          <cell r="H545" t="str">
            <v>FSCC</v>
          </cell>
        </row>
        <row r="546">
          <cell r="A546" t="str">
            <v>S/156200/EX/HEB002</v>
          </cell>
          <cell r="B546" t="str">
            <v>EAI - Elec Ops Support</v>
          </cell>
          <cell r="C546" t="str">
            <v>Technology Operations</v>
          </cell>
          <cell r="D546" t="str">
            <v>Programming/ Applications</v>
          </cell>
          <cell r="E546" t="str">
            <v>Direct</v>
          </cell>
          <cell r="F546" t="str">
            <v>DIR</v>
          </cell>
          <cell r="G546" t="str">
            <v>0003</v>
          </cell>
          <cell r="H546" t="str">
            <v>FSCC</v>
          </cell>
        </row>
        <row r="547">
          <cell r="A547" t="str">
            <v>S/156200/EX/HEB003</v>
          </cell>
          <cell r="B547" t="str">
            <v>PS - Customer Information Systems</v>
          </cell>
          <cell r="C547" t="str">
            <v>Technology Operations</v>
          </cell>
          <cell r="D547" t="str">
            <v>Programming/ Applications</v>
          </cell>
          <cell r="E547" t="str">
            <v>Direct</v>
          </cell>
          <cell r="F547" t="str">
            <v>DIR</v>
          </cell>
          <cell r="G547" t="str">
            <v>0003</v>
          </cell>
          <cell r="H547" t="str">
            <v>FSCC</v>
          </cell>
        </row>
        <row r="548">
          <cell r="A548" t="str">
            <v>S/156200/EX/HEB004</v>
          </cell>
          <cell r="B548" t="str">
            <v>PS - T&amp;D + Engineering</v>
          </cell>
          <cell r="C548" t="str">
            <v>Technology Operations</v>
          </cell>
          <cell r="D548" t="str">
            <v>Programming/ Applications</v>
          </cell>
          <cell r="E548" t="str">
            <v>Direct</v>
          </cell>
          <cell r="F548" t="str">
            <v>DIR</v>
          </cell>
          <cell r="G548" t="str">
            <v>0003</v>
          </cell>
          <cell r="H548" t="str">
            <v>FSCC</v>
          </cell>
        </row>
        <row r="549">
          <cell r="A549" t="str">
            <v>S/156200/EX/HEB006</v>
          </cell>
          <cell r="B549" t="str">
            <v>IBM/Akamai Services</v>
          </cell>
          <cell r="C549" t="str">
            <v>Technology Operations</v>
          </cell>
          <cell r="D549" t="str">
            <v>Programming/ Applications</v>
          </cell>
          <cell r="E549" t="str">
            <v>Direct</v>
          </cell>
          <cell r="F549" t="str">
            <v>DIR</v>
          </cell>
          <cell r="G549" t="str">
            <v>0003</v>
          </cell>
          <cell r="H549" t="str">
            <v>FSCC</v>
          </cell>
        </row>
        <row r="550">
          <cell r="A550" t="str">
            <v>S/156200/EX/HEB007</v>
          </cell>
          <cell r="B550" t="str">
            <v>SAP Streetlight Production Support</v>
          </cell>
          <cell r="C550" t="str">
            <v>Technology Operations</v>
          </cell>
          <cell r="D550" t="str">
            <v>Programming/ Applications</v>
          </cell>
          <cell r="E550" t="str">
            <v>Direct</v>
          </cell>
          <cell r="F550" t="str">
            <v>DIR</v>
          </cell>
          <cell r="G550" t="str">
            <v>0003</v>
          </cell>
          <cell r="H550" t="str">
            <v>FSCC</v>
          </cell>
        </row>
        <row r="551">
          <cell r="A551" t="str">
            <v>S/156200/EX/HEB008</v>
          </cell>
          <cell r="B551" t="str">
            <v>PS - Mobile Data</v>
          </cell>
          <cell r="C551" t="str">
            <v>Technology Operations</v>
          </cell>
          <cell r="D551" t="str">
            <v>Programming/ Applications</v>
          </cell>
          <cell r="E551" t="str">
            <v>Direct</v>
          </cell>
          <cell r="F551" t="str">
            <v>DIR</v>
          </cell>
          <cell r="G551" t="str">
            <v>0003</v>
          </cell>
          <cell r="H551" t="str">
            <v>FSCC</v>
          </cell>
        </row>
        <row r="552">
          <cell r="A552" t="str">
            <v>S/156200/EX/HEB010</v>
          </cell>
          <cell r="B552" t="str">
            <v>AOC Trans Control - Prod Support</v>
          </cell>
          <cell r="C552" t="str">
            <v>Technology Operations</v>
          </cell>
          <cell r="D552" t="str">
            <v>Programming/ Applications</v>
          </cell>
          <cell r="E552" t="str">
            <v>Direct</v>
          </cell>
          <cell r="F552" t="str">
            <v>DIR</v>
          </cell>
          <cell r="G552" t="str">
            <v>0003</v>
          </cell>
          <cell r="H552" t="str">
            <v>FSCC</v>
          </cell>
        </row>
        <row r="553">
          <cell r="A553" t="str">
            <v>S/156200/EX/HEB011</v>
          </cell>
          <cell r="B553" t="str">
            <v>Web Svcs - Elec Ops Support</v>
          </cell>
          <cell r="C553" t="str">
            <v>Technology Operations</v>
          </cell>
          <cell r="D553" t="str">
            <v>Programming/ Applications</v>
          </cell>
          <cell r="E553" t="str">
            <v>Direct</v>
          </cell>
          <cell r="F553" t="str">
            <v>DIR</v>
          </cell>
          <cell r="G553" t="str">
            <v>0003</v>
          </cell>
          <cell r="H553" t="str">
            <v>FSCC</v>
          </cell>
        </row>
        <row r="554">
          <cell r="A554" t="str">
            <v>S/156200/EX/HEB012</v>
          </cell>
          <cell r="B554" t="str">
            <v>iTrack - Production Support</v>
          </cell>
          <cell r="C554" t="str">
            <v>Technology Operations</v>
          </cell>
          <cell r="D554" t="str">
            <v>Programming/ Applications</v>
          </cell>
          <cell r="E554" t="str">
            <v>Direct</v>
          </cell>
          <cell r="F554" t="str">
            <v>DIR</v>
          </cell>
          <cell r="G554" t="str">
            <v>0003</v>
          </cell>
          <cell r="H554" t="str">
            <v>FSCC</v>
          </cell>
        </row>
        <row r="555">
          <cell r="A555" t="str">
            <v>S/156200/EX/HEB013</v>
          </cell>
          <cell r="B555" t="str">
            <v>PS - Unplanned Material Request</v>
          </cell>
          <cell r="C555" t="str">
            <v>Technology Operations</v>
          </cell>
          <cell r="D555" t="str">
            <v>Programming/ Applications</v>
          </cell>
          <cell r="E555" t="str">
            <v>Direct</v>
          </cell>
          <cell r="F555" t="str">
            <v>DIR</v>
          </cell>
          <cell r="G555" t="str">
            <v>0003</v>
          </cell>
          <cell r="H555" t="str">
            <v>FSCC</v>
          </cell>
        </row>
        <row r="556">
          <cell r="A556" t="str">
            <v>S/156200/EX/HEB026</v>
          </cell>
          <cell r="B556" t="str">
            <v>Power DB Production Support</v>
          </cell>
          <cell r="C556" t="str">
            <v>Technology Operations</v>
          </cell>
          <cell r="D556" t="str">
            <v>Programming/ Applications</v>
          </cell>
          <cell r="E556" t="str">
            <v>Direct</v>
          </cell>
          <cell r="F556" t="str">
            <v>DIR</v>
          </cell>
          <cell r="G556" t="str">
            <v>0003</v>
          </cell>
          <cell r="H556" t="str">
            <v>FSCC</v>
          </cell>
        </row>
        <row r="557">
          <cell r="A557" t="str">
            <v>S/156200/EX/HEB028</v>
          </cell>
          <cell r="B557" t="str">
            <v>PS Fleet Services</v>
          </cell>
          <cell r="C557" t="str">
            <v>Technology Operations</v>
          </cell>
          <cell r="D557" t="str">
            <v>Programming/ Applications</v>
          </cell>
          <cell r="E557" t="str">
            <v>Direct</v>
          </cell>
          <cell r="F557" t="str">
            <v>DIR</v>
          </cell>
          <cell r="G557" t="str">
            <v>0003</v>
          </cell>
          <cell r="H557" t="str">
            <v>FSCC</v>
          </cell>
        </row>
        <row r="558">
          <cell r="A558" t="str">
            <v>S/156200/EX/HEB033</v>
          </cell>
          <cell r="B558" t="str">
            <v>Advanced Data Management Platform PS</v>
          </cell>
          <cell r="C558" t="str">
            <v>Technology Operations</v>
          </cell>
          <cell r="D558" t="str">
            <v>Programming/ Applications</v>
          </cell>
          <cell r="E558" t="str">
            <v>Direct</v>
          </cell>
          <cell r="F558" t="str">
            <v>DIR</v>
          </cell>
          <cell r="G558" t="str">
            <v>0003</v>
          </cell>
          <cell r="H558" t="str">
            <v>FSCC</v>
          </cell>
        </row>
        <row r="559">
          <cell r="A559" t="str">
            <v>S/156200/EX/HEB037</v>
          </cell>
          <cell r="B559" t="str">
            <v>STREAM Production Support</v>
          </cell>
          <cell r="C559" t="str">
            <v>Technology Operations</v>
          </cell>
          <cell r="D559" t="str">
            <v>Programming/ Applications</v>
          </cell>
          <cell r="E559" t="str">
            <v>Direct</v>
          </cell>
          <cell r="F559" t="str">
            <v>DIR</v>
          </cell>
          <cell r="G559" t="str">
            <v>0003</v>
          </cell>
          <cell r="H559" t="str">
            <v>FSCC</v>
          </cell>
        </row>
        <row r="560">
          <cell r="A560" t="str">
            <v>S/156200/EX/HEB038</v>
          </cell>
          <cell r="B560" t="str">
            <v>Analytics Smart Meter ELA</v>
          </cell>
          <cell r="C560" t="str">
            <v>Technology Operations</v>
          </cell>
          <cell r="D560" t="str">
            <v>Programming/ Applications</v>
          </cell>
          <cell r="E560" t="str">
            <v>Direct</v>
          </cell>
          <cell r="F560" t="str">
            <v>DIR</v>
          </cell>
          <cell r="G560" t="str">
            <v>0003</v>
          </cell>
          <cell r="H560" t="str">
            <v>FSCC</v>
          </cell>
        </row>
        <row r="561">
          <cell r="A561" t="str">
            <v>S/156200/EX/HEBSAP</v>
          </cell>
          <cell r="B561" t="str">
            <v>SAP Software Maintenance</v>
          </cell>
          <cell r="C561" t="str">
            <v>Technology Operations</v>
          </cell>
          <cell r="D561" t="str">
            <v>Programming/ Applications</v>
          </cell>
          <cell r="E561" t="str">
            <v>Direct</v>
          </cell>
          <cell r="F561" t="str">
            <v>DIR</v>
          </cell>
          <cell r="G561" t="str">
            <v>0003</v>
          </cell>
          <cell r="H561" t="str">
            <v>FSCC</v>
          </cell>
        </row>
        <row r="562">
          <cell r="A562" t="str">
            <v>S/156200/EX/HED035</v>
          </cell>
          <cell r="B562" t="str">
            <v>Employee Storm Enhancement</v>
          </cell>
          <cell r="C562" t="str">
            <v>Technology Operations</v>
          </cell>
          <cell r="D562" t="str">
            <v>Programming/ Applications</v>
          </cell>
          <cell r="E562" t="str">
            <v>Direct</v>
          </cell>
          <cell r="F562" t="str">
            <v>DIR</v>
          </cell>
          <cell r="G562" t="str">
            <v>0003</v>
          </cell>
          <cell r="H562" t="str">
            <v>FSCC</v>
          </cell>
        </row>
        <row r="563">
          <cell r="A563" t="str">
            <v>S/156200/EX/HED048</v>
          </cell>
          <cell r="B563" t="str">
            <v>CEHE Energy Efficiency Project Support</v>
          </cell>
          <cell r="C563" t="str">
            <v>Technology Operations</v>
          </cell>
          <cell r="D563" t="str">
            <v>Programming/ Applications</v>
          </cell>
          <cell r="E563" t="str">
            <v>Direct</v>
          </cell>
          <cell r="F563" t="str">
            <v>DIR</v>
          </cell>
          <cell r="G563" t="str">
            <v>0003</v>
          </cell>
          <cell r="H563" t="str">
            <v>FSCC</v>
          </cell>
        </row>
        <row r="564">
          <cell r="A564" t="str">
            <v>S/156200/EX/HED050</v>
          </cell>
          <cell r="B564" t="str">
            <v>BM - CIS/BES/TMH Mandated Changes</v>
          </cell>
          <cell r="C564" t="str">
            <v>Technology Operations</v>
          </cell>
          <cell r="D564" t="str">
            <v>Programming/ Applications</v>
          </cell>
          <cell r="E564" t="str">
            <v>Direct</v>
          </cell>
          <cell r="F564" t="str">
            <v>DIR</v>
          </cell>
          <cell r="G564" t="str">
            <v>0003</v>
          </cell>
          <cell r="H564" t="str">
            <v>FSCC</v>
          </cell>
        </row>
        <row r="565">
          <cell r="A565" t="str">
            <v>S/156200/EX/HED052</v>
          </cell>
          <cell r="B565" t="str">
            <v>BM - Mandated Revenue Changes</v>
          </cell>
          <cell r="C565" t="str">
            <v>Technology Operations</v>
          </cell>
          <cell r="D565" t="str">
            <v>Programming/ Applications</v>
          </cell>
          <cell r="E565" t="str">
            <v>Direct</v>
          </cell>
          <cell r="F565" t="str">
            <v>DIR</v>
          </cell>
          <cell r="G565" t="str">
            <v>0003</v>
          </cell>
          <cell r="H565" t="str">
            <v>FSCC</v>
          </cell>
        </row>
        <row r="566">
          <cell r="A566" t="str">
            <v>S/156200/EX/HED084</v>
          </cell>
          <cell r="B566" t="str">
            <v>AMS Firewall Upgrade</v>
          </cell>
          <cell r="C566" t="str">
            <v>Technology Operations</v>
          </cell>
          <cell r="D566" t="str">
            <v>Programming/ Applications</v>
          </cell>
          <cell r="E566" t="str">
            <v>Direct</v>
          </cell>
          <cell r="F566" t="str">
            <v>DIR</v>
          </cell>
          <cell r="G566" t="str">
            <v>0003</v>
          </cell>
          <cell r="H566" t="str">
            <v>FSCC</v>
          </cell>
        </row>
        <row r="567">
          <cell r="A567" t="str">
            <v>S/156200/EX/HED096</v>
          </cell>
          <cell r="B567" t="str">
            <v>Damage Assessment</v>
          </cell>
          <cell r="C567" t="str">
            <v>Technology Operations</v>
          </cell>
          <cell r="D567" t="str">
            <v>Programming/ Applications</v>
          </cell>
          <cell r="E567" t="str">
            <v>Direct</v>
          </cell>
          <cell r="F567" t="str">
            <v>DIR</v>
          </cell>
          <cell r="G567" t="str">
            <v>0003</v>
          </cell>
          <cell r="H567" t="str">
            <v>FSCC</v>
          </cell>
        </row>
        <row r="568">
          <cell r="A568" t="str">
            <v>S/156200/EX/HED097</v>
          </cell>
          <cell r="B568" t="str">
            <v>SDD - Intelligent Grid (IG)</v>
          </cell>
          <cell r="C568" t="str">
            <v>Technology Operations</v>
          </cell>
          <cell r="D568" t="str">
            <v>Programming/ Applications</v>
          </cell>
          <cell r="E568" t="str">
            <v>Direct</v>
          </cell>
          <cell r="F568" t="str">
            <v>DIR</v>
          </cell>
          <cell r="G568" t="str">
            <v>0003</v>
          </cell>
          <cell r="H568" t="str">
            <v>FSCC</v>
          </cell>
        </row>
        <row r="569">
          <cell r="A569" t="str">
            <v>S/156200/EX/HED145</v>
          </cell>
          <cell r="B569" t="str">
            <v>DDS Enhancements</v>
          </cell>
          <cell r="C569" t="str">
            <v>Technology Operations</v>
          </cell>
          <cell r="D569" t="str">
            <v>Programming/ Applications</v>
          </cell>
          <cell r="E569" t="str">
            <v>Direct</v>
          </cell>
          <cell r="F569" t="str">
            <v>DIR</v>
          </cell>
          <cell r="G569" t="str">
            <v>0003</v>
          </cell>
          <cell r="H569" t="str">
            <v>FSCC</v>
          </cell>
        </row>
        <row r="570">
          <cell r="A570" t="str">
            <v>S/156200/EX/HED153</v>
          </cell>
          <cell r="B570" t="str">
            <v>Planning and Scheduling Tool</v>
          </cell>
          <cell r="C570" t="str">
            <v>Technology Operations</v>
          </cell>
          <cell r="D570" t="str">
            <v>Programming/ Applications</v>
          </cell>
          <cell r="E570" t="str">
            <v>Direct</v>
          </cell>
          <cell r="F570" t="str">
            <v>DIR</v>
          </cell>
          <cell r="G570" t="str">
            <v>0003</v>
          </cell>
          <cell r="H570" t="str">
            <v>FSCC</v>
          </cell>
        </row>
        <row r="571">
          <cell r="A571" t="str">
            <v>S/156200/EX/HED159</v>
          </cell>
          <cell r="B571" t="str">
            <v>Pole Attachment Project</v>
          </cell>
          <cell r="C571" t="str">
            <v>Technology Operations</v>
          </cell>
          <cell r="D571" t="str">
            <v>Programming/ Applications</v>
          </cell>
          <cell r="E571" t="str">
            <v>Direct</v>
          </cell>
          <cell r="F571" t="str">
            <v>DIR</v>
          </cell>
          <cell r="G571" t="str">
            <v>0003</v>
          </cell>
          <cell r="H571" t="str">
            <v>FSCC</v>
          </cell>
        </row>
        <row r="572">
          <cell r="A572" t="str">
            <v>S/156200/EX/HED171</v>
          </cell>
          <cell r="B572" t="str">
            <v>iTrack-SAP Integration</v>
          </cell>
          <cell r="C572" t="str">
            <v>Technology Operations</v>
          </cell>
          <cell r="D572" t="str">
            <v>Programming/ Applications</v>
          </cell>
          <cell r="E572" t="str">
            <v>Direct</v>
          </cell>
          <cell r="F572" t="str">
            <v>DIR</v>
          </cell>
          <cell r="G572" t="str">
            <v>0003</v>
          </cell>
          <cell r="H572" t="str">
            <v>FSCC</v>
          </cell>
        </row>
        <row r="573">
          <cell r="A573" t="str">
            <v>S/156200/EX/HED174</v>
          </cell>
          <cell r="B573" t="str">
            <v>Fleet/Shops Initiative</v>
          </cell>
          <cell r="C573" t="str">
            <v>Technology Operations</v>
          </cell>
          <cell r="D573" t="str">
            <v>Programming/ Applications</v>
          </cell>
          <cell r="E573" t="str">
            <v>Direct</v>
          </cell>
          <cell r="F573" t="str">
            <v>DIR</v>
          </cell>
          <cell r="G573" t="str">
            <v>0003</v>
          </cell>
          <cell r="H573" t="str">
            <v>FSCC</v>
          </cell>
        </row>
        <row r="574">
          <cell r="A574" t="str">
            <v>S/156200/EX/HED175</v>
          </cell>
          <cell r="B574" t="str">
            <v>DPD</v>
          </cell>
          <cell r="C574" t="str">
            <v>Technology Operations</v>
          </cell>
          <cell r="D574" t="str">
            <v>Programming/ Applications</v>
          </cell>
          <cell r="E574" t="str">
            <v>Direct</v>
          </cell>
          <cell r="F574" t="str">
            <v>DIR</v>
          </cell>
          <cell r="G574" t="str">
            <v>0003</v>
          </cell>
          <cell r="H574" t="str">
            <v>FSCC</v>
          </cell>
        </row>
        <row r="575">
          <cell r="A575" t="str">
            <v>S/156200/EX/HED176</v>
          </cell>
          <cell r="B575" t="str">
            <v>iTrack Phase3</v>
          </cell>
          <cell r="C575" t="str">
            <v>Technology Operations</v>
          </cell>
          <cell r="D575" t="str">
            <v>Programming/ Applications</v>
          </cell>
          <cell r="E575" t="str">
            <v>Direct</v>
          </cell>
          <cell r="F575" t="str">
            <v>DIR</v>
          </cell>
          <cell r="G575" t="str">
            <v>0003</v>
          </cell>
          <cell r="H575" t="str">
            <v>FSCC</v>
          </cell>
        </row>
        <row r="576">
          <cell r="A576" t="str">
            <v>S/156200/EX/HED177</v>
          </cell>
          <cell r="B576" t="str">
            <v>Energy Insight Center Transformation</v>
          </cell>
          <cell r="C576" t="str">
            <v>Technology Operations</v>
          </cell>
          <cell r="D576" t="str">
            <v>Programming/ Applications</v>
          </cell>
          <cell r="E576" t="str">
            <v>Direct</v>
          </cell>
          <cell r="F576" t="str">
            <v>DIR</v>
          </cell>
          <cell r="G576" t="str">
            <v>0003</v>
          </cell>
          <cell r="H576" t="str">
            <v>FSCC</v>
          </cell>
        </row>
        <row r="577">
          <cell r="A577" t="str">
            <v>S/156200/EX/HED178</v>
          </cell>
          <cell r="B577" t="str">
            <v>Safety Data Collection, Intg &amp;Structures</v>
          </cell>
          <cell r="C577" t="str">
            <v>Technology Operations</v>
          </cell>
          <cell r="D577" t="str">
            <v>Programming/ Applications</v>
          </cell>
          <cell r="E577" t="str">
            <v>Direct</v>
          </cell>
          <cell r="F577" t="str">
            <v>DIR</v>
          </cell>
          <cell r="G577" t="str">
            <v>0003</v>
          </cell>
          <cell r="H577" t="str">
            <v>FSCC</v>
          </cell>
        </row>
        <row r="578">
          <cell r="A578" t="str">
            <v>S/156200/EX/HED180</v>
          </cell>
          <cell r="B578" t="str">
            <v>JointTrench</v>
          </cell>
          <cell r="C578" t="str">
            <v>Technology Operations</v>
          </cell>
          <cell r="D578" t="str">
            <v>Programming/ Applications</v>
          </cell>
          <cell r="E578" t="str">
            <v>Direct</v>
          </cell>
          <cell r="F578" t="str">
            <v>DIR</v>
          </cell>
          <cell r="G578" t="str">
            <v>0003</v>
          </cell>
          <cell r="H578" t="str">
            <v>FSCC</v>
          </cell>
        </row>
        <row r="579">
          <cell r="A579" t="str">
            <v>S/156200/EX/HED181</v>
          </cell>
          <cell r="B579" t="str">
            <v>NAESB Migration</v>
          </cell>
          <cell r="C579" t="str">
            <v>Technology Operations</v>
          </cell>
          <cell r="D579" t="str">
            <v>Programming/ Applications</v>
          </cell>
          <cell r="E579" t="str">
            <v>Direct</v>
          </cell>
          <cell r="F579" t="str">
            <v>DIR</v>
          </cell>
          <cell r="G579" t="str">
            <v>0003</v>
          </cell>
          <cell r="H579" t="str">
            <v>FSCC</v>
          </cell>
        </row>
        <row r="580">
          <cell r="A580" t="str">
            <v>S/156200/EX/HED182</v>
          </cell>
          <cell r="B580" t="str">
            <v>MV90 Electric Ops Upgrade</v>
          </cell>
          <cell r="C580" t="str">
            <v>Technology Operations</v>
          </cell>
          <cell r="D580" t="str">
            <v>Programming/ Applications</v>
          </cell>
          <cell r="E580" t="str">
            <v>Direct</v>
          </cell>
          <cell r="F580" t="str">
            <v>DIR</v>
          </cell>
          <cell r="G580" t="str">
            <v>0003</v>
          </cell>
          <cell r="H580" t="str">
            <v>FSCC</v>
          </cell>
        </row>
        <row r="581">
          <cell r="A581" t="str">
            <v>S/156200/EX/HRB003</v>
          </cell>
          <cell r="B581" t="str">
            <v>Web Svcs - HR Support</v>
          </cell>
          <cell r="C581" t="str">
            <v>Technology Operations</v>
          </cell>
          <cell r="D581" t="str">
            <v>Programming/ Applications</v>
          </cell>
          <cell r="E581" t="str">
            <v>Direct</v>
          </cell>
          <cell r="F581" t="str">
            <v>DIR</v>
          </cell>
          <cell r="G581" t="str">
            <v>0002</v>
          </cell>
          <cell r="H581" t="str">
            <v>FSCC</v>
          </cell>
        </row>
        <row r="582">
          <cell r="A582" t="str">
            <v>S/156200/EX/HRB004</v>
          </cell>
          <cell r="B582" t="str">
            <v>Talent Management - Prod Support</v>
          </cell>
          <cell r="C582" t="str">
            <v>Technology Operations</v>
          </cell>
          <cell r="D582" t="str">
            <v>Programming/ Applications</v>
          </cell>
          <cell r="E582" t="str">
            <v>Direct</v>
          </cell>
          <cell r="F582" t="str">
            <v>DIR</v>
          </cell>
          <cell r="G582" t="str">
            <v>0002</v>
          </cell>
          <cell r="H582" t="str">
            <v>FSCC</v>
          </cell>
        </row>
        <row r="583">
          <cell r="A583" t="str">
            <v>S/156200/EX/HRD038</v>
          </cell>
          <cell r="B583" t="str">
            <v>Talent Management</v>
          </cell>
          <cell r="C583" t="str">
            <v>Technology Operations</v>
          </cell>
          <cell r="D583" t="str">
            <v>Programming/ Applications</v>
          </cell>
          <cell r="E583" t="str">
            <v>Direct</v>
          </cell>
          <cell r="F583" t="str">
            <v>DIR</v>
          </cell>
          <cell r="G583" t="str">
            <v>0002</v>
          </cell>
          <cell r="H583" t="str">
            <v>FSCC</v>
          </cell>
        </row>
        <row r="584">
          <cell r="A584" t="str">
            <v>S/156200/EX/HRD042</v>
          </cell>
          <cell r="B584" t="str">
            <v>HR Workforce Analytics</v>
          </cell>
          <cell r="C584" t="str">
            <v>Technology Operations</v>
          </cell>
          <cell r="D584" t="str">
            <v>Programming/ Applications</v>
          </cell>
          <cell r="E584" t="str">
            <v>Direct</v>
          </cell>
          <cell r="F584" t="str">
            <v>DIR</v>
          </cell>
          <cell r="G584" t="str">
            <v>0002</v>
          </cell>
          <cell r="H584" t="str">
            <v>FSCC</v>
          </cell>
        </row>
        <row r="585">
          <cell r="A585" t="str">
            <v>S/156200/EX/HRD043</v>
          </cell>
          <cell r="B585" t="str">
            <v>HR Federated Signin</v>
          </cell>
          <cell r="C585" t="str">
            <v>Technology Operations</v>
          </cell>
          <cell r="D585" t="str">
            <v>Programming/ Applications</v>
          </cell>
          <cell r="E585" t="str">
            <v>Direct</v>
          </cell>
          <cell r="F585" t="str">
            <v>DIR</v>
          </cell>
          <cell r="G585" t="str">
            <v>0002</v>
          </cell>
          <cell r="H585" t="str">
            <v>FSCC</v>
          </cell>
        </row>
        <row r="586">
          <cell r="A586" t="str">
            <v>S/156200/EX/ITB002</v>
          </cell>
          <cell r="B586" t="str">
            <v>Tools Support</v>
          </cell>
          <cell r="C586" t="str">
            <v>Technology Operations</v>
          </cell>
          <cell r="D586" t="str">
            <v>Programming/ Applications</v>
          </cell>
          <cell r="E586" t="str">
            <v>Direct Enterprise</v>
          </cell>
          <cell r="F586" t="str">
            <v>DIR</v>
          </cell>
          <cell r="G586" t="str">
            <v>Various</v>
          </cell>
          <cell r="H586" t="str">
            <v>FSCC</v>
          </cell>
        </row>
        <row r="587">
          <cell r="A587" t="str">
            <v>S/156200/EX/ITB003</v>
          </cell>
          <cell r="B587" t="str">
            <v>Web Svcs - IT Support</v>
          </cell>
          <cell r="C587" t="str">
            <v>Technology Operations</v>
          </cell>
          <cell r="D587" t="str">
            <v>Programming/ Applications</v>
          </cell>
          <cell r="E587" t="str">
            <v>Direct Enterprise</v>
          </cell>
          <cell r="F587" t="str">
            <v>DIR</v>
          </cell>
          <cell r="G587" t="str">
            <v>Various</v>
          </cell>
          <cell r="H587" t="str">
            <v>FSCC</v>
          </cell>
        </row>
        <row r="588">
          <cell r="A588" t="str">
            <v>S/156200/EX/ITB015</v>
          </cell>
          <cell r="B588" t="str">
            <v>SAP Data Retention/Archiving</v>
          </cell>
          <cell r="C588" t="str">
            <v>Technology Operations</v>
          </cell>
          <cell r="D588" t="str">
            <v>Programming/ Applications</v>
          </cell>
          <cell r="E588" t="str">
            <v>Direct</v>
          </cell>
          <cell r="F588" t="str">
            <v>DIR</v>
          </cell>
          <cell r="G588" t="str">
            <v>0003</v>
          </cell>
          <cell r="H588" t="str">
            <v>FSCC</v>
          </cell>
        </row>
        <row r="589">
          <cell r="A589" t="str">
            <v>S/156200/EX/ITB016</v>
          </cell>
          <cell r="B589" t="str">
            <v>Systems &amp; Utilities Support</v>
          </cell>
          <cell r="C589" t="str">
            <v>Technology Operations</v>
          </cell>
          <cell r="D589" t="str">
            <v>Programming/ Applications</v>
          </cell>
          <cell r="E589" t="str">
            <v>Direct Enterprise</v>
          </cell>
          <cell r="F589" t="str">
            <v>DIR</v>
          </cell>
          <cell r="G589" t="str">
            <v>Various</v>
          </cell>
          <cell r="H589" t="str">
            <v>FSCC</v>
          </cell>
        </row>
        <row r="590">
          <cell r="A590" t="str">
            <v>S/156200/EX/ITB021</v>
          </cell>
          <cell r="B590" t="str">
            <v>Project Server Support</v>
          </cell>
          <cell r="C590" t="str">
            <v>Technology Operations</v>
          </cell>
          <cell r="D590" t="str">
            <v>Programming/ Applications</v>
          </cell>
          <cell r="E590" t="str">
            <v>Direct</v>
          </cell>
          <cell r="F590" t="str">
            <v>DIR</v>
          </cell>
          <cell r="G590" t="str">
            <v>0299</v>
          </cell>
          <cell r="H590" t="str">
            <v>FSCC</v>
          </cell>
        </row>
        <row r="591">
          <cell r="A591" t="str">
            <v>S/156200/EX/ITB021-CD</v>
          </cell>
          <cell r="B591" t="str">
            <v>Project Server Support - Client Driven</v>
          </cell>
          <cell r="C591" t="str">
            <v>Technology Operations</v>
          </cell>
          <cell r="D591" t="str">
            <v>Programming/ Applications</v>
          </cell>
          <cell r="E591" t="str">
            <v>Direct</v>
          </cell>
          <cell r="F591" t="str">
            <v>DIR</v>
          </cell>
          <cell r="G591" t="str">
            <v>0299</v>
          </cell>
          <cell r="H591" t="str">
            <v>FSCC</v>
          </cell>
        </row>
        <row r="592">
          <cell r="A592" t="str">
            <v>S/156200/EX/ITB022</v>
          </cell>
          <cell r="B592" t="str">
            <v>Identity Management-PS</v>
          </cell>
          <cell r="C592" t="str">
            <v>Technology Operations</v>
          </cell>
          <cell r="D592" t="str">
            <v>Programming/ Applications</v>
          </cell>
          <cell r="E592" t="str">
            <v>Direct Enterprise</v>
          </cell>
          <cell r="F592" t="str">
            <v>DIR</v>
          </cell>
          <cell r="G592" t="str">
            <v>Various</v>
          </cell>
          <cell r="H592" t="str">
            <v>FSCC</v>
          </cell>
        </row>
        <row r="593">
          <cell r="A593" t="str">
            <v>S/156200/EX/ITB023</v>
          </cell>
          <cell r="B593" t="str">
            <v>Enterprise Enabler Virtuoso Support</v>
          </cell>
          <cell r="C593" t="str">
            <v>Technology Operations</v>
          </cell>
          <cell r="D593" t="str">
            <v>Programming/ Applications</v>
          </cell>
          <cell r="E593" t="str">
            <v>Direct Enterprise</v>
          </cell>
          <cell r="F593" t="str">
            <v>DIR</v>
          </cell>
          <cell r="G593" t="str">
            <v>Various</v>
          </cell>
          <cell r="H593" t="str">
            <v>FSCC</v>
          </cell>
        </row>
        <row r="594">
          <cell r="A594" t="str">
            <v>S/156200/EX/ITB025</v>
          </cell>
          <cell r="B594" t="str">
            <v>HATS Production Support</v>
          </cell>
          <cell r="C594" t="str">
            <v>Technology Operations</v>
          </cell>
          <cell r="D594" t="str">
            <v>Programming/ Applications</v>
          </cell>
          <cell r="E594" t="str">
            <v>Direct Enterprise</v>
          </cell>
          <cell r="F594" t="str">
            <v>DIR</v>
          </cell>
          <cell r="G594" t="str">
            <v>Various</v>
          </cell>
          <cell r="H594" t="str">
            <v>FSCC</v>
          </cell>
        </row>
        <row r="595">
          <cell r="A595" t="str">
            <v>S/156200/EX/ITB026</v>
          </cell>
          <cell r="B595" t="str">
            <v>SOC Staffing</v>
          </cell>
          <cell r="C595" t="str">
            <v>Technology Operations</v>
          </cell>
          <cell r="D595" t="str">
            <v>Programming/ Applications</v>
          </cell>
          <cell r="E595" t="str">
            <v>Direct Enterprise</v>
          </cell>
          <cell r="F595" t="str">
            <v>DIR</v>
          </cell>
          <cell r="G595" t="str">
            <v>Various</v>
          </cell>
          <cell r="H595" t="str">
            <v>FSCC</v>
          </cell>
        </row>
        <row r="596">
          <cell r="A596" t="str">
            <v>S/156200/EX/ITB029</v>
          </cell>
          <cell r="B596" t="str">
            <v>HANA - Upgrades Program</v>
          </cell>
          <cell r="C596" t="str">
            <v>Technology Operations</v>
          </cell>
          <cell r="D596" t="str">
            <v>Programming/ Applications</v>
          </cell>
          <cell r="E596" t="str">
            <v>Direct Enterprise</v>
          </cell>
          <cell r="F596" t="str">
            <v>DIR</v>
          </cell>
          <cell r="G596" t="str">
            <v>Various</v>
          </cell>
          <cell r="H596" t="str">
            <v>FSCC</v>
          </cell>
        </row>
        <row r="597">
          <cell r="A597" t="str">
            <v>S/156200/EX/ITB030</v>
          </cell>
          <cell r="B597" t="str">
            <v>Project Server - Release I</v>
          </cell>
          <cell r="C597" t="str">
            <v>Technology Operations</v>
          </cell>
          <cell r="D597" t="str">
            <v>Programming/ Applications</v>
          </cell>
          <cell r="E597" t="str">
            <v>Direct Enterprise</v>
          </cell>
          <cell r="F597" t="str">
            <v>DIR</v>
          </cell>
          <cell r="G597" t="str">
            <v>Various</v>
          </cell>
          <cell r="H597" t="str">
            <v>FSCC</v>
          </cell>
        </row>
        <row r="598">
          <cell r="A598" t="str">
            <v>S/156200/EX/ITB031</v>
          </cell>
          <cell r="B598" t="str">
            <v>Identity Manager Upgrade</v>
          </cell>
          <cell r="C598" t="str">
            <v>Technology Operations</v>
          </cell>
          <cell r="D598" t="str">
            <v>Programming/ Applications</v>
          </cell>
          <cell r="E598" t="str">
            <v>Direct</v>
          </cell>
          <cell r="F598" t="str">
            <v>DIR</v>
          </cell>
          <cell r="G598" t="str">
            <v>0002</v>
          </cell>
          <cell r="H598" t="str">
            <v>FSCC</v>
          </cell>
        </row>
        <row r="599">
          <cell r="A599" t="str">
            <v>S/156200/EX/ITB034</v>
          </cell>
          <cell r="B599" t="str">
            <v>CAF - Baseline Maintenance</v>
          </cell>
          <cell r="C599" t="str">
            <v>Technology Operations</v>
          </cell>
          <cell r="D599" t="str">
            <v>Programming/ Applications</v>
          </cell>
          <cell r="E599" t="str">
            <v>Direct Enterprise</v>
          </cell>
          <cell r="F599" t="str">
            <v>DIR</v>
          </cell>
          <cell r="G599" t="str">
            <v>Various</v>
          </cell>
          <cell r="H599" t="str">
            <v>FSCC</v>
          </cell>
        </row>
        <row r="600">
          <cell r="A600" t="str">
            <v>S/156200/EX/ITB035</v>
          </cell>
          <cell r="B600" t="str">
            <v>EEV Stonebond Baseline Maintenance</v>
          </cell>
          <cell r="C600" t="str">
            <v>Technology Operations</v>
          </cell>
          <cell r="D600" t="str">
            <v>Programming/ Applications</v>
          </cell>
          <cell r="E600" t="str">
            <v>Direct Enterprise</v>
          </cell>
          <cell r="F600" t="str">
            <v>DIR</v>
          </cell>
          <cell r="G600" t="str">
            <v>Various</v>
          </cell>
          <cell r="H600" t="str">
            <v>FSCC</v>
          </cell>
        </row>
        <row r="601">
          <cell r="A601" t="str">
            <v>S/156200/EX/ITB037</v>
          </cell>
          <cell r="B601" t="str">
            <v>HANA BOBJ Upgrade</v>
          </cell>
          <cell r="C601" t="str">
            <v>Technology Operations</v>
          </cell>
          <cell r="D601" t="str">
            <v>Programming/ Applications</v>
          </cell>
          <cell r="E601" t="str">
            <v>Direct</v>
          </cell>
          <cell r="F601" t="str">
            <v>DIR</v>
          </cell>
          <cell r="G601" t="str">
            <v>0002</v>
          </cell>
          <cell r="H601" t="str">
            <v>FSCC</v>
          </cell>
        </row>
        <row r="602">
          <cell r="A602" t="str">
            <v>S/156200/EX/ITB038</v>
          </cell>
          <cell r="B602" t="str">
            <v>HANA BW Upgrade</v>
          </cell>
          <cell r="C602" t="str">
            <v>Technology Operations</v>
          </cell>
          <cell r="D602" t="str">
            <v>Programming/ Applications</v>
          </cell>
          <cell r="E602" t="str">
            <v>Direct</v>
          </cell>
          <cell r="F602" t="str">
            <v>DIR</v>
          </cell>
          <cell r="G602" t="str">
            <v>0002</v>
          </cell>
          <cell r="H602" t="str">
            <v>FSCC</v>
          </cell>
        </row>
        <row r="603">
          <cell r="A603" t="str">
            <v>S/156200/EX/ITB039</v>
          </cell>
          <cell r="B603" t="str">
            <v>HANA SPS Upgrade</v>
          </cell>
          <cell r="C603" t="str">
            <v>Technology Operations</v>
          </cell>
          <cell r="D603" t="str">
            <v>Programming/ Applications</v>
          </cell>
          <cell r="E603" t="str">
            <v>Direct</v>
          </cell>
          <cell r="F603" t="str">
            <v>DIR</v>
          </cell>
          <cell r="G603" t="str">
            <v>0002</v>
          </cell>
          <cell r="H603" t="str">
            <v>FSCC</v>
          </cell>
        </row>
        <row r="604">
          <cell r="A604" t="str">
            <v>S/156200/EX/ITB040</v>
          </cell>
          <cell r="B604" t="str">
            <v>EAI DB Migration</v>
          </cell>
          <cell r="C604" t="str">
            <v>Technology Operations</v>
          </cell>
          <cell r="D604" t="str">
            <v>Programming/ Applications</v>
          </cell>
          <cell r="E604" t="str">
            <v>Direct</v>
          </cell>
          <cell r="F604" t="str">
            <v>DIR</v>
          </cell>
          <cell r="G604" t="str">
            <v>0002</v>
          </cell>
          <cell r="H604" t="str">
            <v>FSCC</v>
          </cell>
        </row>
        <row r="605">
          <cell r="A605" t="str">
            <v>S/156200/EX/ITB041</v>
          </cell>
          <cell r="B605" t="str">
            <v>Microsoft Project Online Implementation</v>
          </cell>
          <cell r="C605" t="str">
            <v>Technology Operations</v>
          </cell>
          <cell r="D605" t="str">
            <v>Programming/ Applications</v>
          </cell>
          <cell r="E605" t="str">
            <v>Direct Enterprise</v>
          </cell>
          <cell r="F605" t="str">
            <v>DIR</v>
          </cell>
          <cell r="G605" t="str">
            <v>Various</v>
          </cell>
          <cell r="H605" t="str">
            <v>FSCC</v>
          </cell>
        </row>
        <row r="606">
          <cell r="A606" t="str">
            <v>S/156200/EX/ITB042</v>
          </cell>
          <cell r="B606" t="str">
            <v>Mobile Iron</v>
          </cell>
          <cell r="C606" t="str">
            <v>Technology Operations</v>
          </cell>
          <cell r="D606" t="str">
            <v>Programming/ Applications</v>
          </cell>
          <cell r="E606" t="str">
            <v>Direct Enterprise</v>
          </cell>
          <cell r="F606" t="str">
            <v>DIR</v>
          </cell>
          <cell r="G606" t="str">
            <v>Various</v>
          </cell>
          <cell r="H606" t="str">
            <v>FSCC</v>
          </cell>
        </row>
        <row r="607">
          <cell r="A607" t="str">
            <v>S/156200/EX/ITB043</v>
          </cell>
          <cell r="B607" t="str">
            <v>2017 TSC Automation Project</v>
          </cell>
          <cell r="C607" t="str">
            <v>Technology Operations</v>
          </cell>
          <cell r="D607" t="str">
            <v>Programming/ Applications</v>
          </cell>
          <cell r="E607" t="str">
            <v>Direct Enterprise</v>
          </cell>
          <cell r="F607" t="str">
            <v>DIR</v>
          </cell>
          <cell r="G607" t="str">
            <v>Various</v>
          </cell>
          <cell r="H607" t="str">
            <v>FSCC</v>
          </cell>
        </row>
        <row r="608">
          <cell r="A608" t="str">
            <v>S/156200/EX/ITB047</v>
          </cell>
          <cell r="B608" t="str">
            <v>Network Refresh</v>
          </cell>
          <cell r="C608" t="str">
            <v>Technology Operations</v>
          </cell>
          <cell r="D608" t="str">
            <v>Programming/ Applications</v>
          </cell>
          <cell r="E608" t="str">
            <v>Direct Enterprise</v>
          </cell>
          <cell r="F608" t="str">
            <v>DIR</v>
          </cell>
          <cell r="G608" t="str">
            <v>Various</v>
          </cell>
          <cell r="H608" t="str">
            <v>FSCC</v>
          </cell>
        </row>
        <row r="609">
          <cell r="A609" t="str">
            <v>S/156200/EX/ITB048</v>
          </cell>
          <cell r="B609" t="str">
            <v>SAP Data Model Foundation -Global BP I&amp;R</v>
          </cell>
          <cell r="C609" t="str">
            <v>Technology Operations</v>
          </cell>
          <cell r="D609" t="str">
            <v>Programming/ Applications</v>
          </cell>
          <cell r="E609" t="str">
            <v>Direct Enterprise</v>
          </cell>
          <cell r="F609" t="str">
            <v>DIR</v>
          </cell>
          <cell r="G609" t="str">
            <v>Various</v>
          </cell>
          <cell r="H609" t="str">
            <v>FSCC</v>
          </cell>
        </row>
        <row r="610">
          <cell r="A610" t="str">
            <v>S/156200/EX/ITB052</v>
          </cell>
          <cell r="B610" t="str">
            <v>B2C IAM Enhancements</v>
          </cell>
          <cell r="C610" t="str">
            <v>Technology Operations</v>
          </cell>
          <cell r="D610" t="str">
            <v>Programming/ Applications</v>
          </cell>
          <cell r="E610" t="str">
            <v>Direct Enterprise</v>
          </cell>
          <cell r="F610" t="str">
            <v>DIR</v>
          </cell>
          <cell r="G610" t="str">
            <v>Various</v>
          </cell>
          <cell r="H610" t="str">
            <v>FSCC</v>
          </cell>
        </row>
        <row r="611">
          <cell r="A611" t="str">
            <v>S/156200/EX/ITB053</v>
          </cell>
          <cell r="B611" t="str">
            <v>SailPoint Upgrade</v>
          </cell>
          <cell r="C611" t="str">
            <v>Technology Operations</v>
          </cell>
          <cell r="D611" t="str">
            <v>Programming/ Applications</v>
          </cell>
          <cell r="E611" t="str">
            <v>Direct Enterprise</v>
          </cell>
          <cell r="F611" t="str">
            <v>DIR</v>
          </cell>
          <cell r="G611" t="str">
            <v>Various</v>
          </cell>
          <cell r="H611" t="str">
            <v>FSCC</v>
          </cell>
        </row>
        <row r="612">
          <cell r="A612" t="str">
            <v>S/156200/EX/ITB054</v>
          </cell>
          <cell r="B612" t="str">
            <v>2018 Upgrade of Teamsites</v>
          </cell>
          <cell r="C612" t="str">
            <v>Technology Operations</v>
          </cell>
          <cell r="D612" t="str">
            <v>Programming/ Applications</v>
          </cell>
          <cell r="E612" t="str">
            <v>Direct Enterprise</v>
          </cell>
          <cell r="F612" t="str">
            <v>DIR</v>
          </cell>
          <cell r="G612" t="str">
            <v>Various</v>
          </cell>
          <cell r="H612" t="str">
            <v>FSCC</v>
          </cell>
        </row>
        <row r="613">
          <cell r="A613" t="str">
            <v>S/156200/EX/ITBM008</v>
          </cell>
          <cell r="B613" t="str">
            <v>ISAS Migration to HANA</v>
          </cell>
          <cell r="C613" t="str">
            <v>Technology Operations</v>
          </cell>
          <cell r="D613" t="str">
            <v>Programming/ Applications</v>
          </cell>
          <cell r="E613" t="str">
            <v>Direct Enterprise</v>
          </cell>
          <cell r="F613" t="str">
            <v>DIR</v>
          </cell>
          <cell r="G613" t="str">
            <v>Various</v>
          </cell>
          <cell r="H613" t="str">
            <v>FSCC</v>
          </cell>
        </row>
        <row r="614">
          <cell r="A614" t="str">
            <v>S/156200/EX/ITD026</v>
          </cell>
          <cell r="B614" t="str">
            <v>VIRSA Application Upgrade</v>
          </cell>
          <cell r="C614" t="str">
            <v>Technology Operations</v>
          </cell>
          <cell r="D614" t="str">
            <v>Programming/ Applications</v>
          </cell>
          <cell r="E614" t="str">
            <v>Direct Enterprise</v>
          </cell>
          <cell r="F614" t="str">
            <v>DIR</v>
          </cell>
          <cell r="G614" t="str">
            <v>0299</v>
          </cell>
          <cell r="H614" t="str">
            <v>FSCC</v>
          </cell>
        </row>
        <row r="615">
          <cell r="A615" t="str">
            <v>S/156200/EX/ITD074</v>
          </cell>
          <cell r="B615" t="str">
            <v>Cybersecurity Incident Response</v>
          </cell>
          <cell r="C615" t="str">
            <v>Technology Operations</v>
          </cell>
          <cell r="D615" t="str">
            <v>Programming/ Applications</v>
          </cell>
          <cell r="E615" t="str">
            <v>Direct Enterprise</v>
          </cell>
          <cell r="F615" t="str">
            <v>DIR</v>
          </cell>
          <cell r="G615" t="str">
            <v>Various</v>
          </cell>
          <cell r="H615" t="str">
            <v>FSCC</v>
          </cell>
        </row>
        <row r="616">
          <cell r="A616" t="str">
            <v>S/156200/EX/ITD083</v>
          </cell>
          <cell r="B616" t="str">
            <v>Data Center Automation</v>
          </cell>
          <cell r="C616" t="str">
            <v>Technology Operations</v>
          </cell>
          <cell r="D616" t="str">
            <v>Programming/ Applications</v>
          </cell>
          <cell r="E616" t="str">
            <v>Direct Enterprise</v>
          </cell>
          <cell r="F616" t="str">
            <v>DIR</v>
          </cell>
          <cell r="G616" t="str">
            <v>Various</v>
          </cell>
          <cell r="H616" t="str">
            <v>FSCC</v>
          </cell>
        </row>
        <row r="617">
          <cell r="A617" t="str">
            <v>S/156200/EX/ITD095</v>
          </cell>
          <cell r="B617" t="str">
            <v>Contact Center Call Handling Modificatio</v>
          </cell>
          <cell r="C617" t="str">
            <v>Technology Operations</v>
          </cell>
          <cell r="D617" t="str">
            <v>Programming/ Applications</v>
          </cell>
          <cell r="E617" t="str">
            <v>Direct</v>
          </cell>
          <cell r="F617" t="str">
            <v>DIR</v>
          </cell>
          <cell r="G617" t="str">
            <v>0002</v>
          </cell>
          <cell r="H617" t="str">
            <v>FSCC</v>
          </cell>
        </row>
        <row r="618">
          <cell r="A618" t="str">
            <v>S/156200/EX/ITD096</v>
          </cell>
          <cell r="B618" t="str">
            <v>Worksoft Solution</v>
          </cell>
          <cell r="C618" t="str">
            <v>Technology Operations</v>
          </cell>
          <cell r="D618" t="str">
            <v>Programming/ Applications</v>
          </cell>
          <cell r="E618" t="str">
            <v>Direct Enterprise</v>
          </cell>
          <cell r="F618" t="str">
            <v>DIR</v>
          </cell>
          <cell r="G618" t="str">
            <v>Various</v>
          </cell>
          <cell r="H618" t="str">
            <v>FSCC</v>
          </cell>
        </row>
        <row r="619">
          <cell r="A619" t="str">
            <v>S/156200/EX/ITD098</v>
          </cell>
          <cell r="B619" t="str">
            <v>Mobile Application Solutions Ecosystem</v>
          </cell>
          <cell r="C619" t="str">
            <v>Technology Operations</v>
          </cell>
          <cell r="D619" t="str">
            <v>Programming/ Applications</v>
          </cell>
          <cell r="E619" t="str">
            <v>Direct Enterprise</v>
          </cell>
          <cell r="F619" t="str">
            <v>DIR</v>
          </cell>
          <cell r="G619" t="str">
            <v>Various</v>
          </cell>
          <cell r="H619" t="str">
            <v>FSCC</v>
          </cell>
        </row>
        <row r="620">
          <cell r="A620" t="str">
            <v>S/156200/EX/SSB001</v>
          </cell>
          <cell r="B620" t="str">
            <v>CCS Bill Print Production Support</v>
          </cell>
          <cell r="C620" t="str">
            <v>Technology Operations</v>
          </cell>
          <cell r="D620" t="str">
            <v>Programming/ Applications</v>
          </cell>
          <cell r="E620" t="str">
            <v>Direct</v>
          </cell>
          <cell r="F620" t="str">
            <v>DIR</v>
          </cell>
          <cell r="G620" t="str">
            <v>0002</v>
          </cell>
          <cell r="H620" t="str">
            <v>FSCC</v>
          </cell>
        </row>
        <row r="621">
          <cell r="A621" t="str">
            <v>S/156200/EX/SSB009</v>
          </cell>
          <cell r="B621" t="str">
            <v>PS Shared Svcs</v>
          </cell>
          <cell r="C621" t="str">
            <v>Technology Operations</v>
          </cell>
          <cell r="D621" t="str">
            <v>Programming/ Applications</v>
          </cell>
          <cell r="E621" t="str">
            <v>Direct</v>
          </cell>
          <cell r="F621" t="str">
            <v>DIR</v>
          </cell>
          <cell r="G621" t="str">
            <v>0002</v>
          </cell>
          <cell r="H621" t="str">
            <v>FSCC</v>
          </cell>
        </row>
        <row r="622">
          <cell r="A622" t="str">
            <v>S/156200/EX/SSB010</v>
          </cell>
          <cell r="B622" t="str">
            <v>Galaxy Card Access System PS</v>
          </cell>
          <cell r="C622" t="str">
            <v>Technology Operations</v>
          </cell>
          <cell r="D622" t="str">
            <v>Programming/ Applications</v>
          </cell>
          <cell r="E622" t="str">
            <v>Direct</v>
          </cell>
          <cell r="F622" t="str">
            <v>DIR</v>
          </cell>
          <cell r="G622" t="str">
            <v>0002</v>
          </cell>
          <cell r="H622" t="str">
            <v>FSCC</v>
          </cell>
        </row>
        <row r="623">
          <cell r="A623" t="str">
            <v>S/156200/EX/ARKB007</v>
          </cell>
          <cell r="B623" t="str">
            <v>PS-Mobile Data</v>
          </cell>
          <cell r="C623" t="str">
            <v>Technology Operations</v>
          </cell>
          <cell r="D623" t="str">
            <v>Programming/ Applications</v>
          </cell>
          <cell r="E623" t="str">
            <v>Direct</v>
          </cell>
          <cell r="F623" t="str">
            <v>DIR</v>
          </cell>
          <cell r="G623" t="str">
            <v>0062</v>
          </cell>
          <cell r="H623" t="str">
            <v>FSCC</v>
          </cell>
        </row>
        <row r="624">
          <cell r="A624" t="str">
            <v>S/156200/EX/ARKB008</v>
          </cell>
          <cell r="B624" t="str">
            <v>Web Svcs - Southern Gas Support</v>
          </cell>
          <cell r="C624" t="str">
            <v>Technology Operations</v>
          </cell>
          <cell r="D624" t="str">
            <v>Programming/ Applications</v>
          </cell>
          <cell r="E624" t="str">
            <v>Direct</v>
          </cell>
          <cell r="F624" t="str">
            <v>DIR</v>
          </cell>
          <cell r="G624" t="str">
            <v>0062</v>
          </cell>
          <cell r="H624" t="str">
            <v>FSCC</v>
          </cell>
        </row>
        <row r="625">
          <cell r="A625" t="str">
            <v>S/156200/EX/ENTB002</v>
          </cell>
          <cell r="B625" t="str">
            <v>Oracle Maintenance</v>
          </cell>
          <cell r="C625" t="str">
            <v>Technology Operations</v>
          </cell>
          <cell r="D625" t="str">
            <v>Programming/ Applications</v>
          </cell>
          <cell r="E625" t="str">
            <v>Direct Enterprise</v>
          </cell>
          <cell r="F625" t="str">
            <v>DIR</v>
          </cell>
          <cell r="G625" t="str">
            <v>Various</v>
          </cell>
          <cell r="H625" t="str">
            <v>FSCC</v>
          </cell>
        </row>
        <row r="626">
          <cell r="A626" t="str">
            <v>S/156200/EX/ENTB003</v>
          </cell>
          <cell r="B626" t="str">
            <v>Claims/Damage Prevention - Prod. Supp.</v>
          </cell>
          <cell r="C626" t="str">
            <v>Technology Operations</v>
          </cell>
          <cell r="D626" t="str">
            <v>Programming/ Applications</v>
          </cell>
          <cell r="E626" t="str">
            <v>Direct Enterprise</v>
          </cell>
          <cell r="F626" t="str">
            <v>DIR</v>
          </cell>
          <cell r="G626" t="str">
            <v>Various</v>
          </cell>
          <cell r="H626" t="str">
            <v>FSCC</v>
          </cell>
        </row>
        <row r="627">
          <cell r="A627" t="str">
            <v>S/156200/EX/ENTB004</v>
          </cell>
          <cell r="B627" t="str">
            <v>SOA Support Operations</v>
          </cell>
          <cell r="C627" t="str">
            <v>Technology Operations</v>
          </cell>
          <cell r="D627" t="str">
            <v>Programming/ Applications</v>
          </cell>
          <cell r="E627" t="str">
            <v>Direct Enterprise</v>
          </cell>
          <cell r="F627" t="str">
            <v>DIR</v>
          </cell>
          <cell r="G627" t="str">
            <v>Various</v>
          </cell>
          <cell r="H627" t="str">
            <v>FSCC</v>
          </cell>
        </row>
        <row r="628">
          <cell r="A628" t="str">
            <v>S/156200/EX/ENTB005</v>
          </cell>
          <cell r="B628" t="str">
            <v>Production Support for ITRON FCS</v>
          </cell>
          <cell r="C628" t="str">
            <v>Technology Operations</v>
          </cell>
          <cell r="D628" t="str">
            <v>Programming/ Applications</v>
          </cell>
          <cell r="E628" t="str">
            <v>Direct Enterprise</v>
          </cell>
          <cell r="F628" t="str">
            <v>DIR</v>
          </cell>
          <cell r="G628" t="str">
            <v>Various</v>
          </cell>
          <cell r="H628" t="str">
            <v>FSCC</v>
          </cell>
        </row>
        <row r="629">
          <cell r="A629" t="str">
            <v>S/156200/EX/ENTB007</v>
          </cell>
          <cell r="B629" t="str">
            <v>EAI Mobile Data Production Support</v>
          </cell>
          <cell r="C629" t="str">
            <v>Technology Operations</v>
          </cell>
          <cell r="D629" t="str">
            <v>Programming/ Applications</v>
          </cell>
          <cell r="E629" t="str">
            <v>Direct Enterprise</v>
          </cell>
          <cell r="F629" t="str">
            <v>DIR</v>
          </cell>
          <cell r="G629" t="str">
            <v>Various</v>
          </cell>
          <cell r="H629" t="str">
            <v>FSCC</v>
          </cell>
        </row>
        <row r="630">
          <cell r="A630" t="str">
            <v>S/156200/EX/ENTB008</v>
          </cell>
          <cell r="B630" t="str">
            <v>PS - Enterprise Risk Applications</v>
          </cell>
          <cell r="C630" t="str">
            <v>Technology Operations</v>
          </cell>
          <cell r="D630" t="str">
            <v>Programming/ Applications</v>
          </cell>
          <cell r="E630" t="str">
            <v>Direct Enterprise</v>
          </cell>
          <cell r="F630" t="str">
            <v>DIR</v>
          </cell>
          <cell r="G630" t="str">
            <v>Various</v>
          </cell>
          <cell r="H630" t="str">
            <v>FSCC</v>
          </cell>
        </row>
        <row r="631">
          <cell r="A631" t="str">
            <v>S/156200/EX/ENTB010</v>
          </cell>
          <cell r="B631" t="str">
            <v>Oracle Fusion</v>
          </cell>
          <cell r="C631" t="str">
            <v>Technology Operations</v>
          </cell>
          <cell r="D631" t="str">
            <v>Programming/ Applications</v>
          </cell>
          <cell r="E631" t="str">
            <v>Direct Enterprise</v>
          </cell>
          <cell r="F631" t="str">
            <v>DIR</v>
          </cell>
          <cell r="G631" t="str">
            <v>Various</v>
          </cell>
          <cell r="H631" t="str">
            <v>FSCC</v>
          </cell>
        </row>
        <row r="632">
          <cell r="A632" t="str">
            <v>S/156200/EX/ENTB011</v>
          </cell>
          <cell r="B632" t="str">
            <v>Fusion 11.7 Upgrade</v>
          </cell>
          <cell r="C632" t="str">
            <v>Technology Operations</v>
          </cell>
          <cell r="D632" t="str">
            <v>Programming/ Applications</v>
          </cell>
          <cell r="E632" t="str">
            <v>Direct Enterprise</v>
          </cell>
          <cell r="F632" t="str">
            <v>DIR</v>
          </cell>
          <cell r="G632" t="str">
            <v>Various</v>
          </cell>
          <cell r="H632" t="str">
            <v>FSCC</v>
          </cell>
        </row>
        <row r="633">
          <cell r="A633" t="str">
            <v>S/156200/EX/ENTB013</v>
          </cell>
          <cell r="B633" t="str">
            <v>Fusion Resiliency</v>
          </cell>
          <cell r="C633" t="str">
            <v>Technology Operations</v>
          </cell>
          <cell r="D633" t="str">
            <v>Programming/ Applications</v>
          </cell>
          <cell r="E633" t="str">
            <v>Direct Enterprise</v>
          </cell>
          <cell r="F633" t="str">
            <v>DIR</v>
          </cell>
          <cell r="G633" t="str">
            <v>Various</v>
          </cell>
          <cell r="H633" t="str">
            <v>FSCC</v>
          </cell>
        </row>
        <row r="634">
          <cell r="A634" t="str">
            <v>S/156200/EX/ENTB016</v>
          </cell>
          <cell r="B634" t="str">
            <v>Oracle Database - O&amp;M</v>
          </cell>
          <cell r="C634" t="str">
            <v>Technology Operations</v>
          </cell>
          <cell r="D634" t="str">
            <v>Programming/ Applications</v>
          </cell>
          <cell r="E634" t="str">
            <v>Direct Enterprise</v>
          </cell>
          <cell r="F634" t="str">
            <v>DIR</v>
          </cell>
          <cell r="G634" t="str">
            <v>Various</v>
          </cell>
          <cell r="H634" t="str">
            <v>FSCC</v>
          </cell>
        </row>
        <row r="635">
          <cell r="A635" t="str">
            <v>S/156200/EX/ENTB019</v>
          </cell>
          <cell r="B635" t="str">
            <v>DS-BOBJ Production Support</v>
          </cell>
          <cell r="C635" t="str">
            <v>Technology Operations</v>
          </cell>
          <cell r="D635" t="str">
            <v>Programming/ Applications</v>
          </cell>
          <cell r="E635" t="str">
            <v>Direct Enterprise</v>
          </cell>
          <cell r="F635" t="str">
            <v>DIR</v>
          </cell>
          <cell r="G635" t="str">
            <v>Various</v>
          </cell>
          <cell r="H635" t="str">
            <v>FSCC</v>
          </cell>
        </row>
        <row r="636">
          <cell r="A636" t="str">
            <v>S/156200/EX/ENTB020</v>
          </cell>
          <cell r="B636" t="str">
            <v>EDGE Production Support</v>
          </cell>
          <cell r="C636" t="str">
            <v>Technology Operations</v>
          </cell>
          <cell r="D636" t="str">
            <v>Programming/ Applications</v>
          </cell>
          <cell r="E636" t="str">
            <v>Direct Enterprise</v>
          </cell>
          <cell r="F636" t="str">
            <v>DIR</v>
          </cell>
          <cell r="G636" t="str">
            <v>Various</v>
          </cell>
          <cell r="H636" t="str">
            <v>FSCC</v>
          </cell>
        </row>
        <row r="637">
          <cell r="A637" t="str">
            <v>S/156200/EX/ENTB021</v>
          </cell>
          <cell r="B637" t="str">
            <v>TABLEAU Production Support</v>
          </cell>
          <cell r="C637" t="str">
            <v>Technology Operations</v>
          </cell>
          <cell r="D637" t="str">
            <v>Programming/ Applications</v>
          </cell>
          <cell r="E637" t="str">
            <v>Direct Enterprise</v>
          </cell>
          <cell r="F637" t="str">
            <v>DIR</v>
          </cell>
          <cell r="G637" t="str">
            <v>Various</v>
          </cell>
          <cell r="H637" t="str">
            <v>FSCC</v>
          </cell>
        </row>
        <row r="638">
          <cell r="A638" t="str">
            <v>S/156200/EX/ENTB023</v>
          </cell>
          <cell r="B638" t="str">
            <v>Hadoop Production Support</v>
          </cell>
          <cell r="C638" t="str">
            <v>Technology Operations</v>
          </cell>
          <cell r="D638" t="str">
            <v>Programming/ Applications</v>
          </cell>
          <cell r="E638" t="str">
            <v>Direct Enterprise</v>
          </cell>
          <cell r="F638" t="str">
            <v>DIR</v>
          </cell>
          <cell r="G638" t="str">
            <v>Various</v>
          </cell>
          <cell r="H638" t="str">
            <v>FSCC</v>
          </cell>
        </row>
        <row r="639">
          <cell r="A639" t="str">
            <v>S/156200/EX/ENTD078</v>
          </cell>
          <cell r="B639" t="str">
            <v>FileNet Migration (IS to P8)</v>
          </cell>
          <cell r="C639" t="str">
            <v>Technology Operations</v>
          </cell>
          <cell r="D639" t="str">
            <v>Programming/ Applications</v>
          </cell>
          <cell r="E639" t="str">
            <v>Direct Enterprise</v>
          </cell>
          <cell r="F639" t="str">
            <v>DIR</v>
          </cell>
          <cell r="G639" t="str">
            <v>Various</v>
          </cell>
          <cell r="H639" t="str">
            <v>FSCC</v>
          </cell>
        </row>
        <row r="640">
          <cell r="A640" t="str">
            <v>S/156200/EX/ENTD087</v>
          </cell>
          <cell r="B640" t="str">
            <v>Leak Survey Automation</v>
          </cell>
          <cell r="C640" t="str">
            <v>Technology Operations</v>
          </cell>
          <cell r="D640" t="str">
            <v>Programming/ Applications</v>
          </cell>
          <cell r="E640" t="str">
            <v>Direct Enterprise</v>
          </cell>
          <cell r="F640" t="str">
            <v>DIR</v>
          </cell>
          <cell r="G640" t="str">
            <v>Various</v>
          </cell>
          <cell r="H640" t="str">
            <v>FSCC</v>
          </cell>
        </row>
        <row r="641">
          <cell r="A641" t="str">
            <v>S/156200/EX/ENTD093</v>
          </cell>
          <cell r="B641" t="str">
            <v>Preference Center - O&amp;M</v>
          </cell>
          <cell r="C641" t="str">
            <v>Technology Operations</v>
          </cell>
          <cell r="D641" t="str">
            <v>Programming/ Applications</v>
          </cell>
          <cell r="E641" t="str">
            <v>Direct Enterprise</v>
          </cell>
          <cell r="F641" t="str">
            <v>DIR</v>
          </cell>
          <cell r="G641" t="str">
            <v>Various</v>
          </cell>
          <cell r="H641" t="str">
            <v>FSCC</v>
          </cell>
        </row>
        <row r="642">
          <cell r="A642" t="str">
            <v>S/156200/EX/ENTD096</v>
          </cell>
          <cell r="B642" t="str">
            <v>Managed Workstations</v>
          </cell>
          <cell r="C642" t="str">
            <v>Technology Operations</v>
          </cell>
          <cell r="D642" t="str">
            <v>Programming/ Applications</v>
          </cell>
          <cell r="E642" t="str">
            <v>Direct Enterprise</v>
          </cell>
          <cell r="F642" t="str">
            <v>DIR</v>
          </cell>
          <cell r="G642" t="str">
            <v>Various</v>
          </cell>
          <cell r="H642" t="str">
            <v>FSCC</v>
          </cell>
        </row>
        <row r="643">
          <cell r="A643" t="str">
            <v>S/156200/EX/ENTD097</v>
          </cell>
          <cell r="B643" t="str">
            <v>Office 365 Integration</v>
          </cell>
          <cell r="C643" t="str">
            <v>Technology Operations</v>
          </cell>
          <cell r="D643" t="str">
            <v>Programming/ Applications</v>
          </cell>
          <cell r="E643" t="str">
            <v>Direct Enterprise</v>
          </cell>
          <cell r="F643" t="str">
            <v>DIR</v>
          </cell>
          <cell r="G643" t="str">
            <v>Various</v>
          </cell>
          <cell r="H643" t="str">
            <v>FSCC</v>
          </cell>
        </row>
        <row r="644">
          <cell r="A644" t="str">
            <v>S/156200/EX/ENTD098</v>
          </cell>
          <cell r="B644" t="str">
            <v>MFM CIS Replacement</v>
          </cell>
          <cell r="C644" t="str">
            <v>Technology Operations</v>
          </cell>
          <cell r="D644" t="str">
            <v>Programming/ Applications</v>
          </cell>
          <cell r="E644" t="str">
            <v>Direct Enterprise</v>
          </cell>
          <cell r="F644" t="str">
            <v>DIR</v>
          </cell>
          <cell r="G644" t="str">
            <v>Various</v>
          </cell>
          <cell r="H644" t="str">
            <v>FSCC</v>
          </cell>
        </row>
        <row r="645">
          <cell r="A645" t="str">
            <v>S/156200/EX/ENTD099</v>
          </cell>
          <cell r="B645" t="str">
            <v>MFM SMART Replacement</v>
          </cell>
          <cell r="C645" t="str">
            <v>Technology Operations</v>
          </cell>
          <cell r="D645" t="str">
            <v>Programming/ Applications</v>
          </cell>
          <cell r="E645" t="str">
            <v>Direct Enterprise</v>
          </cell>
          <cell r="F645" t="str">
            <v>DIR</v>
          </cell>
          <cell r="G645" t="str">
            <v>Various</v>
          </cell>
          <cell r="H645" t="str">
            <v>FSCC</v>
          </cell>
        </row>
        <row r="646">
          <cell r="A646" t="str">
            <v>S/156200/EX/ENTD100</v>
          </cell>
          <cell r="B646" t="str">
            <v>MFM Mobius Replacement</v>
          </cell>
          <cell r="C646" t="str">
            <v>Technology Operations</v>
          </cell>
          <cell r="D646" t="str">
            <v>Programming/ Applications</v>
          </cell>
          <cell r="E646" t="str">
            <v>Direct Enterprise</v>
          </cell>
          <cell r="F646" t="str">
            <v>DIR</v>
          </cell>
          <cell r="G646" t="str">
            <v>Various</v>
          </cell>
          <cell r="H646" t="str">
            <v>FSCC</v>
          </cell>
        </row>
        <row r="647">
          <cell r="A647" t="str">
            <v>S/156200/EX/ITD101-GC</v>
          </cell>
          <cell r="B647" t="str">
            <v>EPM General Costs</v>
          </cell>
          <cell r="C647" t="str">
            <v>Technology Operations</v>
          </cell>
          <cell r="D647" t="str">
            <v>Programming/ Applications</v>
          </cell>
          <cell r="E647" t="str">
            <v>Direct Enterprise</v>
          </cell>
          <cell r="F647" t="str">
            <v>DIR</v>
          </cell>
          <cell r="G647" t="str">
            <v>Various</v>
          </cell>
          <cell r="H647" t="str">
            <v>FSCC</v>
          </cell>
        </row>
        <row r="648">
          <cell r="A648" t="str">
            <v>S/156200/EX/ITD102</v>
          </cell>
          <cell r="B648" t="str">
            <v>Carbon Black</v>
          </cell>
          <cell r="C648" t="str">
            <v>Technology Operations</v>
          </cell>
          <cell r="D648" t="str">
            <v>Programming/ Applications</v>
          </cell>
          <cell r="E648" t="str">
            <v>Direct Enterprise</v>
          </cell>
          <cell r="F648" t="str">
            <v>DIR</v>
          </cell>
          <cell r="G648" t="str">
            <v>Various</v>
          </cell>
          <cell r="H648" t="str">
            <v>FSCC</v>
          </cell>
        </row>
        <row r="649">
          <cell r="A649" t="str">
            <v>S/156200/EX/ENTD109</v>
          </cell>
          <cell r="B649" t="str">
            <v>SAP Extended Warehouse Management SGO</v>
          </cell>
          <cell r="C649" t="str">
            <v>Technology Operations</v>
          </cell>
          <cell r="D649" t="str">
            <v>Programming/ Applications</v>
          </cell>
          <cell r="E649" t="str">
            <v>Direct Enterprise</v>
          </cell>
          <cell r="F649" t="str">
            <v>DIR</v>
          </cell>
          <cell r="G649" t="str">
            <v>Various</v>
          </cell>
          <cell r="H649" t="str">
            <v>FSCC</v>
          </cell>
        </row>
        <row r="650">
          <cell r="A650" t="str">
            <v>S/156200/EX/ENTD110</v>
          </cell>
          <cell r="B650" t="str">
            <v>Work Order Valid &amp; Error Correction Syst</v>
          </cell>
          <cell r="C650" t="str">
            <v>Technology Operations</v>
          </cell>
          <cell r="D650" t="str">
            <v>Programming/ Applications</v>
          </cell>
          <cell r="E650" t="str">
            <v>Direct Enterprise</v>
          </cell>
          <cell r="F650" t="str">
            <v>DIR</v>
          </cell>
          <cell r="G650" t="str">
            <v>Various</v>
          </cell>
          <cell r="H650" t="str">
            <v>FSCC</v>
          </cell>
        </row>
        <row r="651">
          <cell r="A651" t="str">
            <v>S/156200/EX/ENTD111</v>
          </cell>
          <cell r="B651" t="str">
            <v>Service Suite Resiliency</v>
          </cell>
          <cell r="C651" t="str">
            <v>Technology Operations</v>
          </cell>
          <cell r="D651" t="str">
            <v>Programming/ Applications</v>
          </cell>
          <cell r="E651" t="str">
            <v>Direct Enterprise</v>
          </cell>
          <cell r="F651" t="str">
            <v>DIR</v>
          </cell>
          <cell r="G651" t="str">
            <v>Various</v>
          </cell>
          <cell r="H651" t="str">
            <v>FSCC</v>
          </cell>
        </row>
        <row r="652">
          <cell r="A652" t="str">
            <v>S/156200/EX/ENTD112</v>
          </cell>
          <cell r="B652" t="str">
            <v>Gas Engineering Secure FTP Site</v>
          </cell>
          <cell r="C652" t="str">
            <v>Technology Operations</v>
          </cell>
          <cell r="D652" t="str">
            <v>Programming/ Applications</v>
          </cell>
          <cell r="E652" t="str">
            <v>Direct Enterprise</v>
          </cell>
          <cell r="F652" t="str">
            <v>DIR</v>
          </cell>
          <cell r="G652" t="str">
            <v>Various</v>
          </cell>
          <cell r="H652" t="str">
            <v>FSCC</v>
          </cell>
        </row>
        <row r="653">
          <cell r="A653" t="str">
            <v>S/156200/EX/ENTD113</v>
          </cell>
          <cell r="B653" t="str">
            <v>Enhancement to Leak Recap &amp; Listings Rpt</v>
          </cell>
          <cell r="C653" t="str">
            <v>Technology Operations</v>
          </cell>
          <cell r="D653" t="str">
            <v>Programming/ Applications</v>
          </cell>
          <cell r="E653" t="str">
            <v>Direct Enterprise</v>
          </cell>
          <cell r="F653" t="str">
            <v>DIR</v>
          </cell>
          <cell r="G653" t="str">
            <v>Various</v>
          </cell>
          <cell r="H653" t="str">
            <v>FSCC</v>
          </cell>
        </row>
        <row r="654">
          <cell r="A654" t="str">
            <v>S/156200/EX/ENTD114</v>
          </cell>
          <cell r="B654" t="str">
            <v>CIP Triennial</v>
          </cell>
          <cell r="C654" t="str">
            <v>Technology Operations</v>
          </cell>
          <cell r="D654" t="str">
            <v>Programming/ Applications</v>
          </cell>
          <cell r="E654" t="str">
            <v>Direct Enterprise</v>
          </cell>
          <cell r="F654" t="str">
            <v>DIR</v>
          </cell>
          <cell r="G654" t="str">
            <v>Various</v>
          </cell>
          <cell r="H654" t="str">
            <v>FSCC</v>
          </cell>
        </row>
        <row r="655">
          <cell r="A655" t="str">
            <v>S/156200/EX/ENTD116</v>
          </cell>
          <cell r="B655" t="str">
            <v>Gas Account Interconnect API</v>
          </cell>
          <cell r="C655" t="str">
            <v>Technology Operations</v>
          </cell>
          <cell r="D655" t="str">
            <v>Programming/ Applications</v>
          </cell>
          <cell r="E655" t="str">
            <v>Direct Enterprise</v>
          </cell>
          <cell r="F655" t="str">
            <v>DIR</v>
          </cell>
          <cell r="G655" t="str">
            <v>Various</v>
          </cell>
          <cell r="H655" t="str">
            <v>FSCC</v>
          </cell>
        </row>
        <row r="656">
          <cell r="A656" t="str">
            <v>S/156200/EX/ENTD117-DT1</v>
          </cell>
          <cell r="B656" t="str">
            <v>Digital Transformation - 001</v>
          </cell>
          <cell r="C656" t="str">
            <v>Technology Operations</v>
          </cell>
          <cell r="D656" t="str">
            <v>Programming/ Applications</v>
          </cell>
          <cell r="E656" t="str">
            <v>Direct Enterprise</v>
          </cell>
          <cell r="F656" t="str">
            <v>DIR</v>
          </cell>
          <cell r="G656" t="str">
            <v>Various</v>
          </cell>
          <cell r="H656" t="str">
            <v>FSCC</v>
          </cell>
        </row>
        <row r="657">
          <cell r="A657" t="str">
            <v>S/156200/EX/ENTD117-DT2</v>
          </cell>
          <cell r="B657" t="str">
            <v>Oracle EAI Blueprinting</v>
          </cell>
          <cell r="C657" t="str">
            <v>Technology Operations</v>
          </cell>
          <cell r="D657" t="str">
            <v>Programming/ Applications</v>
          </cell>
          <cell r="E657" t="str">
            <v>Direct Enterprise</v>
          </cell>
          <cell r="F657" t="str">
            <v>DIR</v>
          </cell>
          <cell r="G657" t="str">
            <v>Various</v>
          </cell>
          <cell r="H657" t="str">
            <v>FSCC</v>
          </cell>
        </row>
        <row r="658">
          <cell r="A658" t="str">
            <v>S/156200/EX/ENTD118</v>
          </cell>
          <cell r="B658" t="str">
            <v>Daily Gas Meter Reads</v>
          </cell>
          <cell r="C658" t="str">
            <v>Technology Operations</v>
          </cell>
          <cell r="D658" t="str">
            <v>Programming/ Applications</v>
          </cell>
          <cell r="E658" t="str">
            <v>Direct Enterprise</v>
          </cell>
          <cell r="F658" t="str">
            <v>DIR</v>
          </cell>
          <cell r="G658" t="str">
            <v>Various</v>
          </cell>
          <cell r="H658" t="str">
            <v>FSCC</v>
          </cell>
        </row>
        <row r="659">
          <cell r="A659" t="str">
            <v>S/156200/EX/ENTD119-VEC</v>
          </cell>
          <cell r="B659" t="str">
            <v>Vectren Integration Planning</v>
          </cell>
          <cell r="C659" t="str">
            <v>Technology Operations</v>
          </cell>
          <cell r="D659" t="str">
            <v>Programming/ Applications</v>
          </cell>
          <cell r="E659" t="str">
            <v>Direct Enterprise</v>
          </cell>
          <cell r="F659" t="str">
            <v>DIR</v>
          </cell>
          <cell r="G659" t="str">
            <v>0299</v>
          </cell>
          <cell r="H659" t="str">
            <v>FSCC</v>
          </cell>
        </row>
        <row r="660">
          <cell r="A660" t="str">
            <v>S/156200/EX/ENTD122-NC</v>
          </cell>
          <cell r="B660" t="str">
            <v>Vectren Integration-Network Connectivity</v>
          </cell>
          <cell r="C660" t="str">
            <v>Technology Operations</v>
          </cell>
          <cell r="D660" t="str">
            <v>Programming/ Applications</v>
          </cell>
          <cell r="E660" t="str">
            <v>Direct Enterprise</v>
          </cell>
          <cell r="F660" t="str">
            <v>DIR</v>
          </cell>
          <cell r="G660" t="str">
            <v>Various</v>
          </cell>
          <cell r="H660" t="str">
            <v>FSCC</v>
          </cell>
        </row>
        <row r="661">
          <cell r="A661" t="str">
            <v>S/156200/EX/ENTD123</v>
          </cell>
          <cell r="B661" t="str">
            <v>iTrack for Gas Operations</v>
          </cell>
          <cell r="C661" t="str">
            <v>Technology Operations</v>
          </cell>
          <cell r="D661" t="str">
            <v>Programming/ Applications</v>
          </cell>
          <cell r="E661" t="str">
            <v>Direct Enterprise</v>
          </cell>
          <cell r="F661" t="str">
            <v>DIR</v>
          </cell>
          <cell r="G661" t="str">
            <v>Various</v>
          </cell>
          <cell r="H661" t="str">
            <v>FSCC</v>
          </cell>
        </row>
        <row r="662">
          <cell r="A662" t="str">
            <v>S/156200/EX/ENTFILE</v>
          </cell>
          <cell r="B662" t="str">
            <v>Filenet Production Support</v>
          </cell>
          <cell r="C662" t="str">
            <v>Technology Operations</v>
          </cell>
          <cell r="D662" t="str">
            <v>Programming/ Applications</v>
          </cell>
          <cell r="E662" t="str">
            <v>Direct Enterprise</v>
          </cell>
          <cell r="F662" t="str">
            <v>DIR</v>
          </cell>
          <cell r="G662" t="str">
            <v>Various</v>
          </cell>
          <cell r="H662" t="str">
            <v>FSCC</v>
          </cell>
        </row>
        <row r="663">
          <cell r="A663" t="str">
            <v>S/156200/EX/ENTXD014</v>
          </cell>
          <cell r="B663" t="str">
            <v>Gas GPS Insight</v>
          </cell>
          <cell r="C663" t="str">
            <v>Technology Operations</v>
          </cell>
          <cell r="D663" t="str">
            <v>Programming/ Applications</v>
          </cell>
          <cell r="E663" t="str">
            <v>Direct Enterprise</v>
          </cell>
          <cell r="F663" t="str">
            <v>DIR</v>
          </cell>
          <cell r="G663" t="str">
            <v>0082</v>
          </cell>
          <cell r="H663" t="str">
            <v>FSCC</v>
          </cell>
        </row>
        <row r="664">
          <cell r="A664" t="str">
            <v>S/156200/EX/FINB001</v>
          </cell>
          <cell r="B664" t="str">
            <v>PS - Finance - Cash Management</v>
          </cell>
          <cell r="C664" t="str">
            <v>Technology Operations</v>
          </cell>
          <cell r="D664" t="str">
            <v>Programming/ Applications</v>
          </cell>
          <cell r="E664" t="str">
            <v>Direct</v>
          </cell>
          <cell r="F664" t="str">
            <v>DIR</v>
          </cell>
          <cell r="G664" t="str">
            <v>0002</v>
          </cell>
          <cell r="H664" t="str">
            <v>FSCC</v>
          </cell>
        </row>
        <row r="665">
          <cell r="A665" t="str">
            <v>S/156200/EX/FINB002</v>
          </cell>
          <cell r="B665" t="str">
            <v>PS - Remittance Processing</v>
          </cell>
          <cell r="C665" t="str">
            <v>Technology Operations</v>
          </cell>
          <cell r="D665" t="str">
            <v>Programming/ Applications</v>
          </cell>
          <cell r="E665" t="str">
            <v>Direct</v>
          </cell>
          <cell r="F665" t="str">
            <v>DIR</v>
          </cell>
          <cell r="G665" t="str">
            <v>0002</v>
          </cell>
          <cell r="H665" t="str">
            <v>FSCC</v>
          </cell>
        </row>
        <row r="666">
          <cell r="A666" t="str">
            <v>S/156200/EX/FINB003</v>
          </cell>
          <cell r="B666" t="str">
            <v>EAI - Finance Support</v>
          </cell>
          <cell r="C666" t="str">
            <v>Technology Operations</v>
          </cell>
          <cell r="D666" t="str">
            <v>Programming/ Applications</v>
          </cell>
          <cell r="E666" t="str">
            <v>Direct</v>
          </cell>
          <cell r="F666" t="str">
            <v>DIR</v>
          </cell>
          <cell r="G666" t="str">
            <v>0002</v>
          </cell>
          <cell r="H666" t="str">
            <v>FSCC</v>
          </cell>
        </row>
        <row r="667">
          <cell r="A667" t="str">
            <v>S/156200/EX/FINB004</v>
          </cell>
          <cell r="B667" t="str">
            <v>PS - Finance - Tax Systems</v>
          </cell>
          <cell r="C667" t="str">
            <v>Technology Operations</v>
          </cell>
          <cell r="D667" t="str">
            <v>Programming/ Applications</v>
          </cell>
          <cell r="E667" t="str">
            <v>Direct</v>
          </cell>
          <cell r="F667" t="str">
            <v>DIR</v>
          </cell>
          <cell r="G667" t="str">
            <v>0002</v>
          </cell>
          <cell r="H667" t="str">
            <v>FSCC</v>
          </cell>
        </row>
        <row r="668">
          <cell r="A668" t="str">
            <v>S/156200/EX/FIND014</v>
          </cell>
          <cell r="B668" t="str">
            <v>Remittance Processing Project</v>
          </cell>
          <cell r="C668" t="str">
            <v>Technology Operations</v>
          </cell>
          <cell r="D668" t="str">
            <v>Programming/ Applications</v>
          </cell>
          <cell r="E668" t="str">
            <v>Direct</v>
          </cell>
          <cell r="F668" t="str">
            <v>DIR</v>
          </cell>
          <cell r="G668" t="str">
            <v>0002</v>
          </cell>
          <cell r="H668" t="str">
            <v>FSCC</v>
          </cell>
        </row>
        <row r="669">
          <cell r="A669" t="str">
            <v>S/156200/EX/FIND044</v>
          </cell>
          <cell r="B669" t="str">
            <v>AP Process Enhancements</v>
          </cell>
          <cell r="C669" t="str">
            <v>Technology Operations</v>
          </cell>
          <cell r="D669" t="str">
            <v>Programming/ Applications</v>
          </cell>
          <cell r="E669" t="str">
            <v>Direct</v>
          </cell>
          <cell r="F669" t="str">
            <v>DIR</v>
          </cell>
          <cell r="G669" t="str">
            <v>0002</v>
          </cell>
          <cell r="H669" t="str">
            <v>FSCC</v>
          </cell>
        </row>
        <row r="670">
          <cell r="A670" t="str">
            <v>S/156200/EX/FIND045</v>
          </cell>
          <cell r="B670" t="str">
            <v>Treasury Process Enhancements</v>
          </cell>
          <cell r="C670" t="str">
            <v>Technology Operations</v>
          </cell>
          <cell r="D670" t="str">
            <v>Programming/ Applications</v>
          </cell>
          <cell r="E670" t="str">
            <v>Direct</v>
          </cell>
          <cell r="F670" t="str">
            <v>DIR</v>
          </cell>
          <cell r="G670" t="str">
            <v>0002</v>
          </cell>
          <cell r="H670" t="str">
            <v>FSCC</v>
          </cell>
        </row>
        <row r="671">
          <cell r="A671" t="str">
            <v>S/156200/EX/GSBM001</v>
          </cell>
          <cell r="B671" t="str">
            <v>CES BM</v>
          </cell>
          <cell r="C671" t="str">
            <v>Technology Operations</v>
          </cell>
          <cell r="D671" t="str">
            <v>Programming/ Applications</v>
          </cell>
          <cell r="E671" t="str">
            <v>Direct</v>
          </cell>
          <cell r="F671" t="str">
            <v>DIR</v>
          </cell>
          <cell r="G671" t="str">
            <v>0077</v>
          </cell>
          <cell r="H671" t="str">
            <v>FSCC</v>
          </cell>
        </row>
        <row r="672">
          <cell r="A672" t="str">
            <v>S/156200/EX/GSBM002</v>
          </cell>
          <cell r="B672" t="str">
            <v>Gas Services/CES Web -Business Mandatory</v>
          </cell>
          <cell r="C672" t="str">
            <v>Technology Operations</v>
          </cell>
          <cell r="D672" t="str">
            <v>Programming/ Applications</v>
          </cell>
          <cell r="E672" t="str">
            <v>Direct</v>
          </cell>
          <cell r="F672" t="str">
            <v>DIR</v>
          </cell>
          <cell r="G672" t="str">
            <v>0077</v>
          </cell>
          <cell r="H672" t="str">
            <v>FSCC</v>
          </cell>
        </row>
        <row r="673">
          <cell r="A673" t="str">
            <v>S/156200/EX/HEBM002</v>
          </cell>
          <cell r="B673" t="str">
            <v>BPM Regulatory Requirements</v>
          </cell>
          <cell r="C673" t="str">
            <v>Technology Operations</v>
          </cell>
          <cell r="D673" t="str">
            <v>Programming/ Applications</v>
          </cell>
          <cell r="E673" t="str">
            <v>Direct</v>
          </cell>
          <cell r="F673" t="str">
            <v>DIR</v>
          </cell>
          <cell r="G673" t="str">
            <v>0003</v>
          </cell>
          <cell r="H673" t="str">
            <v>FSCC</v>
          </cell>
        </row>
        <row r="674">
          <cell r="A674" t="str">
            <v>S/156200/EX/HEBM008</v>
          </cell>
          <cell r="B674" t="str">
            <v>Intelligent Grid (IG) Security Work</v>
          </cell>
          <cell r="C674" t="str">
            <v>Technology Operations</v>
          </cell>
          <cell r="D674" t="str">
            <v>Programming/ Applications</v>
          </cell>
          <cell r="E674" t="str">
            <v>Direct</v>
          </cell>
          <cell r="F674" t="str">
            <v>DIR</v>
          </cell>
          <cell r="G674" t="str">
            <v>0003</v>
          </cell>
          <cell r="H674" t="str">
            <v>FSCC</v>
          </cell>
        </row>
        <row r="675">
          <cell r="A675" t="str">
            <v>S/156200/EX/HEBM010</v>
          </cell>
          <cell r="B675" t="str">
            <v>Mandated Regulatory Activities (Dere)</v>
          </cell>
          <cell r="C675" t="str">
            <v>Technology Operations</v>
          </cell>
          <cell r="D675" t="str">
            <v>Programming/ Applications</v>
          </cell>
          <cell r="E675" t="str">
            <v>Direct</v>
          </cell>
          <cell r="F675" t="str">
            <v>DIR</v>
          </cell>
          <cell r="G675" t="str">
            <v>0003</v>
          </cell>
          <cell r="H675" t="str">
            <v>FSCC</v>
          </cell>
        </row>
        <row r="676">
          <cell r="A676" t="str">
            <v>S/156200/EX/HEBM013</v>
          </cell>
          <cell r="B676" t="str">
            <v>SAP Health &amp; Safety/BW</v>
          </cell>
          <cell r="C676" t="str">
            <v>Technology Operations</v>
          </cell>
          <cell r="D676" t="str">
            <v>Programming/ Applications</v>
          </cell>
          <cell r="E676" t="str">
            <v>Direct</v>
          </cell>
          <cell r="F676" t="str">
            <v>DIR</v>
          </cell>
          <cell r="G676" t="str">
            <v>0003</v>
          </cell>
          <cell r="H676" t="str">
            <v>FSCC</v>
          </cell>
        </row>
        <row r="677">
          <cell r="A677" t="str">
            <v>S/156200/EX/HEBM015</v>
          </cell>
          <cell r="B677" t="str">
            <v>AMS Business Resilience</v>
          </cell>
          <cell r="C677" t="str">
            <v>Technology Operations</v>
          </cell>
          <cell r="D677" t="str">
            <v>Programming/ Applications</v>
          </cell>
          <cell r="E677" t="str">
            <v>Direct</v>
          </cell>
          <cell r="F677" t="str">
            <v>DIR</v>
          </cell>
          <cell r="G677" t="str">
            <v>0003</v>
          </cell>
          <cell r="H677" t="str">
            <v>FSCC</v>
          </cell>
        </row>
        <row r="678">
          <cell r="A678" t="str">
            <v>S/156200/EX/HEBM019</v>
          </cell>
          <cell r="B678" t="str">
            <v>AMS Analytics - Operations</v>
          </cell>
          <cell r="C678" t="str">
            <v>Technology Operations</v>
          </cell>
          <cell r="D678" t="str">
            <v>Programming/ Applications</v>
          </cell>
          <cell r="E678" t="str">
            <v>Direct</v>
          </cell>
          <cell r="F678" t="str">
            <v>DIR</v>
          </cell>
          <cell r="G678" t="str">
            <v>0003</v>
          </cell>
          <cell r="H678" t="str">
            <v>FSCC</v>
          </cell>
        </row>
        <row r="679">
          <cell r="A679" t="str">
            <v>S/156200/EX/HEBM022</v>
          </cell>
          <cell r="B679" t="str">
            <v>Smart Meter Data Storage Re-Platform</v>
          </cell>
          <cell r="C679" t="str">
            <v>Technology Operations</v>
          </cell>
          <cell r="D679" t="str">
            <v>Programming/ Applications</v>
          </cell>
          <cell r="E679" t="str">
            <v>Direct</v>
          </cell>
          <cell r="F679" t="str">
            <v>DIR</v>
          </cell>
          <cell r="G679" t="str">
            <v>0003</v>
          </cell>
          <cell r="H679" t="str">
            <v>FSCC</v>
          </cell>
        </row>
        <row r="680">
          <cell r="A680" t="str">
            <v>S/156200/EX/HEBM025</v>
          </cell>
          <cell r="B680" t="str">
            <v>BM - CEHE Energy Effic. Project Support</v>
          </cell>
          <cell r="C680" t="str">
            <v>Technology Operations</v>
          </cell>
          <cell r="D680" t="str">
            <v>Programming/ Applications</v>
          </cell>
          <cell r="E680" t="str">
            <v>Direct</v>
          </cell>
          <cell r="F680" t="str">
            <v>DIR</v>
          </cell>
          <cell r="G680" t="str">
            <v>0003</v>
          </cell>
          <cell r="H680" t="str">
            <v>FSCC</v>
          </cell>
        </row>
        <row r="681">
          <cell r="A681" t="str">
            <v>S/156200/EX/HEBM026</v>
          </cell>
          <cell r="B681" t="str">
            <v>BM - Smart Meter Foundation</v>
          </cell>
          <cell r="C681" t="str">
            <v>Technology Operations</v>
          </cell>
          <cell r="D681" t="str">
            <v>Programming/ Applications</v>
          </cell>
          <cell r="E681" t="str">
            <v>Direct</v>
          </cell>
          <cell r="F681" t="str">
            <v>DIR</v>
          </cell>
          <cell r="G681" t="str">
            <v>0003</v>
          </cell>
          <cell r="H681" t="str">
            <v>FSCC</v>
          </cell>
        </row>
        <row r="682">
          <cell r="A682" t="str">
            <v>S/156200/EX/HEBM028</v>
          </cell>
          <cell r="B682" t="str">
            <v>Diversion 2017</v>
          </cell>
          <cell r="C682" t="str">
            <v>Technology Operations</v>
          </cell>
          <cell r="D682" t="str">
            <v>Programming/ Applications</v>
          </cell>
          <cell r="E682" t="str">
            <v>Direct</v>
          </cell>
          <cell r="F682" t="str">
            <v>DIR</v>
          </cell>
          <cell r="G682" t="str">
            <v>0003</v>
          </cell>
          <cell r="H682" t="str">
            <v>FSCC</v>
          </cell>
        </row>
        <row r="683">
          <cell r="A683" t="str">
            <v>S/156200/EX/HEBM029</v>
          </cell>
          <cell r="B683" t="str">
            <v>HANA- Netezza Migration</v>
          </cell>
          <cell r="C683" t="str">
            <v>Technology Operations</v>
          </cell>
          <cell r="D683" t="str">
            <v>Programming/ Applications</v>
          </cell>
          <cell r="E683" t="str">
            <v>Direct</v>
          </cell>
          <cell r="F683" t="str">
            <v>DIR</v>
          </cell>
          <cell r="G683" t="str">
            <v>0003</v>
          </cell>
          <cell r="H683" t="str">
            <v>FSCC</v>
          </cell>
        </row>
        <row r="684">
          <cell r="A684" t="str">
            <v>S/156200/EX/HEBM030</v>
          </cell>
          <cell r="B684" t="str">
            <v>CEHE Regulated Reporting</v>
          </cell>
          <cell r="C684" t="str">
            <v>Technology Operations</v>
          </cell>
          <cell r="D684" t="str">
            <v>Programming/ Applications</v>
          </cell>
          <cell r="E684" t="str">
            <v>Direct</v>
          </cell>
          <cell r="F684" t="str">
            <v>DIR</v>
          </cell>
          <cell r="G684" t="str">
            <v>0003</v>
          </cell>
          <cell r="H684" t="str">
            <v>FSCC</v>
          </cell>
        </row>
        <row r="685">
          <cell r="A685" t="str">
            <v>S/156200/EX/HEBMSAP</v>
          </cell>
          <cell r="B685" t="str">
            <v>BM - SAP Electric Operations</v>
          </cell>
          <cell r="C685" t="str">
            <v>Technology Operations</v>
          </cell>
          <cell r="D685" t="str">
            <v>Programming/ Applications</v>
          </cell>
          <cell r="E685" t="str">
            <v>Direct</v>
          </cell>
          <cell r="F685" t="str">
            <v>DIR</v>
          </cell>
          <cell r="G685" t="str">
            <v>0003</v>
          </cell>
          <cell r="H685" t="str">
            <v>FSCC</v>
          </cell>
        </row>
        <row r="686">
          <cell r="A686" t="str">
            <v>S/156200/EX/HRBMENG</v>
          </cell>
          <cell r="B686" t="str">
            <v>Web Svcs - HR Bus Mandatory</v>
          </cell>
          <cell r="C686" t="str">
            <v>Technology Operations</v>
          </cell>
          <cell r="D686" t="str">
            <v>Programming/ Applications</v>
          </cell>
          <cell r="E686" t="str">
            <v>Direct</v>
          </cell>
          <cell r="F686" t="str">
            <v>DIR</v>
          </cell>
          <cell r="G686" t="str">
            <v>0002</v>
          </cell>
          <cell r="H686" t="str">
            <v>FSCC</v>
          </cell>
        </row>
        <row r="687">
          <cell r="A687" t="str">
            <v>S/156200/EX/HRBMSAP</v>
          </cell>
          <cell r="B687" t="str">
            <v>BM - SAP Human Resources</v>
          </cell>
          <cell r="C687" t="str">
            <v>Technology Operations</v>
          </cell>
          <cell r="D687" t="str">
            <v>Programming/ Applications</v>
          </cell>
          <cell r="E687" t="str">
            <v>Direct</v>
          </cell>
          <cell r="F687" t="str">
            <v>DIR</v>
          </cell>
          <cell r="G687" t="str">
            <v>0002</v>
          </cell>
          <cell r="H687" t="str">
            <v>FSCC</v>
          </cell>
        </row>
        <row r="688">
          <cell r="A688" t="str">
            <v>S/156200/EX/ITBM002</v>
          </cell>
          <cell r="B688" t="str">
            <v>Project Server Mandatory</v>
          </cell>
          <cell r="C688" t="str">
            <v>Technology Operations</v>
          </cell>
          <cell r="D688" t="str">
            <v>Programming/ Applications</v>
          </cell>
          <cell r="E688" t="str">
            <v>Direct Enterprise</v>
          </cell>
          <cell r="F688" t="str">
            <v>DIR</v>
          </cell>
          <cell r="G688" t="str">
            <v>Various</v>
          </cell>
          <cell r="H688" t="str">
            <v>FSCC</v>
          </cell>
        </row>
        <row r="689">
          <cell r="A689" t="str">
            <v>S/156200/EX/ITBM009</v>
          </cell>
          <cell r="B689" t="str">
            <v>Business Objects Migration</v>
          </cell>
          <cell r="C689" t="str">
            <v>Technology Operations</v>
          </cell>
          <cell r="D689" t="str">
            <v>Programming/ Applications</v>
          </cell>
          <cell r="E689" t="str">
            <v>Direct Enterprise</v>
          </cell>
          <cell r="F689" t="str">
            <v>DIR</v>
          </cell>
          <cell r="G689" t="str">
            <v>Various</v>
          </cell>
          <cell r="H689" t="str">
            <v>FSCC</v>
          </cell>
        </row>
        <row r="690">
          <cell r="A690" t="str">
            <v>S/156200/EX/ITBM010</v>
          </cell>
          <cell r="B690" t="str">
            <v>TO Security Enhancements</v>
          </cell>
          <cell r="C690" t="str">
            <v>Technology Operations</v>
          </cell>
          <cell r="D690" t="str">
            <v>Programming/ Applications</v>
          </cell>
          <cell r="E690" t="str">
            <v>Direct Enterprise</v>
          </cell>
          <cell r="F690" t="str">
            <v>DIR</v>
          </cell>
          <cell r="G690" t="str">
            <v>Various</v>
          </cell>
          <cell r="H690" t="str">
            <v>FSCC</v>
          </cell>
        </row>
        <row r="691">
          <cell r="A691" t="str">
            <v>S/156200/EX/ITBM012</v>
          </cell>
          <cell r="B691" t="str">
            <v>Privileged Access Management</v>
          </cell>
          <cell r="C691" t="str">
            <v>Technology Operations</v>
          </cell>
          <cell r="D691" t="str">
            <v>Programming/ Applications</v>
          </cell>
          <cell r="E691" t="str">
            <v>Direct Enterprise</v>
          </cell>
          <cell r="F691" t="str">
            <v>DIR</v>
          </cell>
          <cell r="G691" t="str">
            <v>Various</v>
          </cell>
          <cell r="H691" t="str">
            <v>FSCC</v>
          </cell>
        </row>
        <row r="692">
          <cell r="A692" t="str">
            <v>S/156200/EX/MGOB001</v>
          </cell>
          <cell r="B692" t="str">
            <v>EAI - MN Gas Support</v>
          </cell>
          <cell r="C692" t="str">
            <v>Technology Operations</v>
          </cell>
          <cell r="D692" t="str">
            <v>Programming/ Applications</v>
          </cell>
          <cell r="E692" t="str">
            <v>Direct</v>
          </cell>
          <cell r="F692" t="str">
            <v>DIR</v>
          </cell>
          <cell r="G692" t="str">
            <v>0072</v>
          </cell>
          <cell r="H692" t="str">
            <v>FSCC</v>
          </cell>
        </row>
        <row r="693">
          <cell r="A693" t="str">
            <v>S/156200/EX/MGOB002</v>
          </cell>
          <cell r="B693" t="str">
            <v>Web Svcs - MN Gas Support</v>
          </cell>
          <cell r="C693" t="str">
            <v>Technology Operations</v>
          </cell>
          <cell r="D693" t="str">
            <v>Programming/ Applications</v>
          </cell>
          <cell r="E693" t="str">
            <v>Direct</v>
          </cell>
          <cell r="F693" t="str">
            <v>DIR</v>
          </cell>
          <cell r="G693" t="str">
            <v>0072</v>
          </cell>
          <cell r="H693" t="str">
            <v>FSCC</v>
          </cell>
        </row>
        <row r="694">
          <cell r="A694" t="str">
            <v>S/156200/EX/MGOBLMS</v>
          </cell>
          <cell r="B694" t="str">
            <v>Lead Management System Support</v>
          </cell>
          <cell r="C694" t="str">
            <v>Technology Operations</v>
          </cell>
          <cell r="D694" t="str">
            <v>Programming/ Applications</v>
          </cell>
          <cell r="E694" t="str">
            <v>Direct</v>
          </cell>
          <cell r="F694" t="str">
            <v>DIR</v>
          </cell>
          <cell r="G694" t="str">
            <v>0072</v>
          </cell>
          <cell r="H694" t="str">
            <v>FSCC</v>
          </cell>
        </row>
        <row r="695">
          <cell r="A695" t="str">
            <v>S/156200/EX/MGOD017</v>
          </cell>
          <cell r="B695" t="str">
            <v>CIP Online Rebate Processing</v>
          </cell>
          <cell r="C695" t="str">
            <v>Technology Operations</v>
          </cell>
          <cell r="D695" t="str">
            <v>Programming/ Applications</v>
          </cell>
          <cell r="E695" t="str">
            <v>Direct</v>
          </cell>
          <cell r="F695" t="str">
            <v>DIR</v>
          </cell>
          <cell r="G695" t="str">
            <v>0072</v>
          </cell>
          <cell r="H695" t="str">
            <v>FSCC</v>
          </cell>
        </row>
        <row r="696">
          <cell r="A696" t="str">
            <v>S/156200/EX/MGOD018</v>
          </cell>
          <cell r="B696" t="str">
            <v>CIP BW Cube</v>
          </cell>
          <cell r="C696" t="str">
            <v>Technology Operations</v>
          </cell>
          <cell r="D696" t="str">
            <v>Programming/ Applications</v>
          </cell>
          <cell r="E696" t="str">
            <v>Direct</v>
          </cell>
          <cell r="F696" t="str">
            <v>DIR</v>
          </cell>
          <cell r="G696" t="str">
            <v>0072</v>
          </cell>
          <cell r="H696" t="str">
            <v>FSCC</v>
          </cell>
        </row>
        <row r="697">
          <cell r="A697" t="str">
            <v>S/156200/EX/REGB002</v>
          </cell>
          <cell r="B697" t="str">
            <v>PS - Regulatory Rates and Load Research</v>
          </cell>
          <cell r="C697" t="str">
            <v>Technology Operations</v>
          </cell>
          <cell r="D697" t="str">
            <v>Programming/ Applications</v>
          </cell>
          <cell r="E697" t="str">
            <v>Direct</v>
          </cell>
          <cell r="F697" t="str">
            <v>DIR</v>
          </cell>
          <cell r="G697" t="str">
            <v>0002</v>
          </cell>
          <cell r="H697" t="str">
            <v>FSCC</v>
          </cell>
        </row>
        <row r="698">
          <cell r="A698" t="str">
            <v>S/156200/EX/REGB003</v>
          </cell>
          <cell r="B698" t="str">
            <v>PS Regulatory</v>
          </cell>
          <cell r="C698" t="str">
            <v>Technology Operations</v>
          </cell>
          <cell r="D698" t="str">
            <v>Programming/ Applications</v>
          </cell>
          <cell r="E698" t="str">
            <v>Direct</v>
          </cell>
          <cell r="F698" t="str">
            <v>DIR</v>
          </cell>
          <cell r="G698" t="str">
            <v>0002</v>
          </cell>
          <cell r="H698" t="str">
            <v>FSCC</v>
          </cell>
        </row>
        <row r="699">
          <cell r="A699" t="str">
            <v>S/156200/EX/REGD004</v>
          </cell>
          <cell r="B699" t="str">
            <v>Regulatory Discovery Application Enhance</v>
          </cell>
          <cell r="C699" t="str">
            <v>Technology Operations</v>
          </cell>
          <cell r="D699" t="str">
            <v>Programming/ Applications</v>
          </cell>
          <cell r="E699" t="str">
            <v>Direct</v>
          </cell>
          <cell r="F699" t="str">
            <v>DIR</v>
          </cell>
          <cell r="G699" t="str">
            <v>0002</v>
          </cell>
          <cell r="H699" t="str">
            <v>FSCC</v>
          </cell>
        </row>
        <row r="700">
          <cell r="A700" t="str">
            <v>S/156200/EX/SAPPSBW</v>
          </cell>
          <cell r="B700" t="str">
            <v>SAP PS Business Warehouse</v>
          </cell>
          <cell r="C700" t="str">
            <v>Technology Operations</v>
          </cell>
          <cell r="D700" t="str">
            <v>Programming/ Applications</v>
          </cell>
          <cell r="E700" t="str">
            <v>O&amp;M Expense - 2/3, Headcount - 1/3</v>
          </cell>
          <cell r="F700" t="str">
            <v>DIR</v>
          </cell>
          <cell r="G700" t="str">
            <v>Various</v>
          </cell>
          <cell r="H700" t="str">
            <v>FSCC</v>
          </cell>
        </row>
        <row r="701">
          <cell r="A701" t="str">
            <v>S/156200/EX/SAPPSFI</v>
          </cell>
          <cell r="B701" t="str">
            <v>SAP PS Finance</v>
          </cell>
          <cell r="C701" t="str">
            <v>Technology Operations</v>
          </cell>
          <cell r="D701" t="str">
            <v>Programming/ Applications</v>
          </cell>
          <cell r="E701" t="str">
            <v>O&amp;M Expense - 2/3, Headcount - 1/3</v>
          </cell>
          <cell r="F701" t="str">
            <v>DIR</v>
          </cell>
          <cell r="G701" t="str">
            <v>Various</v>
          </cell>
          <cell r="H701" t="str">
            <v>FSCC</v>
          </cell>
        </row>
        <row r="702">
          <cell r="A702" t="str">
            <v>S/156200/EX/SAPPSHR</v>
          </cell>
          <cell r="B702" t="str">
            <v>SAP PS Human Resources</v>
          </cell>
          <cell r="C702" t="str">
            <v>Technology Operations</v>
          </cell>
          <cell r="D702" t="str">
            <v>Programming/ Applications</v>
          </cell>
          <cell r="E702" t="str">
            <v>O&amp;M Expense - 2/3, Headcount - 1/3</v>
          </cell>
          <cell r="F702" t="str">
            <v>DIR</v>
          </cell>
          <cell r="G702" t="str">
            <v>Various</v>
          </cell>
          <cell r="H702" t="str">
            <v>FSCC</v>
          </cell>
        </row>
        <row r="703">
          <cell r="A703" t="str">
            <v>S/156200/EX/SAPPSMM</v>
          </cell>
          <cell r="B703" t="str">
            <v>SAP PS Materials Management</v>
          </cell>
          <cell r="C703" t="str">
            <v>Technology Operations</v>
          </cell>
          <cell r="D703" t="str">
            <v>Programming/ Applications</v>
          </cell>
          <cell r="E703" t="str">
            <v>O&amp;M Expense - 2/3, Headcount - 1/3</v>
          </cell>
          <cell r="F703" t="str">
            <v>DIR</v>
          </cell>
          <cell r="G703" t="str">
            <v>Various</v>
          </cell>
          <cell r="H703" t="str">
            <v>FSCC</v>
          </cell>
        </row>
        <row r="704">
          <cell r="A704" t="str">
            <v>S/156200/EX/SAPPSPR</v>
          </cell>
          <cell r="B704" t="str">
            <v>SAP PS Payroll</v>
          </cell>
          <cell r="C704" t="str">
            <v>Technology Operations</v>
          </cell>
          <cell r="D704" t="str">
            <v>Programming/ Applications</v>
          </cell>
          <cell r="E704" t="str">
            <v>O&amp;M Expense - 2/3, Headcount - 1/3</v>
          </cell>
          <cell r="F704" t="str">
            <v>DIR</v>
          </cell>
          <cell r="G704" t="str">
            <v>Various</v>
          </cell>
          <cell r="H704" t="str">
            <v>FSCC</v>
          </cell>
        </row>
        <row r="705">
          <cell r="A705" t="str">
            <v>S/156200/EX/SAPPSSD</v>
          </cell>
          <cell r="B705" t="str">
            <v>SAP PS Sales and Distribution</v>
          </cell>
          <cell r="C705" t="str">
            <v>Technology Operations</v>
          </cell>
          <cell r="D705" t="str">
            <v>Programming/ Applications</v>
          </cell>
          <cell r="E705" t="str">
            <v>O&amp;M Expense - 2/3, Headcount - 1/3</v>
          </cell>
          <cell r="F705" t="str">
            <v>DIR</v>
          </cell>
          <cell r="G705" t="str">
            <v>Various</v>
          </cell>
          <cell r="H705" t="str">
            <v>FSCC</v>
          </cell>
        </row>
        <row r="706">
          <cell r="A706" t="str">
            <v>S/156200/EX/SSBMSAP</v>
          </cell>
          <cell r="B706" t="str">
            <v>BM - SAP Shared Services</v>
          </cell>
          <cell r="C706" t="str">
            <v>Technology Operations</v>
          </cell>
          <cell r="D706" t="str">
            <v>Programming/ Applications</v>
          </cell>
          <cell r="E706" t="str">
            <v>O&amp;M Expense - 2/3, Headcount - 1/3</v>
          </cell>
          <cell r="F706" t="str">
            <v>DIR</v>
          </cell>
          <cell r="G706" t="str">
            <v>Various</v>
          </cell>
          <cell r="H706" t="str">
            <v>FSCC</v>
          </cell>
        </row>
        <row r="707">
          <cell r="A707" t="str">
            <v>S/156200/EX/ARKBMENG</v>
          </cell>
          <cell r="B707" t="str">
            <v>Web Svcs - Southern Gas Bus Mandatory</v>
          </cell>
          <cell r="C707" t="str">
            <v>Technology Operations</v>
          </cell>
          <cell r="D707" t="str">
            <v>Programming/ Applications</v>
          </cell>
          <cell r="E707" t="str">
            <v>Direct</v>
          </cell>
          <cell r="F707" t="str">
            <v>DIR</v>
          </cell>
          <cell r="G707" t="str">
            <v>0062</v>
          </cell>
          <cell r="H707" t="str">
            <v>FSCC</v>
          </cell>
        </row>
        <row r="708">
          <cell r="A708" t="str">
            <v>S/156200/EX/COMMB001</v>
          </cell>
          <cell r="B708" t="str">
            <v>Web Svcs - Corp Comm Support</v>
          </cell>
          <cell r="C708" t="str">
            <v>Technology Operations</v>
          </cell>
          <cell r="D708" t="str">
            <v>Programming/ Applications</v>
          </cell>
          <cell r="E708" t="str">
            <v>Direct</v>
          </cell>
          <cell r="F708" t="str">
            <v>DIR</v>
          </cell>
          <cell r="G708" t="str">
            <v>0002</v>
          </cell>
          <cell r="H708" t="str">
            <v>FSCC</v>
          </cell>
        </row>
        <row r="709">
          <cell r="A709" t="str">
            <v>S/156200/EX/COMMB002</v>
          </cell>
          <cell r="B709" t="str">
            <v>CNPToday Baseline Maintenance</v>
          </cell>
          <cell r="C709" t="str">
            <v>Technology Operations</v>
          </cell>
          <cell r="D709" t="str">
            <v>Programming/ Applications</v>
          </cell>
          <cell r="E709" t="str">
            <v>Direct</v>
          </cell>
          <cell r="F709" t="str">
            <v>DIR</v>
          </cell>
          <cell r="G709" t="str">
            <v>0002</v>
          </cell>
          <cell r="H709" t="str">
            <v>FSCC</v>
          </cell>
        </row>
        <row r="710">
          <cell r="A710" t="str">
            <v>S/156200/EX/COMMB003</v>
          </cell>
          <cell r="B710" t="str">
            <v>2018 CNP Today Mobile Site</v>
          </cell>
          <cell r="C710" t="str">
            <v>Technology Operations</v>
          </cell>
          <cell r="D710" t="str">
            <v>Programming/ Applications</v>
          </cell>
          <cell r="E710" t="str">
            <v>Direct</v>
          </cell>
          <cell r="F710" t="str">
            <v>DIR</v>
          </cell>
          <cell r="G710" t="str">
            <v>0002</v>
          </cell>
          <cell r="H710" t="str">
            <v>FSCC</v>
          </cell>
        </row>
        <row r="711">
          <cell r="A711" t="str">
            <v>S/156200/EX/COMMB004</v>
          </cell>
          <cell r="B711" t="str">
            <v>Corporate Communications</v>
          </cell>
          <cell r="C711" t="str">
            <v>Technology Operations</v>
          </cell>
          <cell r="D711" t="str">
            <v>Programming/ Applications</v>
          </cell>
          <cell r="E711" t="str">
            <v>Direct</v>
          </cell>
          <cell r="F711" t="str">
            <v>DIR</v>
          </cell>
          <cell r="G711" t="str">
            <v>0002</v>
          </cell>
          <cell r="H711" t="str">
            <v>FSCC</v>
          </cell>
        </row>
        <row r="712">
          <cell r="A712" t="str">
            <v>S/156200/EX/COMMD022</v>
          </cell>
          <cell r="B712" t="str">
            <v>Corporate Website Platform Enhancements</v>
          </cell>
          <cell r="C712" t="str">
            <v>Technology Operations</v>
          </cell>
          <cell r="D712" t="str">
            <v>Programming/ Applications</v>
          </cell>
          <cell r="E712" t="str">
            <v>Direct</v>
          </cell>
          <cell r="F712" t="str">
            <v>DIR</v>
          </cell>
          <cell r="G712" t="str">
            <v>0002</v>
          </cell>
          <cell r="H712" t="str">
            <v>FSCC</v>
          </cell>
        </row>
        <row r="713">
          <cell r="A713" t="str">
            <v>S/156200/EX/COMMD024</v>
          </cell>
          <cell r="B713" t="str">
            <v>CyberGrants Volunteer Tracking</v>
          </cell>
          <cell r="C713" t="str">
            <v>Technology Operations</v>
          </cell>
          <cell r="D713" t="str">
            <v>Programming/ Applications</v>
          </cell>
          <cell r="E713" t="str">
            <v>Direct</v>
          </cell>
          <cell r="F713" t="str">
            <v>DIR</v>
          </cell>
          <cell r="G713" t="str">
            <v>0002</v>
          </cell>
          <cell r="H713" t="str">
            <v>FSCC</v>
          </cell>
        </row>
        <row r="714">
          <cell r="A714" t="str">
            <v>S/156200/EX/ENTBM001</v>
          </cell>
          <cell r="B714" t="str">
            <v>Claims/Damage Prevention - Bus Mand.</v>
          </cell>
          <cell r="C714" t="str">
            <v>Technology Operations</v>
          </cell>
          <cell r="D714" t="str">
            <v>Programming/ Applications</v>
          </cell>
          <cell r="E714" t="str">
            <v>Direct Enterprise</v>
          </cell>
          <cell r="F714" t="str">
            <v>DIR</v>
          </cell>
          <cell r="G714" t="str">
            <v>Various</v>
          </cell>
          <cell r="H714" t="str">
            <v>FSCC</v>
          </cell>
        </row>
        <row r="715">
          <cell r="A715" t="str">
            <v>S/156200/EX/ENTBM004</v>
          </cell>
          <cell r="B715" t="str">
            <v>ULTRA Business Mandatory</v>
          </cell>
          <cell r="C715" t="str">
            <v>Technology Operations</v>
          </cell>
          <cell r="D715" t="str">
            <v>Programming/ Applications</v>
          </cell>
          <cell r="E715" t="str">
            <v>Direct Enterprise</v>
          </cell>
          <cell r="F715" t="str">
            <v>DIR</v>
          </cell>
          <cell r="G715" t="str">
            <v>Various</v>
          </cell>
          <cell r="H715" t="str">
            <v>FSCC</v>
          </cell>
        </row>
        <row r="716">
          <cell r="A716" t="str">
            <v>S/156200/EX/ENTBM005</v>
          </cell>
          <cell r="B716" t="str">
            <v>Natural Gas Marketplace Website</v>
          </cell>
          <cell r="C716" t="str">
            <v>Technology Operations</v>
          </cell>
          <cell r="D716" t="str">
            <v>Programming/ Applications</v>
          </cell>
          <cell r="E716" t="str">
            <v>Direct Enterprise</v>
          </cell>
          <cell r="F716" t="str">
            <v>DIR</v>
          </cell>
          <cell r="G716" t="str">
            <v>Various</v>
          </cell>
          <cell r="H716" t="str">
            <v>FSCC</v>
          </cell>
        </row>
        <row r="717">
          <cell r="A717" t="str">
            <v>S/156200/EX/ENTBM006</v>
          </cell>
          <cell r="B717" t="str">
            <v>Safety &amp; Tech Training Learning Mgmt Sys</v>
          </cell>
          <cell r="C717" t="str">
            <v>Technology Operations</v>
          </cell>
          <cell r="D717" t="str">
            <v>Programming/ Applications</v>
          </cell>
          <cell r="E717" t="str">
            <v>Direct Enterprise</v>
          </cell>
          <cell r="F717" t="str">
            <v>DIR</v>
          </cell>
          <cell r="G717" t="str">
            <v>Various</v>
          </cell>
          <cell r="H717" t="str">
            <v>FSCC</v>
          </cell>
        </row>
        <row r="718">
          <cell r="A718" t="str">
            <v>S/156200/EX/ENTBM009</v>
          </cell>
          <cell r="B718" t="str">
            <v>HANA - OWP Historical Data</v>
          </cell>
          <cell r="C718" t="str">
            <v>Technology Operations</v>
          </cell>
          <cell r="D718" t="str">
            <v>Programming/ Applications</v>
          </cell>
          <cell r="E718" t="str">
            <v>Direct Enterprise</v>
          </cell>
          <cell r="F718" t="str">
            <v>DIR</v>
          </cell>
          <cell r="G718" t="str">
            <v>Various</v>
          </cell>
          <cell r="H718" t="str">
            <v>FSCC</v>
          </cell>
        </row>
        <row r="719">
          <cell r="A719" t="str">
            <v>S/156200/EX/ENTBM010</v>
          </cell>
          <cell r="B719" t="str">
            <v>Telemetered Customer Bill Print</v>
          </cell>
          <cell r="C719" t="str">
            <v>Technology Operations</v>
          </cell>
          <cell r="D719" t="str">
            <v>Programming/ Applications</v>
          </cell>
          <cell r="E719" t="str">
            <v>Direct Enterprise</v>
          </cell>
          <cell r="F719" t="str">
            <v>DIR</v>
          </cell>
          <cell r="G719" t="str">
            <v>Various</v>
          </cell>
          <cell r="H719" t="str">
            <v>FSCC</v>
          </cell>
        </row>
        <row r="720">
          <cell r="A720" t="str">
            <v>S/156200/EX/ENTBM011</v>
          </cell>
          <cell r="B720" t="str">
            <v>BM - Operational Warehouse</v>
          </cell>
          <cell r="C720" t="str">
            <v>Technology Operations</v>
          </cell>
          <cell r="D720" t="str">
            <v>Programming/ Applications</v>
          </cell>
          <cell r="E720" t="str">
            <v>Direct Enterprise</v>
          </cell>
          <cell r="F720" t="str">
            <v>DIR</v>
          </cell>
          <cell r="G720" t="str">
            <v>Various</v>
          </cell>
          <cell r="H720" t="str">
            <v>FSCC</v>
          </cell>
        </row>
        <row r="721">
          <cell r="A721" t="str">
            <v>S/156200/EX/ENTBM013</v>
          </cell>
          <cell r="B721" t="str">
            <v>Arkansas PSC Web Portal</v>
          </cell>
          <cell r="C721" t="str">
            <v>Technology Operations</v>
          </cell>
          <cell r="D721" t="str">
            <v>Programming/ Applications</v>
          </cell>
          <cell r="E721" t="str">
            <v>Direct Enterprise</v>
          </cell>
          <cell r="F721" t="str">
            <v>DIR</v>
          </cell>
          <cell r="G721" t="str">
            <v>Various</v>
          </cell>
          <cell r="H721" t="str">
            <v>FSCC</v>
          </cell>
        </row>
        <row r="722">
          <cell r="A722" t="str">
            <v>S/156200/EX/ENTBM014</v>
          </cell>
          <cell r="B722" t="str">
            <v>Arkansas FRP Filing Request</v>
          </cell>
          <cell r="C722" t="str">
            <v>Technology Operations</v>
          </cell>
          <cell r="D722" t="str">
            <v>Programming/ Applications</v>
          </cell>
          <cell r="E722" t="str">
            <v>Direct Enterprise</v>
          </cell>
          <cell r="F722" t="str">
            <v>DIR</v>
          </cell>
          <cell r="G722" t="str">
            <v>Various</v>
          </cell>
          <cell r="H722" t="str">
            <v>FSCC</v>
          </cell>
        </row>
        <row r="723">
          <cell r="A723" t="str">
            <v>S/156200/EX/ENTBM017</v>
          </cell>
          <cell r="B723" t="str">
            <v>Track-Trace</v>
          </cell>
          <cell r="C723" t="str">
            <v>Technology Operations</v>
          </cell>
          <cell r="D723" t="str">
            <v>Programming/ Applications</v>
          </cell>
          <cell r="E723" t="str">
            <v>Direct Enterprise</v>
          </cell>
          <cell r="F723" t="str">
            <v>DIR</v>
          </cell>
          <cell r="G723" t="str">
            <v>Various</v>
          </cell>
          <cell r="H723" t="str">
            <v>FSCC</v>
          </cell>
        </row>
        <row r="724">
          <cell r="A724" t="str">
            <v>S/156200/EX/ENTBM018</v>
          </cell>
          <cell r="B724" t="str">
            <v>PRD Training Records</v>
          </cell>
          <cell r="C724" t="str">
            <v>Technology Operations</v>
          </cell>
          <cell r="D724" t="str">
            <v>Programming/ Applications</v>
          </cell>
          <cell r="E724" t="str">
            <v>Direct Enterprise</v>
          </cell>
          <cell r="F724" t="str">
            <v>DIR</v>
          </cell>
          <cell r="G724" t="str">
            <v>Various</v>
          </cell>
          <cell r="H724" t="str">
            <v>FSCC</v>
          </cell>
        </row>
        <row r="725">
          <cell r="A725" t="str">
            <v>S/156200/EX/ENTBM019</v>
          </cell>
          <cell r="B725" t="str">
            <v>ERGO Gas Leak Detection</v>
          </cell>
          <cell r="C725" t="str">
            <v>Technology Operations</v>
          </cell>
          <cell r="D725" t="str">
            <v>Programming/ Applications</v>
          </cell>
          <cell r="E725" t="str">
            <v>Direct Enterprise</v>
          </cell>
          <cell r="F725" t="str">
            <v>DIR</v>
          </cell>
          <cell r="G725" t="str">
            <v>Various</v>
          </cell>
          <cell r="H725" t="str">
            <v>FSCC</v>
          </cell>
        </row>
        <row r="726">
          <cell r="A726" t="str">
            <v>S/156200/EX/ENTBM021</v>
          </cell>
          <cell r="B726" t="str">
            <v>SCADA Performance Server</v>
          </cell>
          <cell r="C726" t="str">
            <v>Technology Operations</v>
          </cell>
          <cell r="D726" t="str">
            <v>Programming/ Applications</v>
          </cell>
          <cell r="E726" t="str">
            <v>Direct Enterprise</v>
          </cell>
          <cell r="F726" t="str">
            <v>DIR</v>
          </cell>
          <cell r="G726" t="str">
            <v>Various</v>
          </cell>
          <cell r="H726" t="str">
            <v>FSCC</v>
          </cell>
        </row>
        <row r="727">
          <cell r="A727" t="str">
            <v>S/156200/EX/ENTBM022</v>
          </cell>
          <cell r="B727" t="str">
            <v>Entex Regulated Reporting</v>
          </cell>
          <cell r="C727" t="str">
            <v>Technology Operations</v>
          </cell>
          <cell r="D727" t="str">
            <v>Programming/ Applications</v>
          </cell>
          <cell r="E727" t="str">
            <v>Direct Enterprise</v>
          </cell>
          <cell r="F727" t="str">
            <v>DIR</v>
          </cell>
          <cell r="G727" t="str">
            <v>0082</v>
          </cell>
          <cell r="H727" t="str">
            <v>FSCC</v>
          </cell>
        </row>
        <row r="728">
          <cell r="A728" t="str">
            <v>S/156200/EX/ENTBM023</v>
          </cell>
          <cell r="B728" t="str">
            <v>MV90 Gas Measurement Upgrade</v>
          </cell>
          <cell r="C728" t="str">
            <v>Technology Operations</v>
          </cell>
          <cell r="D728" t="str">
            <v>Programming/ Applications</v>
          </cell>
          <cell r="E728" t="str">
            <v>Direct Enterprise</v>
          </cell>
          <cell r="F728" t="str">
            <v>DIR</v>
          </cell>
          <cell r="G728" t="str">
            <v>Various</v>
          </cell>
          <cell r="H728" t="str">
            <v>FSCC</v>
          </cell>
        </row>
        <row r="729">
          <cell r="A729" t="str">
            <v>S/156200/EX/ENTBM024</v>
          </cell>
          <cell r="B729" t="str">
            <v>Gas Situational Awareness Maint</v>
          </cell>
          <cell r="C729" t="str">
            <v>Technology Operations</v>
          </cell>
          <cell r="D729" t="str">
            <v>Programming/ Applications</v>
          </cell>
          <cell r="E729" t="str">
            <v>Direct Enterprise</v>
          </cell>
          <cell r="F729" t="str">
            <v>DIR</v>
          </cell>
          <cell r="G729" t="str">
            <v>Various</v>
          </cell>
          <cell r="H729" t="str">
            <v>FSCC</v>
          </cell>
        </row>
        <row r="730">
          <cell r="A730" t="str">
            <v>S/156200/EX/ENTBM025</v>
          </cell>
          <cell r="B730" t="str">
            <v>Telemetered MAO Integration</v>
          </cell>
          <cell r="C730" t="str">
            <v>Technology Operations</v>
          </cell>
          <cell r="D730" t="str">
            <v>Programming/ Applications</v>
          </cell>
          <cell r="E730" t="str">
            <v>Direct Enterprise</v>
          </cell>
          <cell r="F730" t="str">
            <v>DIR</v>
          </cell>
          <cell r="G730" t="str">
            <v>Various</v>
          </cell>
          <cell r="H730" t="str">
            <v>FSCC</v>
          </cell>
        </row>
        <row r="731">
          <cell r="A731" t="str">
            <v>S/156200/EX/ENTBMSAP</v>
          </cell>
          <cell r="B731" t="str">
            <v>SAP Business Mandatory Gas Ops</v>
          </cell>
          <cell r="C731" t="str">
            <v>Technology Operations</v>
          </cell>
          <cell r="D731" t="str">
            <v>Programming/ Applications</v>
          </cell>
          <cell r="E731" t="str">
            <v>Direct Enterprise</v>
          </cell>
          <cell r="F731" t="str">
            <v>DIR</v>
          </cell>
          <cell r="G731" t="str">
            <v>Various</v>
          </cell>
          <cell r="H731" t="str">
            <v>FSCC</v>
          </cell>
        </row>
        <row r="732">
          <cell r="A732" t="str">
            <v>S/156200/EX/ENTBOCSS</v>
          </cell>
          <cell r="B732" t="str">
            <v>OCSS Baseline Maintenance</v>
          </cell>
          <cell r="C732" t="str">
            <v>Technology Operations</v>
          </cell>
          <cell r="D732" t="str">
            <v>Programming/ Applications</v>
          </cell>
          <cell r="E732" t="str">
            <v>Direct Enterprise</v>
          </cell>
          <cell r="F732" t="str">
            <v>DIR</v>
          </cell>
          <cell r="G732" t="str">
            <v>Various</v>
          </cell>
          <cell r="H732" t="str">
            <v>FSCC</v>
          </cell>
        </row>
        <row r="733">
          <cell r="A733" t="str">
            <v>S/156200/EX/ENTMDADM</v>
          </cell>
          <cell r="B733" t="str">
            <v>Mobile Data System Admin</v>
          </cell>
          <cell r="C733" t="str">
            <v>Technology Operations</v>
          </cell>
          <cell r="D733" t="str">
            <v>Programming/ Applications</v>
          </cell>
          <cell r="E733" t="str">
            <v>Direct Enterprise</v>
          </cell>
          <cell r="F733" t="str">
            <v>DIR</v>
          </cell>
          <cell r="G733" t="str">
            <v>Various</v>
          </cell>
          <cell r="H733" t="str">
            <v>FSCC</v>
          </cell>
        </row>
        <row r="734">
          <cell r="A734" t="str">
            <v>S/156200/EX/ENTMD-CD</v>
          </cell>
          <cell r="B734" t="str">
            <v>PS-Mobile Data - Client Driven</v>
          </cell>
          <cell r="C734" t="str">
            <v>Technology Operations</v>
          </cell>
          <cell r="D734" t="str">
            <v>Programming/ Applications</v>
          </cell>
          <cell r="E734" t="str">
            <v>Direct Enterprise</v>
          </cell>
          <cell r="F734" t="str">
            <v>DIR</v>
          </cell>
          <cell r="G734" t="str">
            <v>Various</v>
          </cell>
          <cell r="H734" t="str">
            <v>FSCC</v>
          </cell>
        </row>
        <row r="735">
          <cell r="A735" t="str">
            <v>S/156200/EX/ENTMS-CD</v>
          </cell>
          <cell r="B735" t="str">
            <v>Microsoft Enterprise -PS - Client Driven</v>
          </cell>
          <cell r="C735" t="str">
            <v>Technology Operations</v>
          </cell>
          <cell r="D735" t="str">
            <v>Programming/ Applications</v>
          </cell>
          <cell r="E735" t="str">
            <v>Direct Enterprise</v>
          </cell>
          <cell r="F735" t="str">
            <v>DIR</v>
          </cell>
          <cell r="G735" t="str">
            <v>Various</v>
          </cell>
          <cell r="H735" t="str">
            <v>FSCC</v>
          </cell>
        </row>
        <row r="736">
          <cell r="A736" t="str">
            <v>S/156200/EX/ENTULTRA</v>
          </cell>
          <cell r="B736" t="str">
            <v>ULTRA O&amp;M</v>
          </cell>
          <cell r="C736" t="str">
            <v>Technology Operations</v>
          </cell>
          <cell r="D736" t="str">
            <v>Programming/ Applications</v>
          </cell>
          <cell r="E736" t="str">
            <v>Direct Enterprise</v>
          </cell>
          <cell r="F736" t="str">
            <v>DIR</v>
          </cell>
          <cell r="G736" t="str">
            <v>Various</v>
          </cell>
          <cell r="H736" t="str">
            <v>FSCC</v>
          </cell>
        </row>
        <row r="737">
          <cell r="A737" t="str">
            <v>S/156200/EX/ENTXB009</v>
          </cell>
          <cell r="B737" t="str">
            <v>PS - Lost &amp; Unaccounted for Gas (LUFG)</v>
          </cell>
          <cell r="C737" t="str">
            <v>Technology Operations</v>
          </cell>
          <cell r="D737" t="str">
            <v>Programming/ Applications</v>
          </cell>
          <cell r="E737" t="str">
            <v>Direct Enterprise</v>
          </cell>
          <cell r="F737" t="str">
            <v>DIR</v>
          </cell>
          <cell r="G737" t="str">
            <v>Various</v>
          </cell>
          <cell r="H737" t="str">
            <v>FSCC</v>
          </cell>
        </row>
        <row r="738">
          <cell r="A738" t="str">
            <v>S/156200/EX/ENTXD013</v>
          </cell>
          <cell r="B738" t="str">
            <v>HSP Optimizationi</v>
          </cell>
          <cell r="C738" t="str">
            <v>Technology Operations</v>
          </cell>
          <cell r="D738" t="str">
            <v>Programming/ Applications</v>
          </cell>
          <cell r="E738" t="str">
            <v>Direct Enterprise</v>
          </cell>
          <cell r="F738" t="str">
            <v>DIR</v>
          </cell>
          <cell r="G738" t="str">
            <v>Various</v>
          </cell>
          <cell r="H738" t="str">
            <v>FSCC</v>
          </cell>
        </row>
        <row r="739">
          <cell r="A739" t="str">
            <v>S/156200/EX/FINBM001</v>
          </cell>
          <cell r="B739" t="str">
            <v>EAI - Finance Bus Mandatory</v>
          </cell>
          <cell r="C739" t="str">
            <v>Technology Operations</v>
          </cell>
          <cell r="D739" t="str">
            <v>Programming/ Applications</v>
          </cell>
          <cell r="E739" t="str">
            <v>Direct</v>
          </cell>
          <cell r="F739" t="str">
            <v>DIR</v>
          </cell>
          <cell r="G739" t="str">
            <v>0002</v>
          </cell>
          <cell r="H739" t="str">
            <v>FSCC</v>
          </cell>
        </row>
        <row r="740">
          <cell r="A740" t="str">
            <v>S/156200/EX/FINBMSAP</v>
          </cell>
          <cell r="B740" t="str">
            <v>BM Finance SAP</v>
          </cell>
          <cell r="C740" t="str">
            <v>Technology Operations</v>
          </cell>
          <cell r="D740" t="str">
            <v>Programming/ Applications</v>
          </cell>
          <cell r="E740" t="str">
            <v>Direct</v>
          </cell>
          <cell r="F740" t="str">
            <v>DIR</v>
          </cell>
          <cell r="G740" t="str">
            <v>0002</v>
          </cell>
          <cell r="H740" t="str">
            <v>FSCC</v>
          </cell>
        </row>
        <row r="741">
          <cell r="A741" t="str">
            <v>S/156200/EX/GS002-CD</v>
          </cell>
          <cell r="B741" t="str">
            <v>Safari - Client Driven</v>
          </cell>
          <cell r="C741" t="str">
            <v>Technology Operations</v>
          </cell>
          <cell r="D741" t="str">
            <v>Programming/ Applications</v>
          </cell>
          <cell r="E741" t="str">
            <v>Direct</v>
          </cell>
          <cell r="F741" t="str">
            <v>DIR</v>
          </cell>
          <cell r="G741" t="str">
            <v>0077</v>
          </cell>
          <cell r="H741" t="str">
            <v>FSCC</v>
          </cell>
        </row>
        <row r="742">
          <cell r="A742" t="str">
            <v>S/156200/EX/HEB029-S</v>
          </cell>
          <cell r="B742" t="str">
            <v>EA AMS PS (Analytics)</v>
          </cell>
          <cell r="C742" t="str">
            <v>Technology Operations</v>
          </cell>
          <cell r="D742" t="str">
            <v>Programming/ Applications</v>
          </cell>
          <cell r="E742" t="str">
            <v>Direct</v>
          </cell>
          <cell r="F742" t="str">
            <v>DIR</v>
          </cell>
          <cell r="G742" t="str">
            <v>0003</v>
          </cell>
          <cell r="H742" t="str">
            <v>FSCC</v>
          </cell>
        </row>
        <row r="743">
          <cell r="A743" t="str">
            <v>S/156200/EX/MGOBM002</v>
          </cell>
          <cell r="B743" t="str">
            <v>505 Nicollet Bldg Relocation</v>
          </cell>
          <cell r="C743" t="str">
            <v>Technology Operations</v>
          </cell>
          <cell r="D743" t="str">
            <v>Programming/ Applications</v>
          </cell>
          <cell r="E743" t="str">
            <v>Direct</v>
          </cell>
          <cell r="F743" t="str">
            <v>DIR</v>
          </cell>
          <cell r="G743" t="str">
            <v>0072</v>
          </cell>
          <cell r="H743" t="str">
            <v>FSCC</v>
          </cell>
        </row>
        <row r="744">
          <cell r="A744" t="str">
            <v>S/156200/EX/MGOBM003</v>
          </cell>
          <cell r="B744" t="str">
            <v>HSP Share of Wallet</v>
          </cell>
          <cell r="C744" t="str">
            <v>Technology Operations</v>
          </cell>
          <cell r="D744" t="str">
            <v>Programming/ Applications</v>
          </cell>
          <cell r="E744" t="str">
            <v>Direct</v>
          </cell>
          <cell r="F744" t="str">
            <v>DIR</v>
          </cell>
          <cell r="G744" t="str">
            <v>0072</v>
          </cell>
          <cell r="H744" t="str">
            <v>FSCC</v>
          </cell>
        </row>
        <row r="745">
          <cell r="A745" t="str">
            <v>S/156200/EX/MGOBM004</v>
          </cell>
          <cell r="B745" t="str">
            <v>CIP Data Aggregation</v>
          </cell>
          <cell r="C745" t="str">
            <v>Technology Operations</v>
          </cell>
          <cell r="D745" t="str">
            <v>Programming/ Applications</v>
          </cell>
          <cell r="E745" t="str">
            <v>Direct</v>
          </cell>
          <cell r="F745" t="str">
            <v>DIR</v>
          </cell>
          <cell r="G745" t="str">
            <v>0072</v>
          </cell>
          <cell r="H745" t="str">
            <v>FSCC</v>
          </cell>
        </row>
        <row r="746">
          <cell r="A746" t="str">
            <v>S/156200/EX/MGOBM005</v>
          </cell>
          <cell r="B746" t="str">
            <v>CIP On-Bill Loan Repayment</v>
          </cell>
          <cell r="C746" t="str">
            <v>Technology Operations</v>
          </cell>
          <cell r="D746" t="str">
            <v>Programming/ Applications</v>
          </cell>
          <cell r="E746" t="str">
            <v>Direct</v>
          </cell>
          <cell r="F746" t="str">
            <v>DIR</v>
          </cell>
          <cell r="G746" t="str">
            <v>0072</v>
          </cell>
          <cell r="H746" t="str">
            <v>FSCC</v>
          </cell>
        </row>
        <row r="747">
          <cell r="A747" t="str">
            <v>S/156200/EX/MGOBSMRT</v>
          </cell>
          <cell r="B747" t="str">
            <v>Smart Maintenance</v>
          </cell>
          <cell r="C747" t="str">
            <v>Technology Operations</v>
          </cell>
          <cell r="D747" t="str">
            <v>Programming/ Applications</v>
          </cell>
          <cell r="E747" t="str">
            <v>Direct</v>
          </cell>
          <cell r="F747" t="str">
            <v>DIR</v>
          </cell>
          <cell r="G747" t="str">
            <v>0072</v>
          </cell>
          <cell r="H747" t="str">
            <v>FSCC</v>
          </cell>
        </row>
        <row r="748">
          <cell r="A748" t="str">
            <v>S/156200/EX/MGOBOU</v>
          </cell>
          <cell r="B748" t="str">
            <v>Utility Appl Production Support</v>
          </cell>
          <cell r="C748" t="str">
            <v>Technology Operations</v>
          </cell>
          <cell r="D748" t="str">
            <v>Programming/ Applications</v>
          </cell>
          <cell r="E748" t="str">
            <v>Direct</v>
          </cell>
          <cell r="F748" t="str">
            <v>DIR</v>
          </cell>
          <cell r="G748" t="str">
            <v>0072</v>
          </cell>
          <cell r="H748" t="str">
            <v>FSCC</v>
          </cell>
        </row>
        <row r="749">
          <cell r="A749" t="str">
            <v>S/156200/EX/REGBM001</v>
          </cell>
          <cell r="B749" t="str">
            <v>BM - Regulatory</v>
          </cell>
          <cell r="C749" t="str">
            <v>Technology Operations</v>
          </cell>
          <cell r="D749" t="str">
            <v>Programming/ Applications</v>
          </cell>
          <cell r="E749" t="str">
            <v>Direct</v>
          </cell>
          <cell r="F749" t="str">
            <v>DIR</v>
          </cell>
          <cell r="G749" t="str">
            <v>0002</v>
          </cell>
          <cell r="H749" t="str">
            <v>FSCC</v>
          </cell>
        </row>
        <row r="750">
          <cell r="A750" t="str">
            <v>S/156200/EX/REGBM005</v>
          </cell>
          <cell r="B750" t="str">
            <v>DARTs Business Mandatory</v>
          </cell>
          <cell r="C750" t="str">
            <v>Technology Operations</v>
          </cell>
          <cell r="D750" t="str">
            <v>Programming/ Applications</v>
          </cell>
          <cell r="E750" t="str">
            <v>Direct</v>
          </cell>
          <cell r="F750" t="str">
            <v>DIR</v>
          </cell>
          <cell r="G750" t="str">
            <v>0002</v>
          </cell>
          <cell r="H750" t="str">
            <v>FSCC</v>
          </cell>
        </row>
        <row r="751">
          <cell r="A751" t="str">
            <v>S/156200/EX/REGBM006</v>
          </cell>
          <cell r="B751" t="str">
            <v>Proactive Power Solutions Project</v>
          </cell>
          <cell r="C751" t="str">
            <v>Technology Operations</v>
          </cell>
          <cell r="D751" t="str">
            <v>Programming/ Applications</v>
          </cell>
          <cell r="E751" t="str">
            <v>Direct</v>
          </cell>
          <cell r="F751" t="str">
            <v>DIR</v>
          </cell>
          <cell r="G751" t="str">
            <v>0002</v>
          </cell>
          <cell r="H751" t="str">
            <v>FSCC</v>
          </cell>
        </row>
        <row r="752">
          <cell r="A752" t="str">
            <v>S/156200/EX/REGD008</v>
          </cell>
          <cell r="B752" t="str">
            <v>Regulatory PMO - Project Online</v>
          </cell>
          <cell r="C752" t="str">
            <v>Technology Operations</v>
          </cell>
          <cell r="D752" t="str">
            <v>Programming/ Applications</v>
          </cell>
          <cell r="E752" t="str">
            <v>Direct</v>
          </cell>
          <cell r="F752" t="str">
            <v>DIR</v>
          </cell>
          <cell r="G752" t="str">
            <v>0002</v>
          </cell>
          <cell r="H752" t="str">
            <v>FSCC</v>
          </cell>
        </row>
        <row r="753">
          <cell r="A753" t="str">
            <v>S/156200/EX/SAPPSADM</v>
          </cell>
          <cell r="B753" t="str">
            <v>SAP PS Application Maintenance</v>
          </cell>
          <cell r="C753" t="str">
            <v>Technology Operations</v>
          </cell>
          <cell r="D753" t="str">
            <v>Programming/ Applications</v>
          </cell>
          <cell r="E753" t="str">
            <v>O&amp;M Expense - 2/3, Headcount - 1/3</v>
          </cell>
          <cell r="F753" t="str">
            <v>DIR</v>
          </cell>
          <cell r="G753" t="str">
            <v>Various</v>
          </cell>
          <cell r="H753" t="str">
            <v>FSCC</v>
          </cell>
        </row>
        <row r="754">
          <cell r="A754" t="str">
            <v>S/156200/EX/SAPPSCCS</v>
          </cell>
          <cell r="B754" t="str">
            <v>SAP PS Customer Care Services</v>
          </cell>
          <cell r="C754" t="str">
            <v>Technology Operations</v>
          </cell>
          <cell r="D754" t="str">
            <v>Programming/ Applications</v>
          </cell>
          <cell r="E754" t="str">
            <v>O&amp;M Expense - 2/3, Headcount - 1/3</v>
          </cell>
          <cell r="F754" t="str">
            <v>DIR</v>
          </cell>
          <cell r="G754" t="str">
            <v>Various</v>
          </cell>
          <cell r="H754" t="str">
            <v>FSCC</v>
          </cell>
        </row>
        <row r="755">
          <cell r="A755" t="str">
            <v>S/156200/EX/SAPPSCRM</v>
          </cell>
          <cell r="B755" t="str">
            <v>SAP PS Cust Relationship Mgmt (CRM)</v>
          </cell>
          <cell r="C755" t="str">
            <v>Technology Operations</v>
          </cell>
          <cell r="D755" t="str">
            <v>Programming/ Applications</v>
          </cell>
          <cell r="E755" t="str">
            <v>O&amp;M Expense - 2/3, Headcount - 1/3</v>
          </cell>
          <cell r="F755" t="str">
            <v>DIR</v>
          </cell>
          <cell r="G755" t="str">
            <v>Various</v>
          </cell>
          <cell r="H755" t="str">
            <v>FSCC</v>
          </cell>
        </row>
        <row r="756">
          <cell r="A756" t="str">
            <v>S/156200/EX/SAPPSESD</v>
          </cell>
          <cell r="B756" t="str">
            <v>SAP PS Energy Service Delivery</v>
          </cell>
          <cell r="C756" t="str">
            <v>Technology Operations</v>
          </cell>
          <cell r="D756" t="str">
            <v>Programming/ Applications</v>
          </cell>
          <cell r="E756" t="str">
            <v>O&amp;M Expense - 2/3, Headcount - 1/3</v>
          </cell>
          <cell r="F756" t="str">
            <v>DIR</v>
          </cell>
          <cell r="G756" t="str">
            <v>Various</v>
          </cell>
          <cell r="H756" t="str">
            <v>FSCC</v>
          </cell>
        </row>
        <row r="757">
          <cell r="A757" t="str">
            <v>S/156200/EX/SAPPSSMU</v>
          </cell>
          <cell r="B757" t="str">
            <v>SAP Solution Manager Upgrade</v>
          </cell>
          <cell r="C757" t="str">
            <v>Technology Operations</v>
          </cell>
          <cell r="D757" t="str">
            <v>Programming/ Applications</v>
          </cell>
          <cell r="E757" t="str">
            <v>O&amp;M Expense - 2/3, Headcount - 1/3</v>
          </cell>
          <cell r="F757" t="str">
            <v>DIR</v>
          </cell>
          <cell r="G757" t="str">
            <v>Various</v>
          </cell>
          <cell r="H757" t="str">
            <v>FSCC</v>
          </cell>
        </row>
        <row r="758">
          <cell r="A758" t="str">
            <v>S/156200/EX/SAPPSSRM</v>
          </cell>
          <cell r="B758" t="str">
            <v>SAP PS Supplier Relationship Management</v>
          </cell>
          <cell r="C758" t="str">
            <v>Technology Operations</v>
          </cell>
          <cell r="D758" t="str">
            <v>Programming/ Applications</v>
          </cell>
          <cell r="E758" t="str">
            <v>O&amp;M Expense - 2/3, Headcount - 1/3</v>
          </cell>
          <cell r="F758" t="str">
            <v>DIR</v>
          </cell>
          <cell r="G758" t="str">
            <v>Various</v>
          </cell>
          <cell r="H758" t="str">
            <v>FSCC</v>
          </cell>
        </row>
        <row r="759">
          <cell r="A759" t="str">
            <v>S/156200/EX/COMMBM001</v>
          </cell>
          <cell r="B759" t="str">
            <v>BM - Corp Website Enhancements</v>
          </cell>
          <cell r="C759" t="str">
            <v>Technology Operations</v>
          </cell>
          <cell r="D759" t="str">
            <v>Programming/ Applications</v>
          </cell>
          <cell r="E759" t="str">
            <v>Direct</v>
          </cell>
          <cell r="F759" t="str">
            <v>DIR</v>
          </cell>
          <cell r="G759" t="str">
            <v>0002</v>
          </cell>
          <cell r="H759" t="str">
            <v>FSCC</v>
          </cell>
        </row>
        <row r="760">
          <cell r="A760" t="str">
            <v>S/156200/EX/COMMBM002</v>
          </cell>
          <cell r="B760" t="str">
            <v>Alchemy Project</v>
          </cell>
          <cell r="C760" t="str">
            <v>Technology Operations</v>
          </cell>
          <cell r="D760" t="str">
            <v>Programming/ Applications</v>
          </cell>
          <cell r="E760" t="str">
            <v>Direct</v>
          </cell>
          <cell r="F760" t="str">
            <v>DIR</v>
          </cell>
          <cell r="G760" t="str">
            <v>0002</v>
          </cell>
          <cell r="H760" t="str">
            <v>FSCC</v>
          </cell>
        </row>
        <row r="761">
          <cell r="A761" t="str">
            <v>S/156200/EX/COMMBM003</v>
          </cell>
          <cell r="B761" t="str">
            <v>CNPToday Business Mandatory</v>
          </cell>
          <cell r="C761" t="str">
            <v>Technology Operations</v>
          </cell>
          <cell r="D761" t="str">
            <v>Programming/ Applications</v>
          </cell>
          <cell r="E761" t="str">
            <v>Direct</v>
          </cell>
          <cell r="F761" t="str">
            <v>DIR</v>
          </cell>
          <cell r="G761" t="str">
            <v>0002</v>
          </cell>
          <cell r="H761" t="str">
            <v>FSCC</v>
          </cell>
        </row>
        <row r="762">
          <cell r="A762" t="str">
            <v>S/156200/EX/COMMBMENG</v>
          </cell>
          <cell r="B762" t="str">
            <v>Web Svcs - Corp Comm Bus Mandatory</v>
          </cell>
          <cell r="C762" t="str">
            <v>Technology Operations</v>
          </cell>
          <cell r="D762" t="str">
            <v>Programming/ Applications</v>
          </cell>
          <cell r="E762" t="str">
            <v>Direct</v>
          </cell>
          <cell r="F762" t="str">
            <v>DIR</v>
          </cell>
          <cell r="G762" t="str">
            <v>0002</v>
          </cell>
          <cell r="H762" t="str">
            <v>FSCC</v>
          </cell>
        </row>
        <row r="763">
          <cell r="A763" t="str">
            <v>S/156200/EX/ENTBMOCSS</v>
          </cell>
          <cell r="B763" t="str">
            <v>OCSS Business Mandatory</v>
          </cell>
          <cell r="C763" t="str">
            <v>Technology Operations</v>
          </cell>
          <cell r="D763" t="str">
            <v>Programming/ Applications</v>
          </cell>
          <cell r="E763" t="str">
            <v>Direct Enterprise</v>
          </cell>
          <cell r="F763" t="str">
            <v>DIR</v>
          </cell>
          <cell r="G763" t="str">
            <v>Various</v>
          </cell>
          <cell r="H763" t="str">
            <v>FSCC</v>
          </cell>
        </row>
        <row r="764">
          <cell r="A764" t="str">
            <v>S/156200/EX/ENTXMB001</v>
          </cell>
          <cell r="B764" t="str">
            <v>PS - Metro Mobile Data</v>
          </cell>
          <cell r="C764" t="str">
            <v>Technology Operations</v>
          </cell>
          <cell r="D764" t="str">
            <v>Programming/ Applications</v>
          </cell>
          <cell r="E764" t="str">
            <v>Direct Enterprise</v>
          </cell>
          <cell r="F764" t="str">
            <v>DIR</v>
          </cell>
          <cell r="G764" t="str">
            <v>Various</v>
          </cell>
          <cell r="H764" t="str">
            <v>FSCC</v>
          </cell>
        </row>
        <row r="765">
          <cell r="A765" t="str">
            <v>S/156200/EX/ENTXMB004</v>
          </cell>
          <cell r="B765" t="str">
            <v>Web Svcs - Houston Gas Support</v>
          </cell>
          <cell r="C765" t="str">
            <v>Technology Operations</v>
          </cell>
          <cell r="D765" t="str">
            <v>Programming/ Applications</v>
          </cell>
          <cell r="E765" t="str">
            <v>Direct Enterprise</v>
          </cell>
          <cell r="F765" t="str">
            <v>DIR</v>
          </cell>
          <cell r="G765" t="str">
            <v>Various</v>
          </cell>
          <cell r="H765" t="str">
            <v>FSCC</v>
          </cell>
        </row>
        <row r="766">
          <cell r="A766" t="str">
            <v>S/156200/EX/ENTXRB001</v>
          </cell>
          <cell r="B766" t="str">
            <v>PS - Rural Mobile Data</v>
          </cell>
          <cell r="C766" t="str">
            <v>Technology Operations</v>
          </cell>
          <cell r="D766" t="str">
            <v>Programming/ Applications</v>
          </cell>
          <cell r="E766" t="str">
            <v>Direct Enterprise</v>
          </cell>
          <cell r="F766" t="str">
            <v>DIR</v>
          </cell>
          <cell r="G766" t="str">
            <v>Various</v>
          </cell>
          <cell r="H766" t="str">
            <v>FSCC</v>
          </cell>
        </row>
        <row r="767">
          <cell r="A767" t="str">
            <v>S/156200/EX/GSB004-CD</v>
          </cell>
          <cell r="B767" t="str">
            <v>PS Entegrate - Client Driven</v>
          </cell>
          <cell r="C767" t="str">
            <v>Technology Operations</v>
          </cell>
          <cell r="D767" t="str">
            <v>Programming/ Applications</v>
          </cell>
          <cell r="E767" t="str">
            <v>Direct</v>
          </cell>
          <cell r="F767" t="str">
            <v>DIR</v>
          </cell>
          <cell r="G767" t="str">
            <v>0077</v>
          </cell>
          <cell r="H767" t="str">
            <v>FSCC</v>
          </cell>
        </row>
        <row r="768">
          <cell r="A768" t="str">
            <v>S/156200/EX/HEB001-CD</v>
          </cell>
          <cell r="B768" t="str">
            <v>PS ECI Client Driven</v>
          </cell>
          <cell r="C768" t="str">
            <v>Technology Operations</v>
          </cell>
          <cell r="D768" t="str">
            <v>Programming/ Applications</v>
          </cell>
          <cell r="E768" t="str">
            <v>Direct</v>
          </cell>
          <cell r="F768" t="str">
            <v>DIR</v>
          </cell>
          <cell r="G768" t="str">
            <v>0003</v>
          </cell>
          <cell r="H768" t="str">
            <v>FSCC</v>
          </cell>
        </row>
        <row r="769">
          <cell r="A769" t="str">
            <v>S/156200/EX/HEB002-CD</v>
          </cell>
          <cell r="B769" t="str">
            <v>EAI - Elec Ops Support - Client Driven</v>
          </cell>
          <cell r="C769" t="str">
            <v>Technology Operations</v>
          </cell>
          <cell r="D769" t="str">
            <v>Programming/ Applications</v>
          </cell>
          <cell r="E769" t="str">
            <v>Direct</v>
          </cell>
          <cell r="F769" t="str">
            <v>DIR</v>
          </cell>
          <cell r="G769" t="str">
            <v>0003</v>
          </cell>
          <cell r="H769" t="str">
            <v>FSCC</v>
          </cell>
        </row>
        <row r="770">
          <cell r="A770" t="str">
            <v>S/156200/EX/HEB003-CD</v>
          </cell>
          <cell r="B770" t="str">
            <v>PS - Customer Info Sys - Client Driven</v>
          </cell>
          <cell r="C770" t="str">
            <v>Technology Operations</v>
          </cell>
          <cell r="D770" t="str">
            <v>Programming/ Applications</v>
          </cell>
          <cell r="E770" t="str">
            <v>Direct</v>
          </cell>
          <cell r="F770" t="str">
            <v>DIR</v>
          </cell>
          <cell r="G770" t="str">
            <v>0003</v>
          </cell>
          <cell r="H770" t="str">
            <v>FSCC</v>
          </cell>
        </row>
        <row r="771">
          <cell r="A771" t="str">
            <v>S/156200/EX/HEB004-CD</v>
          </cell>
          <cell r="B771" t="str">
            <v>PS - T&amp;D + Engineering - Client Driven</v>
          </cell>
          <cell r="C771" t="str">
            <v>Technology Operations</v>
          </cell>
          <cell r="D771" t="str">
            <v>Programming/ Applications</v>
          </cell>
          <cell r="E771" t="str">
            <v>Direct</v>
          </cell>
          <cell r="F771" t="str">
            <v>DIR</v>
          </cell>
          <cell r="G771" t="str">
            <v>0003</v>
          </cell>
          <cell r="H771" t="str">
            <v>FSCC</v>
          </cell>
        </row>
        <row r="772">
          <cell r="A772" t="str">
            <v>S/156200/EX/HEB011-CD</v>
          </cell>
          <cell r="B772" t="str">
            <v>Web Svcs - Elec Ops PS - Client Driven</v>
          </cell>
          <cell r="C772" t="str">
            <v>Technology Operations</v>
          </cell>
          <cell r="D772" t="str">
            <v>Programming/ Applications</v>
          </cell>
          <cell r="E772" t="str">
            <v>Direct</v>
          </cell>
          <cell r="F772" t="str">
            <v>DIR</v>
          </cell>
          <cell r="G772" t="str">
            <v>0003</v>
          </cell>
          <cell r="H772" t="str">
            <v>FSCC</v>
          </cell>
        </row>
        <row r="773">
          <cell r="A773" t="str">
            <v>S/156200/EX/HEB031-AI</v>
          </cell>
          <cell r="B773" t="str">
            <v>AMS - O&amp;M Analytics Infrastructure</v>
          </cell>
          <cell r="C773" t="str">
            <v>Technology Operations</v>
          </cell>
          <cell r="D773" t="str">
            <v>Programming/ Applications</v>
          </cell>
          <cell r="E773" t="str">
            <v>Direct</v>
          </cell>
          <cell r="F773" t="str">
            <v>DIR</v>
          </cell>
          <cell r="G773" t="str">
            <v>0003</v>
          </cell>
          <cell r="H773" t="str">
            <v>FSCC</v>
          </cell>
        </row>
        <row r="774">
          <cell r="A774" t="str">
            <v>S/156200/EX/HEB031-AS</v>
          </cell>
          <cell r="B774" t="str">
            <v>AMS - O&amp;M Analytics Support</v>
          </cell>
          <cell r="C774" t="str">
            <v>Technology Operations</v>
          </cell>
          <cell r="D774" t="str">
            <v>Programming/ Applications</v>
          </cell>
          <cell r="E774" t="str">
            <v>Direct</v>
          </cell>
          <cell r="F774" t="str">
            <v>DIR</v>
          </cell>
          <cell r="G774" t="str">
            <v>0003</v>
          </cell>
          <cell r="H774" t="str">
            <v>FSCC</v>
          </cell>
        </row>
        <row r="775">
          <cell r="A775" t="str">
            <v>S/156200/EX/HEB031-CD</v>
          </cell>
          <cell r="B775" t="str">
            <v>EA AMS PS (Analytics) - Client Driven</v>
          </cell>
          <cell r="C775" t="str">
            <v>Technology Operations</v>
          </cell>
          <cell r="D775" t="str">
            <v>Programming/ Applications</v>
          </cell>
          <cell r="E775" t="str">
            <v>Direct</v>
          </cell>
          <cell r="F775" t="str">
            <v>DIR</v>
          </cell>
          <cell r="G775" t="str">
            <v>0003</v>
          </cell>
          <cell r="H775" t="str">
            <v>FSCC</v>
          </cell>
        </row>
        <row r="776">
          <cell r="A776" t="str">
            <v>S/156200/EX/HSPSBM001</v>
          </cell>
          <cell r="B776" t="str">
            <v>HSP South Expansion</v>
          </cell>
          <cell r="C776" t="str">
            <v>Technology Operations</v>
          </cell>
          <cell r="D776" t="str">
            <v>Programming/ Applications</v>
          </cell>
          <cell r="E776" t="str">
            <v>Direct</v>
          </cell>
          <cell r="F776" t="str">
            <v>DIR</v>
          </cell>
          <cell r="G776" t="str">
            <v>0420</v>
          </cell>
          <cell r="H776" t="str">
            <v>FSCC</v>
          </cell>
        </row>
        <row r="777">
          <cell r="A777" t="str">
            <v>S/156200/EX/ITB022-CD</v>
          </cell>
          <cell r="B777" t="str">
            <v>Identity Management-PS - Client Driven</v>
          </cell>
          <cell r="C777" t="str">
            <v>Technology Operations</v>
          </cell>
          <cell r="D777" t="str">
            <v>Programming/ Applications</v>
          </cell>
          <cell r="E777" t="str">
            <v>Direct Enterprise</v>
          </cell>
          <cell r="F777" t="str">
            <v>DIR</v>
          </cell>
          <cell r="G777" t="str">
            <v>Various</v>
          </cell>
          <cell r="H777" t="str">
            <v>FSCC</v>
          </cell>
        </row>
        <row r="778">
          <cell r="A778" t="str">
            <v>S/156200/EX/LEGALB003</v>
          </cell>
          <cell r="B778" t="str">
            <v>PS - Legal</v>
          </cell>
          <cell r="C778" t="str">
            <v>Technology Operations</v>
          </cell>
          <cell r="D778" t="str">
            <v>Programming/ Applications</v>
          </cell>
          <cell r="E778" t="str">
            <v>Direct</v>
          </cell>
          <cell r="F778" t="str">
            <v>DIR</v>
          </cell>
          <cell r="G778" t="str">
            <v>0002</v>
          </cell>
          <cell r="H778" t="str">
            <v>FSCC</v>
          </cell>
        </row>
        <row r="779">
          <cell r="A779" t="str">
            <v>S/156200/EX/LEGALD004</v>
          </cell>
          <cell r="B779" t="str">
            <v>Records Management System</v>
          </cell>
          <cell r="C779" t="str">
            <v>Technology Operations</v>
          </cell>
          <cell r="D779" t="str">
            <v>Programming/ Applications</v>
          </cell>
          <cell r="E779" t="str">
            <v>Direct</v>
          </cell>
          <cell r="F779" t="str">
            <v>DIR</v>
          </cell>
          <cell r="G779" t="str">
            <v>0002</v>
          </cell>
          <cell r="H779" t="str">
            <v>FSCC</v>
          </cell>
        </row>
        <row r="780">
          <cell r="A780" t="str">
            <v>S/156200/EX/LEGALD016</v>
          </cell>
          <cell r="B780" t="str">
            <v>Legal Matter Management System</v>
          </cell>
          <cell r="C780" t="str">
            <v>Technology Operations</v>
          </cell>
          <cell r="D780" t="str">
            <v>Programming/ Applications</v>
          </cell>
          <cell r="E780" t="str">
            <v>Direct</v>
          </cell>
          <cell r="F780" t="str">
            <v>DIR</v>
          </cell>
          <cell r="G780" t="str">
            <v>0002</v>
          </cell>
          <cell r="H780" t="str">
            <v>FSCC</v>
          </cell>
        </row>
        <row r="781">
          <cell r="A781" t="str">
            <v>S/156200/EX/LEGALD018</v>
          </cell>
          <cell r="B781" t="str">
            <v>Box Tracking Database</v>
          </cell>
          <cell r="C781" t="str">
            <v>Technology Operations</v>
          </cell>
          <cell r="D781" t="str">
            <v>Programming/ Applications</v>
          </cell>
          <cell r="E781" t="str">
            <v>Direct</v>
          </cell>
          <cell r="F781" t="str">
            <v>DIR</v>
          </cell>
          <cell r="G781" t="str">
            <v>0002</v>
          </cell>
          <cell r="H781" t="str">
            <v>FSCC</v>
          </cell>
        </row>
        <row r="782">
          <cell r="A782" t="str">
            <v>S/156200/EX/LEGALD019</v>
          </cell>
          <cell r="B782" t="str">
            <v>Data Privacy IMIA</v>
          </cell>
          <cell r="C782" t="str">
            <v>Technology Operations</v>
          </cell>
          <cell r="D782" t="str">
            <v>Programming/ Applications</v>
          </cell>
          <cell r="E782" t="str">
            <v>Direct</v>
          </cell>
          <cell r="F782" t="str">
            <v>DIR</v>
          </cell>
          <cell r="G782" t="str">
            <v>0002</v>
          </cell>
          <cell r="H782" t="str">
            <v>FSCC</v>
          </cell>
        </row>
        <row r="783">
          <cell r="A783" t="str">
            <v>S/156200/EX/MGOBMTIMS</v>
          </cell>
          <cell r="B783" t="str">
            <v>TIMS Business Mandatory</v>
          </cell>
          <cell r="C783" t="str">
            <v>Technology Operations</v>
          </cell>
          <cell r="D783" t="str">
            <v>Programming/ Applications</v>
          </cell>
          <cell r="E783" t="str">
            <v>Direct</v>
          </cell>
          <cell r="F783" t="str">
            <v>DIR</v>
          </cell>
          <cell r="G783" t="str">
            <v>0072</v>
          </cell>
          <cell r="H783" t="str">
            <v>FSCC</v>
          </cell>
        </row>
        <row r="784">
          <cell r="A784" t="str">
            <v>S/156200/EX/SAPPSBWBM</v>
          </cell>
          <cell r="B784" t="str">
            <v>SAP BM Business Warehouse</v>
          </cell>
          <cell r="C784" t="str">
            <v>Technology Operations</v>
          </cell>
          <cell r="D784" t="str">
            <v>Programming/ Applications</v>
          </cell>
          <cell r="E784" t="str">
            <v>O&amp;M Expense - 2/3, Headcount - 1/3</v>
          </cell>
          <cell r="F784" t="str">
            <v>DIR</v>
          </cell>
          <cell r="G784" t="str">
            <v>Various</v>
          </cell>
          <cell r="H784" t="str">
            <v>FSCC</v>
          </cell>
        </row>
        <row r="785">
          <cell r="A785" t="str">
            <v>S/156200/EX/SAPPSCNTB</v>
          </cell>
          <cell r="B785" t="str">
            <v>CenterBridge Production Support</v>
          </cell>
          <cell r="C785" t="str">
            <v>Technology Operations</v>
          </cell>
          <cell r="D785" t="str">
            <v>Programming/ Applications</v>
          </cell>
          <cell r="E785" t="str">
            <v>O&amp;M Expense - 2/3, Headcount - 1/3</v>
          </cell>
          <cell r="F785" t="str">
            <v>DIR</v>
          </cell>
          <cell r="G785" t="str">
            <v>Various</v>
          </cell>
          <cell r="H785" t="str">
            <v>FSCC</v>
          </cell>
        </row>
        <row r="786">
          <cell r="A786" t="str">
            <v>S/156200/EX/ENTB003-CD</v>
          </cell>
          <cell r="B786" t="str">
            <v>Claims/Damage Prev - PS - Client Driven</v>
          </cell>
          <cell r="C786" t="str">
            <v>Technology Operations</v>
          </cell>
          <cell r="D786" t="str">
            <v>Programming/ Applications</v>
          </cell>
          <cell r="E786" t="str">
            <v>Direct Enterprise</v>
          </cell>
          <cell r="F786" t="str">
            <v>DIR</v>
          </cell>
          <cell r="G786" t="str">
            <v>Various</v>
          </cell>
          <cell r="H786" t="str">
            <v>FSCC</v>
          </cell>
        </row>
        <row r="787">
          <cell r="A787" t="str">
            <v>S/156200/EX/ENTB004-CD</v>
          </cell>
          <cell r="B787" t="str">
            <v>SOA Support Operations - Client Driven</v>
          </cell>
          <cell r="C787" t="str">
            <v>Technology Operations</v>
          </cell>
          <cell r="D787" t="str">
            <v>Programming/ Applications</v>
          </cell>
          <cell r="E787" t="str">
            <v>Direct Enterprise</v>
          </cell>
          <cell r="F787" t="str">
            <v>DIR</v>
          </cell>
          <cell r="G787" t="str">
            <v>Various</v>
          </cell>
          <cell r="H787" t="str">
            <v>FSCC</v>
          </cell>
        </row>
        <row r="788">
          <cell r="A788" t="str">
            <v>S/156200/EX/ENTB007-CD</v>
          </cell>
          <cell r="B788" t="str">
            <v>EAI Mobile Data PS - Client Driven</v>
          </cell>
          <cell r="C788" t="str">
            <v>Technology Operations</v>
          </cell>
          <cell r="D788" t="str">
            <v>Programming/ Applications</v>
          </cell>
          <cell r="E788" t="str">
            <v>Direct Enterprise</v>
          </cell>
          <cell r="F788" t="str">
            <v>DIR</v>
          </cell>
          <cell r="G788" t="str">
            <v>Various</v>
          </cell>
          <cell r="H788" t="str">
            <v>FSCC</v>
          </cell>
        </row>
        <row r="789">
          <cell r="A789" t="str">
            <v>S/156200/EX/ENTB009-CP</v>
          </cell>
          <cell r="B789" t="str">
            <v>Data Center Prod Sup - Computing Platfrm</v>
          </cell>
          <cell r="C789" t="str">
            <v>Technology Operations</v>
          </cell>
          <cell r="D789" t="str">
            <v>Programming/ Applications</v>
          </cell>
          <cell r="E789" t="str">
            <v>Direct Enterprise</v>
          </cell>
          <cell r="F789" t="str">
            <v>DIR</v>
          </cell>
          <cell r="G789" t="str">
            <v>Various</v>
          </cell>
          <cell r="H789" t="str">
            <v>FSCC</v>
          </cell>
        </row>
        <row r="790">
          <cell r="A790" t="str">
            <v>S/156200/EX/ENTB009-DB</v>
          </cell>
          <cell r="B790" t="str">
            <v>Data Center Prod Sup- Platfrm &amp; Database</v>
          </cell>
          <cell r="C790" t="str">
            <v>Technology Operations</v>
          </cell>
          <cell r="D790" t="str">
            <v>Programming/ Applications</v>
          </cell>
          <cell r="E790" t="str">
            <v>Direct Enterprise</v>
          </cell>
          <cell r="F790" t="str">
            <v>DIR</v>
          </cell>
          <cell r="G790" t="str">
            <v>Various</v>
          </cell>
          <cell r="H790" t="str">
            <v>FSCC</v>
          </cell>
        </row>
        <row r="791">
          <cell r="A791" t="str">
            <v>S/156200/EX/ENTB009-DC</v>
          </cell>
          <cell r="B791" t="str">
            <v>Data Center Prod Sup - Data Center Mgmt</v>
          </cell>
          <cell r="C791" t="str">
            <v>Technology Operations</v>
          </cell>
          <cell r="D791" t="str">
            <v>Programming/ Applications</v>
          </cell>
          <cell r="E791" t="str">
            <v>Direct Enterprise</v>
          </cell>
          <cell r="F791" t="str">
            <v>DIR</v>
          </cell>
          <cell r="G791" t="str">
            <v>Various</v>
          </cell>
          <cell r="H791" t="str">
            <v>FSCC</v>
          </cell>
        </row>
        <row r="792">
          <cell r="A792" t="str">
            <v>S/156200/EX/ENTB009-FM</v>
          </cell>
          <cell r="B792" t="str">
            <v>Data Center Prod Sup - Facilities Mgmt</v>
          </cell>
          <cell r="C792" t="str">
            <v>Technology Operations</v>
          </cell>
          <cell r="D792" t="str">
            <v>Programming/ Applications</v>
          </cell>
          <cell r="E792" t="str">
            <v>Direct Enterprise</v>
          </cell>
          <cell r="F792" t="str">
            <v>DIR</v>
          </cell>
          <cell r="G792" t="str">
            <v>Various</v>
          </cell>
          <cell r="H792" t="str">
            <v>FSCC</v>
          </cell>
        </row>
        <row r="793">
          <cell r="A793" t="str">
            <v>S/156200/EX/ENTB009-LN</v>
          </cell>
          <cell r="B793" t="str">
            <v>Data Center Prod Sup - LAN Services</v>
          </cell>
          <cell r="C793" t="str">
            <v>Technology Operations</v>
          </cell>
          <cell r="D793" t="str">
            <v>Programming/ Applications</v>
          </cell>
          <cell r="E793" t="str">
            <v>Direct Enterprise</v>
          </cell>
          <cell r="F793" t="str">
            <v>DIR</v>
          </cell>
          <cell r="G793" t="str">
            <v>Various</v>
          </cell>
          <cell r="H793" t="str">
            <v>FSCC</v>
          </cell>
        </row>
        <row r="794">
          <cell r="A794" t="str">
            <v>S/156200/EX/ENTB009-NS</v>
          </cell>
          <cell r="B794" t="str">
            <v>Data Center Prod Sup - Network Security</v>
          </cell>
          <cell r="C794" t="str">
            <v>Technology Operations</v>
          </cell>
          <cell r="D794" t="str">
            <v>Programming/ Applications</v>
          </cell>
          <cell r="E794" t="str">
            <v>Direct Enterprise</v>
          </cell>
          <cell r="F794" t="str">
            <v>DIR</v>
          </cell>
          <cell r="G794" t="str">
            <v>Various</v>
          </cell>
          <cell r="H794" t="str">
            <v>FSCC</v>
          </cell>
        </row>
        <row r="795">
          <cell r="A795" t="str">
            <v>S/156200/EX/ENTB009-NW</v>
          </cell>
          <cell r="B795" t="str">
            <v>Data Center Prod Sup - Network Services</v>
          </cell>
          <cell r="C795" t="str">
            <v>Technology Operations</v>
          </cell>
          <cell r="D795" t="str">
            <v>Programming/ Applications</v>
          </cell>
          <cell r="E795" t="str">
            <v>Direct Enterprise</v>
          </cell>
          <cell r="F795" t="str">
            <v>DIR</v>
          </cell>
          <cell r="G795" t="str">
            <v>Various</v>
          </cell>
          <cell r="H795" t="str">
            <v>FSCC</v>
          </cell>
        </row>
        <row r="796">
          <cell r="A796" t="str">
            <v>S/156200/EX/ENTB015-PM</v>
          </cell>
          <cell r="B796" t="str">
            <v>BSIR - PMO</v>
          </cell>
          <cell r="C796" t="str">
            <v>Technology Operations</v>
          </cell>
          <cell r="D796" t="str">
            <v>Programming/ Applications</v>
          </cell>
          <cell r="E796" t="str">
            <v>Direct Enterprise</v>
          </cell>
          <cell r="F796" t="str">
            <v>DIR</v>
          </cell>
          <cell r="G796" t="str">
            <v>Various</v>
          </cell>
          <cell r="H796" t="str">
            <v>FSCC</v>
          </cell>
        </row>
        <row r="797">
          <cell r="A797" t="str">
            <v>S/156200/EX/ENTD108-BI</v>
          </cell>
          <cell r="B797" t="str">
            <v>Advance Finance - Blackline Impl</v>
          </cell>
          <cell r="C797" t="str">
            <v>Technology Operations</v>
          </cell>
          <cell r="D797" t="str">
            <v>Programming/ Applications</v>
          </cell>
          <cell r="E797" t="str">
            <v>Direct Enterprise</v>
          </cell>
          <cell r="F797" t="str">
            <v>DIR</v>
          </cell>
          <cell r="G797" t="str">
            <v>Various</v>
          </cell>
          <cell r="H797" t="str">
            <v>FSCC</v>
          </cell>
        </row>
        <row r="798">
          <cell r="A798" t="str">
            <v>S/156200/EX/ENTD108-CF</v>
          </cell>
          <cell r="B798" t="str">
            <v>Advance Finance - Core</v>
          </cell>
          <cell r="C798" t="str">
            <v>Technology Operations</v>
          </cell>
          <cell r="D798" t="str">
            <v>Programming/ Applications</v>
          </cell>
          <cell r="E798" t="str">
            <v>Direct Enterprise</v>
          </cell>
          <cell r="F798" t="str">
            <v>DIR</v>
          </cell>
          <cell r="G798" t="str">
            <v>Various</v>
          </cell>
          <cell r="H798" t="str">
            <v>FSCC</v>
          </cell>
        </row>
        <row r="799">
          <cell r="A799" t="str">
            <v>S/156200/EX/ENTD108-FP</v>
          </cell>
          <cell r="B799" t="str">
            <v>Advance Finance - FPA Solution</v>
          </cell>
          <cell r="C799" t="str">
            <v>Technology Operations</v>
          </cell>
          <cell r="D799" t="str">
            <v>Programming/ Applications</v>
          </cell>
          <cell r="E799" t="str">
            <v>Direct Enterprise</v>
          </cell>
          <cell r="F799" t="str">
            <v>DIR</v>
          </cell>
          <cell r="G799" t="str">
            <v>Various</v>
          </cell>
          <cell r="H799" t="str">
            <v>FSCC</v>
          </cell>
        </row>
        <row r="800">
          <cell r="A800" t="str">
            <v>S/156200/EX/ENTD108-IB</v>
          </cell>
          <cell r="B800" t="str">
            <v>Advance Finance - Initial Build</v>
          </cell>
          <cell r="C800" t="str">
            <v>Technology Operations</v>
          </cell>
          <cell r="D800" t="str">
            <v>Programming/ Applications</v>
          </cell>
          <cell r="E800" t="str">
            <v>Direct Enterprise</v>
          </cell>
          <cell r="F800" t="str">
            <v>DIR</v>
          </cell>
          <cell r="G800" t="str">
            <v>Various</v>
          </cell>
          <cell r="H800" t="str">
            <v>FSCC</v>
          </cell>
        </row>
        <row r="801">
          <cell r="A801" t="str">
            <v>S/156200/EX/ENTD108-PM</v>
          </cell>
          <cell r="B801" t="str">
            <v>Advance Finance - Program Management</v>
          </cell>
          <cell r="C801" t="str">
            <v>Technology Operations</v>
          </cell>
          <cell r="D801" t="str">
            <v>Programming/ Applications</v>
          </cell>
          <cell r="E801" t="str">
            <v>Direct Enterprise</v>
          </cell>
          <cell r="F801" t="str">
            <v>DIR</v>
          </cell>
          <cell r="G801" t="str">
            <v>Various</v>
          </cell>
          <cell r="H801" t="str">
            <v>FSCC</v>
          </cell>
        </row>
        <row r="802">
          <cell r="A802" t="str">
            <v>S/156200/EX/ENTD108-RM</v>
          </cell>
          <cell r="B802" t="str">
            <v>Advance Finance - Regulatory Mgmt Sol</v>
          </cell>
          <cell r="C802" t="str">
            <v>Technology Operations</v>
          </cell>
          <cell r="D802" t="str">
            <v>Programming/ Applications</v>
          </cell>
          <cell r="E802" t="str">
            <v>Direct Enterprise</v>
          </cell>
          <cell r="F802" t="str">
            <v>DIR</v>
          </cell>
          <cell r="G802" t="str">
            <v>Various</v>
          </cell>
          <cell r="H802" t="str">
            <v>FSCC</v>
          </cell>
        </row>
        <row r="803">
          <cell r="A803" t="str">
            <v>S/156200/EX/ENTFILE-CD</v>
          </cell>
          <cell r="B803" t="str">
            <v>Filenet PS - Client Driven</v>
          </cell>
          <cell r="C803" t="str">
            <v>Technology Operations</v>
          </cell>
          <cell r="D803" t="str">
            <v>Programming/ Applications</v>
          </cell>
          <cell r="E803" t="str">
            <v>Direct Enterprise</v>
          </cell>
          <cell r="F803" t="str">
            <v>DIR</v>
          </cell>
          <cell r="G803" t="str">
            <v>Various</v>
          </cell>
          <cell r="H803" t="str">
            <v>FSCC</v>
          </cell>
        </row>
        <row r="804">
          <cell r="A804" t="str">
            <v>S/156200/EX/ENTGASMGMT</v>
          </cell>
          <cell r="B804" t="str">
            <v>Gas Management System</v>
          </cell>
          <cell r="C804" t="str">
            <v>Technology Operations</v>
          </cell>
          <cell r="D804" t="str">
            <v>Programming/ Applications</v>
          </cell>
          <cell r="E804" t="str">
            <v>Direct Enterprise</v>
          </cell>
          <cell r="F804" t="str">
            <v>DIR</v>
          </cell>
          <cell r="G804" t="str">
            <v>Various</v>
          </cell>
          <cell r="H804" t="str">
            <v>FSCC</v>
          </cell>
        </row>
        <row r="805">
          <cell r="A805" t="str">
            <v>S/156200/EX/ENTXMBMENG</v>
          </cell>
          <cell r="B805" t="str">
            <v>Web Svcs - Houston Gas Bus Mandatory</v>
          </cell>
          <cell r="C805" t="str">
            <v>Technology Operations</v>
          </cell>
          <cell r="D805" t="str">
            <v>Programming/ Applications</v>
          </cell>
          <cell r="E805" t="str">
            <v>Direct Enterprise</v>
          </cell>
          <cell r="F805" t="str">
            <v>DIR</v>
          </cell>
          <cell r="G805" t="str">
            <v>Various</v>
          </cell>
          <cell r="H805" t="str">
            <v>FSCC</v>
          </cell>
        </row>
        <row r="806">
          <cell r="A806" t="str">
            <v>S/156200/EX/FINB002-CD</v>
          </cell>
          <cell r="B806" t="str">
            <v>PS - Remittance - Client Driven</v>
          </cell>
          <cell r="C806" t="str">
            <v>Technology Operations</v>
          </cell>
          <cell r="D806" t="str">
            <v>Programming/ Applications</v>
          </cell>
          <cell r="E806" t="str">
            <v>Direct</v>
          </cell>
          <cell r="F806" t="str">
            <v>DIR</v>
          </cell>
          <cell r="G806" t="str">
            <v>0002</v>
          </cell>
          <cell r="H806" t="str">
            <v>FSCC</v>
          </cell>
        </row>
        <row r="807">
          <cell r="A807" t="str">
            <v>S/156200/EX/FINB003-CD</v>
          </cell>
          <cell r="B807" t="str">
            <v>EAI - Finance Support - Client Driven</v>
          </cell>
          <cell r="C807" t="str">
            <v>Technology Operations</v>
          </cell>
          <cell r="D807" t="str">
            <v>Programming/ Applications</v>
          </cell>
          <cell r="E807" t="str">
            <v>Direct</v>
          </cell>
          <cell r="F807" t="str">
            <v>DIR</v>
          </cell>
          <cell r="G807" t="str">
            <v>0002</v>
          </cell>
          <cell r="H807" t="str">
            <v>FSCC</v>
          </cell>
        </row>
        <row r="808">
          <cell r="A808" t="str">
            <v>S/156200/EX/FINBMSAPPR</v>
          </cell>
          <cell r="B808" t="str">
            <v>BM - Finance SAP Payroll</v>
          </cell>
          <cell r="C808" t="str">
            <v>Technology Operations</v>
          </cell>
          <cell r="D808" t="str">
            <v>Programming/ Applications</v>
          </cell>
          <cell r="E808" t="str">
            <v>Direct</v>
          </cell>
          <cell r="F808" t="str">
            <v>DIR</v>
          </cell>
          <cell r="G808" t="str">
            <v>0002</v>
          </cell>
          <cell r="H808" t="str">
            <v>FSCC</v>
          </cell>
        </row>
        <row r="809">
          <cell r="A809" t="str">
            <v>S/156200/EX/HEB032-DAT</v>
          </cell>
          <cell r="B809" t="str">
            <v>AMS - O&amp;M Database</v>
          </cell>
          <cell r="C809" t="str">
            <v>Technology Operations</v>
          </cell>
          <cell r="D809" t="str">
            <v>Programming/ Applications</v>
          </cell>
          <cell r="E809" t="str">
            <v>Direct</v>
          </cell>
          <cell r="F809" t="str">
            <v>DIR</v>
          </cell>
          <cell r="G809" t="str">
            <v>0003</v>
          </cell>
          <cell r="H809" t="str">
            <v>FSCC</v>
          </cell>
        </row>
        <row r="810">
          <cell r="A810" t="str">
            <v>S/156200/EX/HEB032-EAI</v>
          </cell>
          <cell r="B810" t="str">
            <v>AMS - O&amp;M EAI</v>
          </cell>
          <cell r="C810" t="str">
            <v>Technology Operations</v>
          </cell>
          <cell r="D810" t="str">
            <v>Programming/ Applications</v>
          </cell>
          <cell r="E810" t="str">
            <v>Direct</v>
          </cell>
          <cell r="F810" t="str">
            <v>DIR</v>
          </cell>
          <cell r="G810" t="str">
            <v>0003</v>
          </cell>
          <cell r="H810" t="str">
            <v>FSCC</v>
          </cell>
        </row>
        <row r="811">
          <cell r="A811" t="str">
            <v>S/156200/EX/HEB032-SEC</v>
          </cell>
          <cell r="B811" t="str">
            <v>AMS - O&amp;M Security</v>
          </cell>
          <cell r="C811" t="str">
            <v>Technology Operations</v>
          </cell>
          <cell r="D811" t="str">
            <v>Programming/ Applications</v>
          </cell>
          <cell r="E811" t="str">
            <v>Direct</v>
          </cell>
          <cell r="F811" t="str">
            <v>DIR</v>
          </cell>
          <cell r="G811" t="str">
            <v>0003</v>
          </cell>
          <cell r="H811" t="str">
            <v>FSCC</v>
          </cell>
        </row>
        <row r="812">
          <cell r="A812" t="str">
            <v>S/156200/EX/HEB032-SOA</v>
          </cell>
          <cell r="B812" t="str">
            <v>AMS - O&amp;M SOA</v>
          </cell>
          <cell r="C812" t="str">
            <v>Technology Operations</v>
          </cell>
          <cell r="D812" t="str">
            <v>Programming/ Applications</v>
          </cell>
          <cell r="E812" t="str">
            <v>Direct</v>
          </cell>
          <cell r="F812" t="str">
            <v>DIR</v>
          </cell>
          <cell r="G812" t="str">
            <v>0003</v>
          </cell>
          <cell r="H812" t="str">
            <v>FSCC</v>
          </cell>
        </row>
        <row r="813">
          <cell r="A813" t="str">
            <v>S/156200/EX/SAPPSALLOC</v>
          </cell>
          <cell r="B813" t="str">
            <v>SAP PS Allocations</v>
          </cell>
          <cell r="C813" t="str">
            <v>Technology Operations</v>
          </cell>
          <cell r="D813" t="str">
            <v>Programming/ Applications</v>
          </cell>
          <cell r="E813" t="str">
            <v>O&amp;M Expense - 2/3, Headcount - 1/3</v>
          </cell>
          <cell r="F813" t="str">
            <v>DIR</v>
          </cell>
          <cell r="G813" t="str">
            <v>Various</v>
          </cell>
          <cell r="H813" t="str">
            <v>FSCC</v>
          </cell>
        </row>
        <row r="814">
          <cell r="A814" t="str">
            <v>S/156200/EX/SAPPSBW-CD</v>
          </cell>
          <cell r="B814" t="str">
            <v>SAP PS Business Whse - Client Driven</v>
          </cell>
          <cell r="C814" t="str">
            <v>Technology Operations</v>
          </cell>
          <cell r="D814" t="str">
            <v>Programming/ Applications</v>
          </cell>
          <cell r="E814" t="str">
            <v>O&amp;M Expense - 2/3, Headcount - 1/3</v>
          </cell>
          <cell r="F814" t="str">
            <v>DIR</v>
          </cell>
          <cell r="G814" t="str">
            <v>Various</v>
          </cell>
          <cell r="H814" t="str">
            <v>FSCC</v>
          </cell>
        </row>
        <row r="815">
          <cell r="A815" t="str">
            <v>S/156200/EX/SAPPSFI-CD</v>
          </cell>
          <cell r="B815" t="str">
            <v>SAP PS Finance - Client Driven</v>
          </cell>
          <cell r="C815" t="str">
            <v>Technology Operations</v>
          </cell>
          <cell r="D815" t="str">
            <v>Programming/ Applications</v>
          </cell>
          <cell r="E815" t="str">
            <v>O&amp;M Expense - 2/3, Headcount - 1/3</v>
          </cell>
          <cell r="F815" t="str">
            <v>DIR</v>
          </cell>
          <cell r="G815" t="str">
            <v>Various</v>
          </cell>
          <cell r="H815" t="str">
            <v>FSCC</v>
          </cell>
        </row>
        <row r="816">
          <cell r="A816" t="str">
            <v>S/156200/EX/SAPPSHR-CD</v>
          </cell>
          <cell r="B816" t="str">
            <v>SAP PS Human Resources - Client Driven</v>
          </cell>
          <cell r="C816" t="str">
            <v>Technology Operations</v>
          </cell>
          <cell r="D816" t="str">
            <v>Programming/ Applications</v>
          </cell>
          <cell r="E816" t="str">
            <v>O&amp;M Expense - 2/3, Headcount - 1/3</v>
          </cell>
          <cell r="F816" t="str">
            <v>DIR</v>
          </cell>
          <cell r="G816" t="str">
            <v>Various</v>
          </cell>
          <cell r="H816" t="str">
            <v>FSCC</v>
          </cell>
        </row>
        <row r="817">
          <cell r="A817" t="str">
            <v>S/156200/EX/SAPPSINFRA</v>
          </cell>
          <cell r="B817" t="str">
            <v>SAP PS Infrastructure</v>
          </cell>
          <cell r="C817" t="str">
            <v>Technology Operations</v>
          </cell>
          <cell r="D817" t="str">
            <v>Programming/ Applications</v>
          </cell>
          <cell r="E817" t="str">
            <v>O&amp;M Expense - 2/3, Headcount - 1/3</v>
          </cell>
          <cell r="F817" t="str">
            <v>DIR</v>
          </cell>
          <cell r="G817" t="str">
            <v>Various</v>
          </cell>
          <cell r="H817" t="str">
            <v>FSCC</v>
          </cell>
        </row>
        <row r="818">
          <cell r="A818" t="str">
            <v>S/156200/EX/SAPPSMM-CD</v>
          </cell>
          <cell r="B818" t="str">
            <v>SAP PS Materials Mgmt - Client Driven</v>
          </cell>
          <cell r="C818" t="str">
            <v>Technology Operations</v>
          </cell>
          <cell r="D818" t="str">
            <v>Programming/ Applications</v>
          </cell>
          <cell r="E818" t="str">
            <v>O&amp;M Expense - 2/3, Headcount - 1/3</v>
          </cell>
          <cell r="F818" t="str">
            <v>DIR</v>
          </cell>
          <cell r="G818" t="str">
            <v>Various</v>
          </cell>
          <cell r="H818" t="str">
            <v>FSCC</v>
          </cell>
        </row>
        <row r="819">
          <cell r="A819" t="str">
            <v>S/156200/EX/SAPPSPR-CD</v>
          </cell>
          <cell r="B819" t="str">
            <v>SAP PS Payroll - Client Driven</v>
          </cell>
          <cell r="C819" t="str">
            <v>Technology Operations</v>
          </cell>
          <cell r="D819" t="str">
            <v>Programming/ Applications</v>
          </cell>
          <cell r="E819" t="str">
            <v>O&amp;M Expense - 2/3, Headcount - 1/3</v>
          </cell>
          <cell r="F819" t="str">
            <v>DIR</v>
          </cell>
          <cell r="G819" t="str">
            <v>Various</v>
          </cell>
          <cell r="H819" t="str">
            <v>FSCC</v>
          </cell>
        </row>
        <row r="820">
          <cell r="A820" t="str">
            <v>S/156200/EX/SAPPSSD-CD</v>
          </cell>
          <cell r="B820" t="str">
            <v>SAP PS Sales and Distrib - Client Driven</v>
          </cell>
          <cell r="C820" t="str">
            <v>Technology Operations</v>
          </cell>
          <cell r="D820" t="str">
            <v>Programming/ Applications</v>
          </cell>
          <cell r="E820" t="str">
            <v>O&amp;M Expense - 2/3, Headcount - 1/3</v>
          </cell>
          <cell r="F820" t="str">
            <v>DIR</v>
          </cell>
          <cell r="G820" t="str">
            <v>Various</v>
          </cell>
          <cell r="H820" t="str">
            <v>FSCC</v>
          </cell>
        </row>
        <row r="821">
          <cell r="A821" t="str">
            <v>S/156200/EX/COMMB001-CD</v>
          </cell>
          <cell r="B821" t="str">
            <v>Web Svcs - Corp Comm PS - Client Driven</v>
          </cell>
          <cell r="C821" t="str">
            <v>Technology Operations</v>
          </cell>
          <cell r="D821" t="str">
            <v>Programming/ Applications</v>
          </cell>
          <cell r="E821" t="str">
            <v>Direct</v>
          </cell>
          <cell r="F821" t="str">
            <v>DIR</v>
          </cell>
          <cell r="G821" t="str">
            <v>0002</v>
          </cell>
          <cell r="H821" t="str">
            <v>FSCC</v>
          </cell>
        </row>
        <row r="822">
          <cell r="A822" t="str">
            <v>S/156200/EX/ENTBOCSS-CD</v>
          </cell>
          <cell r="B822" t="str">
            <v>OCSS Baseline Maint - Client Driven</v>
          </cell>
          <cell r="C822" t="str">
            <v>Technology Operations</v>
          </cell>
          <cell r="D822" t="str">
            <v>Programming/ Applications</v>
          </cell>
          <cell r="E822" t="str">
            <v>Direct Enterprise</v>
          </cell>
          <cell r="F822" t="str">
            <v>DIR</v>
          </cell>
          <cell r="G822" t="str">
            <v>Various</v>
          </cell>
          <cell r="H822" t="str">
            <v>FSCC</v>
          </cell>
        </row>
        <row r="823">
          <cell r="A823" t="str">
            <v>S/156200/EX/ENTMDADM-CD</v>
          </cell>
          <cell r="B823" t="str">
            <v>Mobile Data System Admin - Client Driven</v>
          </cell>
          <cell r="C823" t="str">
            <v>Technology Operations</v>
          </cell>
          <cell r="D823" t="str">
            <v>Programming/ Applications</v>
          </cell>
          <cell r="E823" t="str">
            <v>Direct Enterprise</v>
          </cell>
          <cell r="F823" t="str">
            <v>DIR</v>
          </cell>
          <cell r="G823" t="str">
            <v>Various</v>
          </cell>
          <cell r="H823" t="str">
            <v>FSCC</v>
          </cell>
        </row>
        <row r="824">
          <cell r="A824" t="str">
            <v>S/156200/EX/FINBMSAPSEM</v>
          </cell>
          <cell r="B824" t="str">
            <v>Finance SEM</v>
          </cell>
          <cell r="C824" t="str">
            <v>Technology Operations</v>
          </cell>
          <cell r="D824" t="str">
            <v>Programming/ Applications</v>
          </cell>
          <cell r="E824" t="str">
            <v>Direct</v>
          </cell>
          <cell r="F824" t="str">
            <v>DIR</v>
          </cell>
          <cell r="G824" t="str">
            <v>0002</v>
          </cell>
          <cell r="H824" t="str">
            <v>FSCC</v>
          </cell>
        </row>
        <row r="825">
          <cell r="A825" t="str">
            <v>S/156200/EX/GSBM006-APP</v>
          </cell>
          <cell r="B825" t="str">
            <v>Atmos Integration - App Transition</v>
          </cell>
          <cell r="C825" t="str">
            <v>Technology Operations</v>
          </cell>
          <cell r="D825" t="str">
            <v>Programming/ Applications</v>
          </cell>
          <cell r="E825" t="str">
            <v>Direct</v>
          </cell>
          <cell r="F825" t="str">
            <v>DIR</v>
          </cell>
          <cell r="G825" t="str">
            <v>0077</v>
          </cell>
          <cell r="H825" t="str">
            <v>FSCC</v>
          </cell>
        </row>
        <row r="826">
          <cell r="A826" t="str">
            <v>S/156200/EX/GSBM006-BTS</v>
          </cell>
          <cell r="B826" t="str">
            <v>Atmos Integration - BTSS Transition</v>
          </cell>
          <cell r="C826" t="str">
            <v>Technology Operations</v>
          </cell>
          <cell r="D826" t="str">
            <v>Programming/ Applications</v>
          </cell>
          <cell r="E826" t="str">
            <v>Direct</v>
          </cell>
          <cell r="F826" t="str">
            <v>DIR</v>
          </cell>
          <cell r="G826" t="str">
            <v>0077</v>
          </cell>
          <cell r="H826" t="str">
            <v>FSCC</v>
          </cell>
        </row>
        <row r="827">
          <cell r="A827" t="str">
            <v>S/156200/EX/GSBM006-INF</v>
          </cell>
          <cell r="B827" t="str">
            <v>Atmos Integration - Infra Transition</v>
          </cell>
          <cell r="C827" t="str">
            <v>Technology Operations</v>
          </cell>
          <cell r="D827" t="str">
            <v>Programming/ Applications</v>
          </cell>
          <cell r="E827" t="str">
            <v>Direct</v>
          </cell>
          <cell r="F827" t="str">
            <v>DIR</v>
          </cell>
          <cell r="G827" t="str">
            <v>0077</v>
          </cell>
          <cell r="H827" t="str">
            <v>FSCC</v>
          </cell>
        </row>
        <row r="828">
          <cell r="A828" t="str">
            <v>S/156200/EX/LEGALBAUDIT</v>
          </cell>
          <cell r="B828" t="str">
            <v>Audit Production Support</v>
          </cell>
          <cell r="C828" t="str">
            <v>Technology Operations</v>
          </cell>
          <cell r="D828" t="str">
            <v>Programming/ Applications</v>
          </cell>
          <cell r="E828" t="str">
            <v>Direct</v>
          </cell>
          <cell r="F828" t="str">
            <v>DIR</v>
          </cell>
          <cell r="G828" t="str">
            <v>0002</v>
          </cell>
          <cell r="H828" t="str">
            <v>FSCC</v>
          </cell>
        </row>
        <row r="829">
          <cell r="A829" t="str">
            <v>S/156200/EX/REGOPSBM001</v>
          </cell>
          <cell r="B829" t="str">
            <v>Sales Tax Exemption Cert Tracking</v>
          </cell>
          <cell r="C829" t="str">
            <v>Technology Operations</v>
          </cell>
          <cell r="D829" t="str">
            <v>Programming/ Applications</v>
          </cell>
          <cell r="E829" t="str">
            <v>Direct</v>
          </cell>
          <cell r="F829" t="str">
            <v>DIR</v>
          </cell>
          <cell r="G829" t="str">
            <v>0002</v>
          </cell>
          <cell r="H829" t="str">
            <v>FSCC</v>
          </cell>
        </row>
        <row r="830">
          <cell r="A830" t="str">
            <v>S/156200/EX/REGOPSBM002</v>
          </cell>
          <cell r="B830" t="str">
            <v>FileNet Enhancements</v>
          </cell>
          <cell r="C830" t="str">
            <v>Technology Operations</v>
          </cell>
          <cell r="D830" t="str">
            <v>Programming/ Applications</v>
          </cell>
          <cell r="E830" t="str">
            <v>Direct</v>
          </cell>
          <cell r="F830" t="str">
            <v>DIR</v>
          </cell>
          <cell r="G830" t="str">
            <v>0002</v>
          </cell>
          <cell r="H830" t="str">
            <v>FSCC</v>
          </cell>
        </row>
        <row r="831">
          <cell r="A831" t="str">
            <v>S/156200/EX/SAPPSCCS-CD</v>
          </cell>
          <cell r="B831" t="str">
            <v>SAP PS Cust Care Svcs - Client Driven</v>
          </cell>
          <cell r="C831" t="str">
            <v>Technology Operations</v>
          </cell>
          <cell r="D831" t="str">
            <v>Programming/ Applications</v>
          </cell>
          <cell r="E831" t="str">
            <v>O&amp;M Expense - 2/3, Headcount - 1/3</v>
          </cell>
          <cell r="F831" t="str">
            <v>DIR</v>
          </cell>
          <cell r="G831" t="str">
            <v>Various</v>
          </cell>
          <cell r="H831" t="str">
            <v>FSCC</v>
          </cell>
        </row>
        <row r="832">
          <cell r="A832" t="str">
            <v>S/156200/EX/SAPPSCRM-CD</v>
          </cell>
          <cell r="B832" t="str">
            <v>SAP PS CRM - Client Driven</v>
          </cell>
          <cell r="C832" t="str">
            <v>Technology Operations</v>
          </cell>
          <cell r="D832" t="str">
            <v>Programming/ Applications</v>
          </cell>
          <cell r="E832" t="str">
            <v>O&amp;M Expense - 2/3, Headcount - 1/3</v>
          </cell>
          <cell r="F832" t="str">
            <v>DIR</v>
          </cell>
          <cell r="G832" t="str">
            <v>Various</v>
          </cell>
          <cell r="H832" t="str">
            <v>FSCC</v>
          </cell>
        </row>
        <row r="833">
          <cell r="A833" t="str">
            <v>S/156200/EX/SAPPSESD-CD</v>
          </cell>
          <cell r="B833" t="str">
            <v>SAP PS ESD - Client Driven</v>
          </cell>
          <cell r="C833" t="str">
            <v>Technology Operations</v>
          </cell>
          <cell r="D833" t="str">
            <v>Programming/ Applications</v>
          </cell>
          <cell r="E833" t="str">
            <v>O&amp;M Expense - 2/3, Headcount - 1/3</v>
          </cell>
          <cell r="F833" t="str">
            <v>DIR</v>
          </cell>
          <cell r="G833" t="str">
            <v>Various</v>
          </cell>
          <cell r="H833" t="str">
            <v>FSCC</v>
          </cell>
        </row>
        <row r="834">
          <cell r="A834" t="str">
            <v>S/156200/EX/SAPPSSRM-CD</v>
          </cell>
          <cell r="B834" t="str">
            <v>SAP PS Suplier Rel Mgmt - Client Driven</v>
          </cell>
          <cell r="C834" t="str">
            <v>Technology Operations</v>
          </cell>
          <cell r="D834" t="str">
            <v>Programming/ Applications</v>
          </cell>
          <cell r="E834" t="str">
            <v>O&amp;M Expense - 2/3, Headcount - 1/3</v>
          </cell>
          <cell r="F834" t="str">
            <v>DIR</v>
          </cell>
          <cell r="G834" t="str">
            <v>Various</v>
          </cell>
          <cell r="H834" t="str">
            <v>FSCC</v>
          </cell>
        </row>
        <row r="835">
          <cell r="A835" t="str">
            <v>S/156200/EX/SSBMCCSBILL</v>
          </cell>
          <cell r="B835" t="str">
            <v>BM - SS CCS Bill Print</v>
          </cell>
          <cell r="C835" t="str">
            <v>Technology Operations</v>
          </cell>
          <cell r="D835" t="str">
            <v>Programming/ Applications</v>
          </cell>
          <cell r="E835" t="str">
            <v>Direct</v>
          </cell>
          <cell r="F835" t="str">
            <v>DIR</v>
          </cell>
          <cell r="G835" t="str">
            <v>0002</v>
          </cell>
          <cell r="H835" t="str">
            <v>FSCC</v>
          </cell>
        </row>
        <row r="836">
          <cell r="A836" t="str">
            <v>S/156200/EX/SSD028</v>
          </cell>
          <cell r="B836" t="str">
            <v>Physical Identity Access Management</v>
          </cell>
          <cell r="C836" t="str">
            <v>Technology Operations</v>
          </cell>
          <cell r="D836" t="str">
            <v>Programming/ Applications</v>
          </cell>
          <cell r="E836" t="str">
            <v>Direct</v>
          </cell>
          <cell r="F836" t="str">
            <v>DIR</v>
          </cell>
          <cell r="G836" t="str">
            <v>0002</v>
          </cell>
          <cell r="H836" t="str">
            <v>FSCC</v>
          </cell>
        </row>
        <row r="837">
          <cell r="A837" t="str">
            <v>S/156200/EX/SSD029</v>
          </cell>
          <cell r="B837" t="str">
            <v>Corporate Security Enhance Phone Systems</v>
          </cell>
          <cell r="C837" t="str">
            <v>Technology Operations</v>
          </cell>
          <cell r="D837" t="str">
            <v>Programming/ Applications</v>
          </cell>
          <cell r="E837" t="str">
            <v>Direct</v>
          </cell>
          <cell r="F837" t="str">
            <v>DIR</v>
          </cell>
          <cell r="G837" t="str">
            <v>0002</v>
          </cell>
          <cell r="H837" t="str">
            <v>FSCC</v>
          </cell>
        </row>
        <row r="838">
          <cell r="A838" t="str">
            <v>S/156200/EX/ENTGASMGT-CD</v>
          </cell>
          <cell r="B838" t="str">
            <v>Gas Management System - Client Driven</v>
          </cell>
          <cell r="C838" t="str">
            <v>Technology Operations</v>
          </cell>
          <cell r="D838" t="str">
            <v>Programming/ Applications</v>
          </cell>
          <cell r="E838" t="str">
            <v>Direct Enterprise</v>
          </cell>
          <cell r="F838" t="str">
            <v>DIR</v>
          </cell>
          <cell r="G838" t="str">
            <v>Various</v>
          </cell>
          <cell r="H838" t="str">
            <v>FSCC</v>
          </cell>
        </row>
        <row r="839">
          <cell r="A839" t="str">
            <v>S/156200/EX/LEGALB003-CD</v>
          </cell>
          <cell r="B839" t="str">
            <v>PS - Legal - Client Driven</v>
          </cell>
          <cell r="C839" t="str">
            <v>Technology Operations</v>
          </cell>
          <cell r="D839" t="str">
            <v>Programming/ Applications</v>
          </cell>
          <cell r="E839" t="str">
            <v>Direct</v>
          </cell>
          <cell r="F839" t="str">
            <v>DIR</v>
          </cell>
          <cell r="G839" t="str">
            <v>0002</v>
          </cell>
          <cell r="H839" t="str">
            <v>FSCC</v>
          </cell>
        </row>
        <row r="840">
          <cell r="A840" t="str">
            <v>S/156200/EX/SAPPSINFR-CD</v>
          </cell>
          <cell r="B840" t="str">
            <v>SAP PS Infrastructure - Client Driven</v>
          </cell>
          <cell r="C840" t="str">
            <v>Technology Operations</v>
          </cell>
          <cell r="D840" t="str">
            <v>Programming/ Applications</v>
          </cell>
          <cell r="E840" t="str">
            <v>O&amp;M Expense - 2/3, Headcount - 1/3</v>
          </cell>
          <cell r="F840" t="str">
            <v>DIR</v>
          </cell>
          <cell r="G840" t="str">
            <v>Various</v>
          </cell>
          <cell r="H840" t="str">
            <v>FSCC</v>
          </cell>
        </row>
        <row r="841">
          <cell r="A841" t="str">
            <v>S/156200/CP/COMMB001</v>
          </cell>
          <cell r="B841" t="str">
            <v>CNP Today Mobile &amp; Upgrade of Teamsites</v>
          </cell>
          <cell r="C841" t="str">
            <v>Technology Operations</v>
          </cell>
          <cell r="D841" t="str">
            <v>Programming/ Applications</v>
          </cell>
          <cell r="E841" t="str">
            <v>Direct</v>
          </cell>
          <cell r="F841" t="str">
            <v>DIR</v>
          </cell>
          <cell r="G841" t="str">
            <v>0002</v>
          </cell>
          <cell r="H841" t="str">
            <v>CAP</v>
          </cell>
        </row>
        <row r="842">
          <cell r="A842" t="str">
            <v>S/156200/CP/COMMB001-1</v>
          </cell>
          <cell r="B842" t="str">
            <v>CNP Today Upgrades 2018</v>
          </cell>
          <cell r="C842" t="str">
            <v>Technology Operations</v>
          </cell>
          <cell r="D842" t="str">
            <v>Programming/ Applications</v>
          </cell>
          <cell r="E842" t="str">
            <v>Direct</v>
          </cell>
          <cell r="F842" t="str">
            <v>DIR</v>
          </cell>
          <cell r="G842" t="str">
            <v>0002</v>
          </cell>
          <cell r="H842" t="str">
            <v>CAP</v>
          </cell>
        </row>
        <row r="843">
          <cell r="A843" t="str">
            <v>S/156200/CP/COMMBM002-R1</v>
          </cell>
          <cell r="B843" t="str">
            <v>BM - Corp Website Enhancements - R1</v>
          </cell>
          <cell r="C843" t="str">
            <v>Technology Operations</v>
          </cell>
          <cell r="D843" t="str">
            <v>Programming/ Applications</v>
          </cell>
          <cell r="E843" t="str">
            <v>Direct</v>
          </cell>
          <cell r="F843" t="str">
            <v>DIR</v>
          </cell>
          <cell r="G843" t="str">
            <v>0002</v>
          </cell>
          <cell r="H843" t="str">
            <v>CAP</v>
          </cell>
        </row>
        <row r="844">
          <cell r="A844" t="str">
            <v>S/156200/CP/ENTB001-CP</v>
          </cell>
          <cell r="B844" t="str">
            <v>BR - Computing Plat</v>
          </cell>
          <cell r="C844" t="str">
            <v>Technology Operations</v>
          </cell>
          <cell r="D844" t="str">
            <v>Programming/ Applications</v>
          </cell>
          <cell r="E844" t="str">
            <v>Direct</v>
          </cell>
          <cell r="F844" t="str">
            <v>DIR</v>
          </cell>
          <cell r="G844" t="str">
            <v>Various</v>
          </cell>
          <cell r="H844" t="str">
            <v>CAP-POOL</v>
          </cell>
        </row>
        <row r="845">
          <cell r="A845" t="str">
            <v>S/156200/CP/ENTB001-DB</v>
          </cell>
          <cell r="B845" t="str">
            <v>Disaster Recovery - Database</v>
          </cell>
          <cell r="C845" t="str">
            <v>Technology Operations</v>
          </cell>
          <cell r="D845" t="str">
            <v>Programming/ Applications</v>
          </cell>
          <cell r="E845" t="str">
            <v>Direct</v>
          </cell>
          <cell r="F845" t="str">
            <v>DIR</v>
          </cell>
          <cell r="G845" t="str">
            <v>Various</v>
          </cell>
          <cell r="H845" t="str">
            <v>CAP-POOL</v>
          </cell>
        </row>
        <row r="846">
          <cell r="A846" t="str">
            <v>S/156200/CP/ENTB001-DC</v>
          </cell>
          <cell r="B846" t="str">
            <v>BR - Management</v>
          </cell>
          <cell r="C846" t="str">
            <v>Technology Operations</v>
          </cell>
          <cell r="D846" t="str">
            <v>Programming/ Applications</v>
          </cell>
          <cell r="E846" t="str">
            <v>Direct</v>
          </cell>
          <cell r="F846" t="str">
            <v>DIR</v>
          </cell>
          <cell r="G846" t="str">
            <v>Various</v>
          </cell>
          <cell r="H846" t="str">
            <v>CAP-POOL</v>
          </cell>
        </row>
        <row r="847">
          <cell r="A847" t="str">
            <v>S/156200/CP/ENTB001-LN</v>
          </cell>
          <cell r="B847" t="str">
            <v>BR - LAN Services</v>
          </cell>
          <cell r="C847" t="str">
            <v>Technology Operations</v>
          </cell>
          <cell r="D847" t="str">
            <v>Programming/ Applications</v>
          </cell>
          <cell r="E847" t="str">
            <v>Direct</v>
          </cell>
          <cell r="F847" t="str">
            <v>DIR</v>
          </cell>
          <cell r="G847" t="str">
            <v>Various</v>
          </cell>
          <cell r="H847" t="str">
            <v>CAP-POOL</v>
          </cell>
        </row>
        <row r="848">
          <cell r="A848" t="str">
            <v>S/156200/CP/ENTB001-NW</v>
          </cell>
          <cell r="B848" t="str">
            <v>BR - Network</v>
          </cell>
          <cell r="C848" t="str">
            <v>Technology Operations</v>
          </cell>
          <cell r="D848" t="str">
            <v>Programming/ Applications</v>
          </cell>
          <cell r="E848" t="str">
            <v>Direct</v>
          </cell>
          <cell r="F848" t="str">
            <v>DIR</v>
          </cell>
          <cell r="G848" t="str">
            <v>Various</v>
          </cell>
          <cell r="H848" t="str">
            <v>CAP-POOL</v>
          </cell>
        </row>
        <row r="849">
          <cell r="A849" t="str">
            <v>S/156200/CP/ENTB005</v>
          </cell>
          <cell r="B849" t="str">
            <v>Oracle Fusion - Capital</v>
          </cell>
          <cell r="C849" t="str">
            <v>Technology Operations</v>
          </cell>
          <cell r="D849" t="str">
            <v>Programming/ Applications</v>
          </cell>
          <cell r="E849" t="str">
            <v>Direct</v>
          </cell>
          <cell r="F849" t="str">
            <v>DIR</v>
          </cell>
          <cell r="G849" t="str">
            <v>Various</v>
          </cell>
          <cell r="H849" t="str">
            <v>CAP-POOL</v>
          </cell>
        </row>
        <row r="850">
          <cell r="A850" t="str">
            <v>S/156200/CP/ENTB005-SR</v>
          </cell>
          <cell r="B850" t="str">
            <v>MW Server Refresh</v>
          </cell>
          <cell r="C850" t="str">
            <v>Technology Operations</v>
          </cell>
          <cell r="D850" t="str">
            <v>Programming/ Applications</v>
          </cell>
          <cell r="E850" t="str">
            <v>Direct</v>
          </cell>
          <cell r="F850" t="str">
            <v>DIR</v>
          </cell>
          <cell r="G850" t="str">
            <v>Various</v>
          </cell>
          <cell r="H850" t="str">
            <v>CAP-POOL</v>
          </cell>
        </row>
        <row r="851">
          <cell r="A851" t="str">
            <v>S/156200/CP/ENTB005-SU</v>
          </cell>
          <cell r="B851" t="str">
            <v>MW Server/Platform Upgrades</v>
          </cell>
          <cell r="C851" t="str">
            <v>Technology Operations</v>
          </cell>
          <cell r="D851" t="str">
            <v>Programming/ Applications</v>
          </cell>
          <cell r="E851" t="str">
            <v>Direct</v>
          </cell>
          <cell r="F851" t="str">
            <v>DIR</v>
          </cell>
          <cell r="G851" t="str">
            <v>Various</v>
          </cell>
          <cell r="H851" t="str">
            <v>CAP-POOL</v>
          </cell>
        </row>
        <row r="852">
          <cell r="A852" t="str">
            <v>S/156200/CP/ENTB005-SW</v>
          </cell>
          <cell r="B852" t="str">
            <v>Oracle License</v>
          </cell>
          <cell r="C852" t="str">
            <v>Technology Operations</v>
          </cell>
          <cell r="D852" t="str">
            <v>Programming/ Applications</v>
          </cell>
          <cell r="E852" t="str">
            <v>Direct</v>
          </cell>
          <cell r="F852" t="str">
            <v>DIR</v>
          </cell>
          <cell r="G852" t="str">
            <v>Various</v>
          </cell>
          <cell r="H852" t="str">
            <v>CAP-POOL</v>
          </cell>
        </row>
        <row r="853">
          <cell r="A853" t="str">
            <v>S/156200/CP/ENTB006</v>
          </cell>
          <cell r="B853" t="str">
            <v>MAO Optimization</v>
          </cell>
          <cell r="C853" t="str">
            <v>Technology Operations</v>
          </cell>
          <cell r="D853" t="str">
            <v>Programming/ Applications</v>
          </cell>
          <cell r="E853" t="str">
            <v>Direct</v>
          </cell>
          <cell r="F853" t="str">
            <v>DIR</v>
          </cell>
          <cell r="G853" t="str">
            <v>Various</v>
          </cell>
          <cell r="H853" t="str">
            <v>CAP-POOL</v>
          </cell>
        </row>
        <row r="854">
          <cell r="A854" t="str">
            <v>S/156200/CP/ENTB006-LB</v>
          </cell>
          <cell r="B854" t="str">
            <v>MAO Load Balance</v>
          </cell>
          <cell r="C854" t="str">
            <v>Technology Operations</v>
          </cell>
          <cell r="D854" t="str">
            <v>Programming/ Applications</v>
          </cell>
          <cell r="E854" t="str">
            <v>Direct</v>
          </cell>
          <cell r="F854" t="str">
            <v>DIR</v>
          </cell>
          <cell r="G854" t="str">
            <v>Various</v>
          </cell>
          <cell r="H854" t="str">
            <v>CAP-POOL</v>
          </cell>
        </row>
        <row r="855">
          <cell r="A855" t="str">
            <v>S/156200/CP/ENTB006-W1</v>
          </cell>
          <cell r="B855" t="str">
            <v>Web Automation 2017</v>
          </cell>
          <cell r="C855" t="str">
            <v>Technology Operations</v>
          </cell>
          <cell r="D855" t="str">
            <v>Programming/ Applications</v>
          </cell>
          <cell r="E855" t="str">
            <v>Direct</v>
          </cell>
          <cell r="F855" t="str">
            <v>DIR</v>
          </cell>
          <cell r="G855" t="str">
            <v>Various</v>
          </cell>
          <cell r="H855" t="str">
            <v>CAP-POOL</v>
          </cell>
        </row>
        <row r="856">
          <cell r="A856" t="str">
            <v>S/156200/CP/ENTB006-W2</v>
          </cell>
          <cell r="B856" t="str">
            <v>Web Automation 2018</v>
          </cell>
          <cell r="C856" t="str">
            <v>Technology Operations</v>
          </cell>
          <cell r="D856" t="str">
            <v>Programming/ Applications</v>
          </cell>
          <cell r="E856" t="str">
            <v>Direct</v>
          </cell>
          <cell r="F856" t="str">
            <v>DIR</v>
          </cell>
          <cell r="G856" t="str">
            <v>Various</v>
          </cell>
          <cell r="H856" t="str">
            <v>CAP-POOL</v>
          </cell>
        </row>
        <row r="857">
          <cell r="A857" t="str">
            <v>S/156200/CP/ENTB006-18</v>
          </cell>
          <cell r="B857" t="str">
            <v>MAO Optimization 2018</v>
          </cell>
          <cell r="C857" t="str">
            <v>Technology Operations</v>
          </cell>
          <cell r="D857" t="str">
            <v>Programming/ Applications</v>
          </cell>
          <cell r="E857" t="str">
            <v>Direct</v>
          </cell>
          <cell r="F857" t="str">
            <v>DIR</v>
          </cell>
          <cell r="G857" t="str">
            <v>Various</v>
          </cell>
          <cell r="H857" t="str">
            <v>CAP-POOL</v>
          </cell>
        </row>
        <row r="858">
          <cell r="A858" t="str">
            <v>S/156200/CP/ENTB008-AE</v>
          </cell>
          <cell r="B858" t="str">
            <v>MW Architecture Enhancements</v>
          </cell>
          <cell r="C858" t="str">
            <v>Technology Operations</v>
          </cell>
          <cell r="D858" t="str">
            <v>Programming/ Applications</v>
          </cell>
          <cell r="E858" t="str">
            <v>Direct</v>
          </cell>
          <cell r="F858" t="str">
            <v>DIR</v>
          </cell>
          <cell r="G858" t="str">
            <v>Various</v>
          </cell>
          <cell r="H858" t="str">
            <v>CAP-POOL</v>
          </cell>
        </row>
        <row r="859">
          <cell r="A859" t="str">
            <v>S/156200/CP/ENTB008-FS</v>
          </cell>
          <cell r="B859" t="str">
            <v>Implement Fusion Security</v>
          </cell>
          <cell r="C859" t="str">
            <v>Technology Operations</v>
          </cell>
          <cell r="D859" t="str">
            <v>Programming/ Applications</v>
          </cell>
          <cell r="E859" t="str">
            <v>Direct</v>
          </cell>
          <cell r="F859" t="str">
            <v>DIR</v>
          </cell>
          <cell r="G859" t="str">
            <v>Various</v>
          </cell>
          <cell r="H859" t="str">
            <v>CAP-POOL</v>
          </cell>
        </row>
        <row r="860">
          <cell r="A860" t="str">
            <v>S/156200/CP/ENTB008-OE</v>
          </cell>
          <cell r="B860" t="str">
            <v>OEM Enhancements</v>
          </cell>
          <cell r="C860" t="str">
            <v>Technology Operations</v>
          </cell>
          <cell r="D860" t="str">
            <v>Programming/ Applications</v>
          </cell>
          <cell r="E860" t="str">
            <v>Direct</v>
          </cell>
          <cell r="F860" t="str">
            <v>DIR</v>
          </cell>
          <cell r="G860" t="str">
            <v>Various</v>
          </cell>
          <cell r="H860" t="str">
            <v>CAP-POOL</v>
          </cell>
        </row>
        <row r="861">
          <cell r="A861" t="str">
            <v>S/156200/CP/ENTB008-TA</v>
          </cell>
          <cell r="B861" t="str">
            <v>2017 Implement Test Automation</v>
          </cell>
          <cell r="C861" t="str">
            <v>Technology Operations</v>
          </cell>
          <cell r="D861" t="str">
            <v>Programming/ Applications</v>
          </cell>
          <cell r="E861" t="str">
            <v>Direct</v>
          </cell>
          <cell r="F861" t="str">
            <v>DIR</v>
          </cell>
          <cell r="G861" t="str">
            <v>Various</v>
          </cell>
          <cell r="H861" t="str">
            <v>CAP-POOL</v>
          </cell>
        </row>
        <row r="862">
          <cell r="A862" t="str">
            <v>S/156200/CP/ENTB009</v>
          </cell>
          <cell r="B862" t="str">
            <v>Fusion 11.7 Upgrade</v>
          </cell>
          <cell r="C862" t="str">
            <v>Technology Operations</v>
          </cell>
          <cell r="D862" t="str">
            <v>Programming/ Applications</v>
          </cell>
          <cell r="E862" t="str">
            <v>Direct</v>
          </cell>
          <cell r="F862" t="str">
            <v>DIR</v>
          </cell>
          <cell r="G862" t="str">
            <v>Various</v>
          </cell>
          <cell r="H862" t="str">
            <v>CAP-POOL</v>
          </cell>
        </row>
        <row r="863">
          <cell r="A863" t="str">
            <v>S/156200/CP/ENTB009-B</v>
          </cell>
          <cell r="B863" t="str">
            <v>Fusion 11.7 Upgrade-B</v>
          </cell>
          <cell r="C863" t="str">
            <v>Technology Operations</v>
          </cell>
          <cell r="D863" t="str">
            <v>Programming/ Applications</v>
          </cell>
          <cell r="E863" t="str">
            <v>Direct</v>
          </cell>
          <cell r="F863" t="str">
            <v>DIR</v>
          </cell>
          <cell r="G863" t="str">
            <v>Various</v>
          </cell>
          <cell r="H863" t="str">
            <v>CAP-POOL</v>
          </cell>
        </row>
        <row r="864">
          <cell r="A864" t="str">
            <v>S/156200/CP/ENTB014</v>
          </cell>
          <cell r="B864" t="str">
            <v>STREAMS Hardware Refresh</v>
          </cell>
          <cell r="C864" t="str">
            <v>Technology Operations</v>
          </cell>
          <cell r="D864" t="str">
            <v>Programming/ Applications</v>
          </cell>
          <cell r="E864" t="str">
            <v>Direct</v>
          </cell>
          <cell r="F864" t="str">
            <v>DIR</v>
          </cell>
          <cell r="G864" t="str">
            <v>Various</v>
          </cell>
          <cell r="H864" t="str">
            <v>CAP-POOL</v>
          </cell>
        </row>
        <row r="865">
          <cell r="A865" t="str">
            <v>S/156200/CP/ENTBFILE-RE</v>
          </cell>
          <cell r="B865" t="str">
            <v>FileNet Upgrade 2016</v>
          </cell>
          <cell r="C865" t="str">
            <v>Technology Operations</v>
          </cell>
          <cell r="D865" t="str">
            <v>Programming/ Applications</v>
          </cell>
          <cell r="E865" t="str">
            <v>Direct</v>
          </cell>
          <cell r="F865" t="str">
            <v>DIR</v>
          </cell>
          <cell r="G865" t="str">
            <v>Various</v>
          </cell>
          <cell r="H865" t="str">
            <v>CAP-POOL</v>
          </cell>
        </row>
        <row r="866">
          <cell r="A866" t="str">
            <v>S/156200/CP/ENTBM003R1</v>
          </cell>
          <cell r="B866" t="str">
            <v>Analytics Real Time Mgmt- Tel- Frcst Sol</v>
          </cell>
          <cell r="C866" t="str">
            <v>Technology Operations</v>
          </cell>
          <cell r="D866" t="str">
            <v>Programming/ Applications</v>
          </cell>
          <cell r="E866" t="str">
            <v>Direct</v>
          </cell>
          <cell r="F866" t="str">
            <v>DIR</v>
          </cell>
          <cell r="G866" t="str">
            <v>Various</v>
          </cell>
          <cell r="H866" t="str">
            <v>CAP-POOL</v>
          </cell>
        </row>
        <row r="867">
          <cell r="A867" t="str">
            <v>S/156200/CP/ENTBM003R2</v>
          </cell>
          <cell r="B867" t="str">
            <v>QA Repositories for Regulatory Analysis</v>
          </cell>
          <cell r="C867" t="str">
            <v>Technology Operations</v>
          </cell>
          <cell r="D867" t="str">
            <v>Programming/ Applications</v>
          </cell>
          <cell r="E867" t="str">
            <v>Direct</v>
          </cell>
          <cell r="F867" t="str">
            <v>DIR</v>
          </cell>
          <cell r="G867" t="str">
            <v>Various</v>
          </cell>
          <cell r="H867" t="str">
            <v>CAP-POOL</v>
          </cell>
        </row>
        <row r="868">
          <cell r="A868" t="str">
            <v>S/156200/CP/ENTBM003R3</v>
          </cell>
          <cell r="B868" t="str">
            <v>Diversion 2017</v>
          </cell>
          <cell r="C868" t="str">
            <v>Technology Operations</v>
          </cell>
          <cell r="D868" t="str">
            <v>Programming/ Applications</v>
          </cell>
          <cell r="E868" t="str">
            <v>Direct</v>
          </cell>
          <cell r="F868" t="str">
            <v>DIR</v>
          </cell>
          <cell r="G868" t="str">
            <v>Various</v>
          </cell>
          <cell r="H868" t="str">
            <v>CAP-POOL</v>
          </cell>
        </row>
        <row r="869">
          <cell r="A869" t="str">
            <v>S/156200/CP/ENTBM003R4</v>
          </cell>
          <cell r="B869" t="str">
            <v>OWP SMP BM</v>
          </cell>
          <cell r="C869" t="str">
            <v>Technology Operations</v>
          </cell>
          <cell r="D869" t="str">
            <v>Programming/ Applications</v>
          </cell>
          <cell r="E869" t="str">
            <v>Direct</v>
          </cell>
          <cell r="F869" t="str">
            <v>DIR</v>
          </cell>
          <cell r="G869" t="str">
            <v>0003</v>
          </cell>
          <cell r="H869" t="str">
            <v>CAP</v>
          </cell>
        </row>
        <row r="870">
          <cell r="A870" t="str">
            <v>S/156200/CP/ENTBM003-TEL</v>
          </cell>
          <cell r="B870" t="str">
            <v>Analytics Real Time Mgmt -BM- Telecomm</v>
          </cell>
          <cell r="C870" t="str">
            <v>Technology Operations</v>
          </cell>
          <cell r="D870" t="str">
            <v>Programming/ Applications</v>
          </cell>
          <cell r="E870" t="str">
            <v>Direct</v>
          </cell>
          <cell r="F870" t="str">
            <v>DIR</v>
          </cell>
          <cell r="G870" t="str">
            <v>Various</v>
          </cell>
          <cell r="H870" t="str">
            <v>CAP-POOL</v>
          </cell>
        </row>
        <row r="871">
          <cell r="A871" t="str">
            <v>S/156200/CP/ENTBM004A1</v>
          </cell>
          <cell r="B871" t="str">
            <v>Analytics Operations - Tel- SA App</v>
          </cell>
          <cell r="C871" t="str">
            <v>Technology Operations</v>
          </cell>
          <cell r="D871" t="str">
            <v>Programming/ Applications</v>
          </cell>
          <cell r="E871" t="str">
            <v>Direct</v>
          </cell>
          <cell r="F871" t="str">
            <v>DIR</v>
          </cell>
          <cell r="G871" t="str">
            <v>Various</v>
          </cell>
          <cell r="H871" t="str">
            <v>CAP-POOL</v>
          </cell>
        </row>
        <row r="872">
          <cell r="A872" t="str">
            <v>S/156200/CP/ENTBM004A3</v>
          </cell>
          <cell r="B872" t="str">
            <v>Safety Analytics 2017</v>
          </cell>
          <cell r="C872" t="str">
            <v>Technology Operations</v>
          </cell>
          <cell r="D872" t="str">
            <v>Programming/ Applications</v>
          </cell>
          <cell r="E872" t="str">
            <v>Direct</v>
          </cell>
          <cell r="F872" t="str">
            <v>DIR</v>
          </cell>
          <cell r="G872" t="str">
            <v>Various</v>
          </cell>
          <cell r="H872" t="str">
            <v>CAP-POOL</v>
          </cell>
        </row>
        <row r="873">
          <cell r="A873" t="str">
            <v>S/156200/CP/ENTBM004A4</v>
          </cell>
          <cell r="B873" t="str">
            <v>Analytics Data Foundations</v>
          </cell>
          <cell r="C873" t="str">
            <v>Technology Operations</v>
          </cell>
          <cell r="D873" t="str">
            <v>Programming/ Applications</v>
          </cell>
          <cell r="E873" t="str">
            <v>Direct</v>
          </cell>
          <cell r="F873" t="str">
            <v>DIR</v>
          </cell>
          <cell r="G873" t="str">
            <v>Various</v>
          </cell>
          <cell r="H873" t="str">
            <v>CAP-POOL</v>
          </cell>
        </row>
        <row r="874">
          <cell r="A874" t="str">
            <v>S/156200/CP/ENTBM004-TEL</v>
          </cell>
          <cell r="B874" t="str">
            <v>Analytics Operations BM - Telecomm</v>
          </cell>
          <cell r="C874" t="str">
            <v>Technology Operations</v>
          </cell>
          <cell r="D874" t="str">
            <v>Programming/ Applications</v>
          </cell>
          <cell r="E874" t="str">
            <v>Direct</v>
          </cell>
          <cell r="F874" t="str">
            <v>DIR</v>
          </cell>
          <cell r="G874" t="str">
            <v>Various</v>
          </cell>
          <cell r="H874" t="str">
            <v>CAP-POOL</v>
          </cell>
        </row>
        <row r="875">
          <cell r="A875" t="str">
            <v>S/156200/CP/ENTBM005</v>
          </cell>
          <cell r="B875" t="str">
            <v>HANA- OWP Historical Data</v>
          </cell>
          <cell r="C875" t="str">
            <v>Technology Operations</v>
          </cell>
          <cell r="D875" t="str">
            <v>Programming/ Applications</v>
          </cell>
          <cell r="E875" t="str">
            <v>Direct</v>
          </cell>
          <cell r="F875" t="str">
            <v>DIR</v>
          </cell>
          <cell r="G875" t="str">
            <v>Various</v>
          </cell>
          <cell r="H875" t="str">
            <v>CAP-POOL</v>
          </cell>
        </row>
        <row r="876">
          <cell r="A876" t="str">
            <v>S/156200/CP/ENTBM006IM</v>
          </cell>
          <cell r="B876" t="str">
            <v>Ent Records Automation Implementation</v>
          </cell>
          <cell r="C876" t="str">
            <v>Technology Operations</v>
          </cell>
          <cell r="D876" t="str">
            <v>Programming/ Applications</v>
          </cell>
          <cell r="E876" t="str">
            <v>Direct</v>
          </cell>
          <cell r="F876" t="str">
            <v>DIR</v>
          </cell>
          <cell r="G876" t="str">
            <v>Various</v>
          </cell>
          <cell r="H876" t="str">
            <v>CAP-POOL</v>
          </cell>
        </row>
        <row r="877">
          <cell r="A877" t="str">
            <v>S/156200/CP/ENTBM006LD</v>
          </cell>
          <cell r="B877" t="str">
            <v>ERGO Leak Detection</v>
          </cell>
          <cell r="C877" t="str">
            <v>Technology Operations</v>
          </cell>
          <cell r="D877" t="str">
            <v>Programming/ Applications</v>
          </cell>
          <cell r="E877" t="str">
            <v>Direct</v>
          </cell>
          <cell r="F877" t="str">
            <v>DIR</v>
          </cell>
          <cell r="G877" t="str">
            <v>Various</v>
          </cell>
          <cell r="H877" t="str">
            <v>CAP-POOL</v>
          </cell>
        </row>
        <row r="878">
          <cell r="A878" t="str">
            <v>S/156200/CP/ENTBM006PR</v>
          </cell>
          <cell r="B878" t="str">
            <v>PRD Training Records</v>
          </cell>
          <cell r="C878" t="str">
            <v>Technology Operations</v>
          </cell>
          <cell r="D878" t="str">
            <v>Programming/ Applications</v>
          </cell>
          <cell r="E878" t="str">
            <v>Direct</v>
          </cell>
          <cell r="F878" t="str">
            <v>DIR</v>
          </cell>
          <cell r="G878" t="str">
            <v>Various</v>
          </cell>
          <cell r="H878" t="str">
            <v>CAP-POOL</v>
          </cell>
        </row>
        <row r="879">
          <cell r="A879" t="str">
            <v>S/156200/CP/ENTBM007</v>
          </cell>
          <cell r="B879" t="str">
            <v>Arkansas PSC Web Portal</v>
          </cell>
          <cell r="C879" t="str">
            <v>Technology Operations</v>
          </cell>
          <cell r="D879" t="str">
            <v>Programming/ Applications</v>
          </cell>
          <cell r="E879" t="str">
            <v>Direct</v>
          </cell>
          <cell r="F879" t="str">
            <v>DIR</v>
          </cell>
          <cell r="G879" t="str">
            <v>0062</v>
          </cell>
          <cell r="H879" t="str">
            <v>CAP</v>
          </cell>
        </row>
        <row r="880">
          <cell r="A880" t="str">
            <v>S/156200/CP/ENTBM008</v>
          </cell>
          <cell r="B880" t="str">
            <v>Arkansas FRP Filing Request</v>
          </cell>
          <cell r="C880" t="str">
            <v>Technology Operations</v>
          </cell>
          <cell r="D880" t="str">
            <v>Programming/ Applications</v>
          </cell>
          <cell r="E880" t="str">
            <v>Direct</v>
          </cell>
          <cell r="F880" t="str">
            <v>DIR</v>
          </cell>
          <cell r="G880" t="str">
            <v>0062</v>
          </cell>
          <cell r="H880" t="str">
            <v>CAP</v>
          </cell>
        </row>
        <row r="881">
          <cell r="A881" t="str">
            <v>S/156200/CP/ENTBM009</v>
          </cell>
          <cell r="B881" t="str">
            <v>Website Enhancements for ADA 2017</v>
          </cell>
          <cell r="C881" t="str">
            <v>Technology Operations</v>
          </cell>
          <cell r="D881" t="str">
            <v>Programming/ Applications</v>
          </cell>
          <cell r="E881" t="str">
            <v>Direct</v>
          </cell>
          <cell r="F881" t="str">
            <v>DIR</v>
          </cell>
          <cell r="G881" t="str">
            <v>Various</v>
          </cell>
          <cell r="H881" t="str">
            <v>CAP-POOL</v>
          </cell>
        </row>
        <row r="882">
          <cell r="A882" t="str">
            <v>S/156200/CP/ENTBM009-1</v>
          </cell>
          <cell r="B882" t="str">
            <v>Website Enhancements for ADA 2018</v>
          </cell>
          <cell r="C882" t="str">
            <v>Technology Operations</v>
          </cell>
          <cell r="D882" t="str">
            <v>Programming/ Applications</v>
          </cell>
          <cell r="E882" t="str">
            <v>Direct</v>
          </cell>
          <cell r="F882" t="str">
            <v>DIR</v>
          </cell>
          <cell r="G882" t="str">
            <v>Various</v>
          </cell>
          <cell r="H882" t="str">
            <v>CAP-POOL</v>
          </cell>
        </row>
        <row r="883">
          <cell r="A883" t="str">
            <v>S/156200/CP/ENTBM010</v>
          </cell>
          <cell r="B883" t="str">
            <v>HANA BR for Situational Awareness</v>
          </cell>
          <cell r="C883" t="str">
            <v>Technology Operations</v>
          </cell>
          <cell r="D883" t="str">
            <v>Programming/ Applications</v>
          </cell>
          <cell r="E883" t="str">
            <v>Direct</v>
          </cell>
          <cell r="F883" t="str">
            <v>DIR</v>
          </cell>
          <cell r="G883" t="str">
            <v>Various</v>
          </cell>
          <cell r="H883" t="str">
            <v>CAP-POOL</v>
          </cell>
        </row>
        <row r="884">
          <cell r="A884" t="str">
            <v>S/156200/CP/ENTBM011R1</v>
          </cell>
          <cell r="B884" t="str">
            <v>2017 Q1 Mobile Release</v>
          </cell>
          <cell r="C884" t="str">
            <v>Technology Operations</v>
          </cell>
          <cell r="D884" t="str">
            <v>Programming/ Applications</v>
          </cell>
          <cell r="E884" t="str">
            <v>Direct</v>
          </cell>
          <cell r="F884" t="str">
            <v>DIR</v>
          </cell>
          <cell r="G884" t="str">
            <v>Various</v>
          </cell>
          <cell r="H884" t="str">
            <v>CAP-POOL</v>
          </cell>
        </row>
        <row r="885">
          <cell r="A885" t="str">
            <v>S/156200/CP/ENTBM012</v>
          </cell>
          <cell r="B885" t="str">
            <v>SCADA Performance Server</v>
          </cell>
          <cell r="C885" t="str">
            <v>Technology Operations</v>
          </cell>
          <cell r="D885" t="str">
            <v>Programming/ Applications</v>
          </cell>
          <cell r="E885" t="str">
            <v>Direct</v>
          </cell>
          <cell r="F885" t="str">
            <v>DIR</v>
          </cell>
          <cell r="G885" t="str">
            <v>Various</v>
          </cell>
          <cell r="H885" t="str">
            <v>CAP-POOL</v>
          </cell>
        </row>
        <row r="886">
          <cell r="A886" t="str">
            <v>S/156200/CP/ENTBM013-1</v>
          </cell>
          <cell r="B886" t="str">
            <v>2018 Online Customer Experience</v>
          </cell>
          <cell r="C886" t="str">
            <v>Technology Operations</v>
          </cell>
          <cell r="D886" t="str">
            <v>Programming/ Applications</v>
          </cell>
          <cell r="E886" t="str">
            <v>Direct</v>
          </cell>
          <cell r="F886" t="str">
            <v>DIR</v>
          </cell>
          <cell r="G886" t="str">
            <v>Various</v>
          </cell>
          <cell r="H886" t="str">
            <v>CAP-POOL</v>
          </cell>
        </row>
        <row r="887">
          <cell r="A887" t="str">
            <v>S/156200/CP/ENTBM014</v>
          </cell>
          <cell r="B887" t="str">
            <v>Entex Regulated Reporting</v>
          </cell>
          <cell r="C887" t="str">
            <v>Technology Operations</v>
          </cell>
          <cell r="D887" t="str">
            <v>Programming/ Applications</v>
          </cell>
          <cell r="E887" t="str">
            <v>Direct</v>
          </cell>
          <cell r="F887" t="str">
            <v>DIR</v>
          </cell>
          <cell r="G887" t="str">
            <v>Various</v>
          </cell>
          <cell r="H887" t="str">
            <v>CAP-POOL</v>
          </cell>
        </row>
        <row r="888">
          <cell r="A888" t="str">
            <v>S/156200/CP/ENTBM015</v>
          </cell>
          <cell r="B888" t="str">
            <v>MV90 Gas Measurement Upgrade</v>
          </cell>
          <cell r="C888" t="str">
            <v>Technology Operations</v>
          </cell>
          <cell r="D888" t="str">
            <v>Programming/ Applications</v>
          </cell>
          <cell r="E888" t="str">
            <v>Direct</v>
          </cell>
          <cell r="F888" t="str">
            <v>DIR</v>
          </cell>
          <cell r="G888" t="str">
            <v>Various</v>
          </cell>
          <cell r="H888" t="str">
            <v>CAP-POOL</v>
          </cell>
        </row>
        <row r="889">
          <cell r="A889" t="str">
            <v>S/156200/CP/ENTBM016</v>
          </cell>
          <cell r="B889" t="str">
            <v>Telemetered MAO Integration</v>
          </cell>
          <cell r="C889" t="str">
            <v>Technology Operations</v>
          </cell>
          <cell r="D889" t="str">
            <v>Programming/ Applications</v>
          </cell>
          <cell r="E889" t="str">
            <v>Direct</v>
          </cell>
          <cell r="F889" t="str">
            <v>DIR</v>
          </cell>
          <cell r="G889" t="str">
            <v>Various</v>
          </cell>
          <cell r="H889" t="str">
            <v>CAP-POOL</v>
          </cell>
        </row>
        <row r="890">
          <cell r="A890" t="str">
            <v>S/156200/CP/ENTD003</v>
          </cell>
          <cell r="B890" t="str">
            <v>SAP Archiving Solution - IT</v>
          </cell>
          <cell r="C890" t="str">
            <v>Technology Operations</v>
          </cell>
          <cell r="D890" t="str">
            <v>Programming/ Applications</v>
          </cell>
          <cell r="E890" t="str">
            <v>Direct</v>
          </cell>
          <cell r="F890" t="str">
            <v>DIR</v>
          </cell>
          <cell r="G890" t="str">
            <v>Various</v>
          </cell>
          <cell r="H890" t="str">
            <v>CAP-POOL</v>
          </cell>
        </row>
        <row r="891">
          <cell r="A891" t="str">
            <v>S/156200/CP/ENTD044</v>
          </cell>
          <cell r="B891" t="str">
            <v>Mobile Data Ventyx R9 Upgrade - IT</v>
          </cell>
          <cell r="C891" t="str">
            <v>Technology Operations</v>
          </cell>
          <cell r="D891" t="str">
            <v>Programming/ Applications</v>
          </cell>
          <cell r="E891" t="str">
            <v>Direct</v>
          </cell>
          <cell r="F891" t="str">
            <v>DIR</v>
          </cell>
          <cell r="G891" t="str">
            <v>Various</v>
          </cell>
          <cell r="H891" t="str">
            <v>CAP-POOL</v>
          </cell>
        </row>
        <row r="892">
          <cell r="A892" t="str">
            <v>S/156200/CP/ENTD077</v>
          </cell>
          <cell r="B892" t="str">
            <v>FileNet Migration (IS to P8)</v>
          </cell>
          <cell r="C892" t="str">
            <v>Technology Operations</v>
          </cell>
          <cell r="D892" t="str">
            <v>Programming/ Applications</v>
          </cell>
          <cell r="E892" t="str">
            <v>Direct</v>
          </cell>
          <cell r="F892" t="str">
            <v>DIR</v>
          </cell>
          <cell r="G892" t="str">
            <v>Various</v>
          </cell>
          <cell r="H892" t="str">
            <v>CAP-POOL</v>
          </cell>
        </row>
        <row r="893">
          <cell r="A893" t="str">
            <v>S/156200/CP/ENTD102</v>
          </cell>
          <cell r="B893" t="str">
            <v>Leak Survey Automation</v>
          </cell>
          <cell r="C893" t="str">
            <v>Technology Operations</v>
          </cell>
          <cell r="D893" t="str">
            <v>Programming/ Applications</v>
          </cell>
          <cell r="E893" t="str">
            <v>Direct</v>
          </cell>
          <cell r="F893" t="str">
            <v>DIR</v>
          </cell>
          <cell r="G893" t="str">
            <v>Various</v>
          </cell>
          <cell r="H893" t="str">
            <v>CAP-POOL</v>
          </cell>
        </row>
        <row r="894">
          <cell r="A894" t="str">
            <v>S/156200/CP/ENTD116</v>
          </cell>
          <cell r="B894" t="str">
            <v>Preference Center - IT only</v>
          </cell>
          <cell r="C894" t="str">
            <v>Technology Operations</v>
          </cell>
          <cell r="D894" t="str">
            <v>Programming/ Applications</v>
          </cell>
          <cell r="E894" t="str">
            <v>Direct</v>
          </cell>
          <cell r="F894" t="str">
            <v>DIR</v>
          </cell>
          <cell r="G894" t="str">
            <v>Various</v>
          </cell>
          <cell r="H894" t="str">
            <v>CAP-POOL</v>
          </cell>
        </row>
        <row r="895">
          <cell r="A895" t="str">
            <v>S/156200/CP/ENTD116-B</v>
          </cell>
          <cell r="B895" t="str">
            <v>Preference Center - Business only</v>
          </cell>
          <cell r="C895" t="str">
            <v>Technology Operations</v>
          </cell>
          <cell r="D895" t="str">
            <v>Programming/ Applications</v>
          </cell>
          <cell r="E895" t="str">
            <v>Direct</v>
          </cell>
          <cell r="F895" t="str">
            <v>DIR</v>
          </cell>
          <cell r="G895" t="str">
            <v>Various</v>
          </cell>
          <cell r="H895" t="str">
            <v>CAP-POOL</v>
          </cell>
        </row>
        <row r="896">
          <cell r="A896" t="str">
            <v>S/156200/CP/ENTD130</v>
          </cell>
          <cell r="B896" t="str">
            <v>MFM CIS Replacement-IT Only</v>
          </cell>
          <cell r="C896" t="str">
            <v>Technology Operations</v>
          </cell>
          <cell r="D896" t="str">
            <v>Programming/ Applications</v>
          </cell>
          <cell r="E896" t="str">
            <v>Direct</v>
          </cell>
          <cell r="F896" t="str">
            <v>DIR</v>
          </cell>
          <cell r="G896" t="str">
            <v>0003</v>
          </cell>
          <cell r="H896" t="str">
            <v>CAP</v>
          </cell>
        </row>
        <row r="897">
          <cell r="A897" t="str">
            <v>S/156200/CP/ENTD130-BA</v>
          </cell>
          <cell r="B897" t="str">
            <v>MFM CIS Replace-Baseline Design &amp; Build</v>
          </cell>
          <cell r="C897" t="str">
            <v>Technology Operations</v>
          </cell>
          <cell r="D897" t="str">
            <v>Programming/ Applications</v>
          </cell>
          <cell r="E897" t="str">
            <v>Direct</v>
          </cell>
          <cell r="F897" t="str">
            <v>DIR</v>
          </cell>
          <cell r="G897" t="str">
            <v>0003</v>
          </cell>
          <cell r="H897" t="str">
            <v>CAP</v>
          </cell>
        </row>
        <row r="898">
          <cell r="A898" t="str">
            <v>S/156200/CP/ENTD130-BA-B</v>
          </cell>
          <cell r="B898" t="str">
            <v>MFM CIS Replace-Baseline D&amp;B-Business</v>
          </cell>
          <cell r="C898" t="str">
            <v>Technology Operations</v>
          </cell>
          <cell r="D898" t="str">
            <v>Programming/ Applications</v>
          </cell>
          <cell r="E898" t="str">
            <v>Direct</v>
          </cell>
          <cell r="F898" t="str">
            <v>DIR</v>
          </cell>
          <cell r="G898" t="str">
            <v>0003</v>
          </cell>
          <cell r="H898" t="str">
            <v>CAP</v>
          </cell>
        </row>
        <row r="899">
          <cell r="A899" t="str">
            <v>S/156200/CP/ENTD130-CF</v>
          </cell>
          <cell r="B899" t="str">
            <v>MFM CIS Replacement - Controls Framework</v>
          </cell>
          <cell r="C899" t="str">
            <v>Technology Operations</v>
          </cell>
          <cell r="D899" t="str">
            <v>Programming/ Applications</v>
          </cell>
          <cell r="E899" t="str">
            <v>Direct</v>
          </cell>
          <cell r="F899" t="str">
            <v>DIR</v>
          </cell>
          <cell r="G899" t="str">
            <v>0003</v>
          </cell>
          <cell r="H899" t="str">
            <v>CAP</v>
          </cell>
        </row>
        <row r="900">
          <cell r="A900" t="str">
            <v>S/156200/CP/ENTD131</v>
          </cell>
          <cell r="B900" t="str">
            <v>MFM SMART Replacement-IT Only</v>
          </cell>
          <cell r="C900" t="str">
            <v>Technology Operations</v>
          </cell>
          <cell r="D900" t="str">
            <v>Programming/ Applications</v>
          </cell>
          <cell r="E900" t="str">
            <v>Direct</v>
          </cell>
          <cell r="F900" t="str">
            <v>DIR</v>
          </cell>
          <cell r="G900" t="str">
            <v>Various</v>
          </cell>
          <cell r="H900" t="str">
            <v>CAP-POOL</v>
          </cell>
        </row>
        <row r="901">
          <cell r="A901" t="str">
            <v>S/156200/CP/ENTD132</v>
          </cell>
          <cell r="B901" t="str">
            <v>MFM Mobius Replacement-IT Only</v>
          </cell>
          <cell r="C901" t="str">
            <v>Technology Operations</v>
          </cell>
          <cell r="D901" t="str">
            <v>Programming/ Applications</v>
          </cell>
          <cell r="E901" t="str">
            <v>Direct</v>
          </cell>
          <cell r="F901" t="str">
            <v>DIR</v>
          </cell>
          <cell r="G901" t="str">
            <v>Various</v>
          </cell>
          <cell r="H901" t="str">
            <v>CAP-POOL</v>
          </cell>
        </row>
        <row r="902">
          <cell r="A902" t="str">
            <v>S/156200/CP/ENTD135-DL</v>
          </cell>
          <cell r="B902" t="str">
            <v>Data Loss Prevention</v>
          </cell>
          <cell r="C902" t="str">
            <v>Technology Operations</v>
          </cell>
          <cell r="D902" t="str">
            <v>Programming/ Applications</v>
          </cell>
          <cell r="E902" t="str">
            <v>Direct</v>
          </cell>
          <cell r="F902" t="str">
            <v>DIR</v>
          </cell>
          <cell r="G902" t="str">
            <v>Various</v>
          </cell>
          <cell r="H902" t="str">
            <v>CAP-POOL</v>
          </cell>
        </row>
        <row r="903">
          <cell r="A903" t="str">
            <v>S/156200/CP/ENTD135-SE</v>
          </cell>
          <cell r="B903" t="str">
            <v>SIEM Expansion</v>
          </cell>
          <cell r="C903" t="str">
            <v>Technology Operations</v>
          </cell>
          <cell r="D903" t="str">
            <v>Programming/ Applications</v>
          </cell>
          <cell r="E903" t="str">
            <v>Direct</v>
          </cell>
          <cell r="F903" t="str">
            <v>DIR</v>
          </cell>
          <cell r="G903" t="str">
            <v>Various</v>
          </cell>
          <cell r="H903" t="str">
            <v>CAP-POOL</v>
          </cell>
        </row>
        <row r="904">
          <cell r="A904" t="str">
            <v>S/156200/CP/ENTD135-SO</v>
          </cell>
          <cell r="B904" t="str">
            <v>Security Operations Center</v>
          </cell>
          <cell r="C904" t="str">
            <v>Technology Operations</v>
          </cell>
          <cell r="D904" t="str">
            <v>Programming/ Applications</v>
          </cell>
          <cell r="E904" t="str">
            <v>Direct</v>
          </cell>
          <cell r="F904" t="str">
            <v>DIR</v>
          </cell>
          <cell r="G904" t="str">
            <v>Various</v>
          </cell>
          <cell r="H904" t="str">
            <v>CAP-POOL</v>
          </cell>
        </row>
        <row r="905">
          <cell r="A905" t="str">
            <v>S/156200/CP/ENTD137-TEL</v>
          </cell>
          <cell r="B905" t="str">
            <v>Analytics Operations Discr - Telecomm</v>
          </cell>
          <cell r="C905" t="str">
            <v>Technology Operations</v>
          </cell>
          <cell r="D905" t="str">
            <v>Programming/ Applications</v>
          </cell>
          <cell r="E905" t="str">
            <v>Direct</v>
          </cell>
          <cell r="F905" t="str">
            <v>DIR</v>
          </cell>
          <cell r="G905" t="str">
            <v>Various</v>
          </cell>
          <cell r="H905" t="str">
            <v>CAP-POOL</v>
          </cell>
        </row>
        <row r="906">
          <cell r="A906" t="str">
            <v>S/156200/CP/ENTD140</v>
          </cell>
          <cell r="B906" t="str">
            <v>FileNet Enterprise Records - Gas Ops</v>
          </cell>
          <cell r="C906" t="str">
            <v>Technology Operations</v>
          </cell>
          <cell r="D906" t="str">
            <v>Programming/ Applications</v>
          </cell>
          <cell r="E906" t="str">
            <v>Direct</v>
          </cell>
          <cell r="F906" t="str">
            <v>DIR</v>
          </cell>
          <cell r="G906" t="str">
            <v>Various</v>
          </cell>
          <cell r="H906" t="str">
            <v>CAP-POOL</v>
          </cell>
        </row>
        <row r="907">
          <cell r="A907" t="str">
            <v>S/156200/CP/ENTD141</v>
          </cell>
          <cell r="B907" t="str">
            <v>Automated Work Order Completion</v>
          </cell>
          <cell r="C907" t="str">
            <v>Technology Operations</v>
          </cell>
          <cell r="D907" t="str">
            <v>Programming/ Applications</v>
          </cell>
          <cell r="E907" t="str">
            <v>Direct</v>
          </cell>
          <cell r="F907" t="str">
            <v>DIR</v>
          </cell>
          <cell r="G907" t="str">
            <v>Various</v>
          </cell>
          <cell r="H907" t="str">
            <v>CAP-POOL</v>
          </cell>
        </row>
        <row r="908">
          <cell r="A908" t="str">
            <v>S/156200/CP/ENTD144-BI</v>
          </cell>
          <cell r="B908" t="str">
            <v>Advance Finance - Blackline Impl</v>
          </cell>
          <cell r="C908" t="str">
            <v>Technology Operations</v>
          </cell>
          <cell r="D908" t="str">
            <v>Programming/ Applications</v>
          </cell>
          <cell r="E908" t="str">
            <v>Direct</v>
          </cell>
          <cell r="F908" t="str">
            <v>DIR</v>
          </cell>
          <cell r="G908" t="str">
            <v>Various</v>
          </cell>
          <cell r="H908" t="str">
            <v>CAP-POOL</v>
          </cell>
        </row>
        <row r="909">
          <cell r="A909" t="str">
            <v>S/156200/CP/ENTD144-BI-B</v>
          </cell>
          <cell r="B909" t="str">
            <v>Advance Finance -Blackline Impl-Business</v>
          </cell>
          <cell r="C909" t="str">
            <v>Technology Operations</v>
          </cell>
          <cell r="D909" t="str">
            <v>Programming/ Applications</v>
          </cell>
          <cell r="E909" t="str">
            <v>Direct</v>
          </cell>
          <cell r="F909" t="str">
            <v>DIR</v>
          </cell>
          <cell r="G909" t="str">
            <v>Various</v>
          </cell>
          <cell r="H909" t="str">
            <v>CAP-POOL</v>
          </cell>
        </row>
        <row r="910">
          <cell r="A910" t="str">
            <v>S/156200/CP/ENTD144-CF</v>
          </cell>
          <cell r="B910" t="str">
            <v>Advance Finance - Core</v>
          </cell>
          <cell r="C910" t="str">
            <v>Technology Operations</v>
          </cell>
          <cell r="D910" t="str">
            <v>Programming/ Applications</v>
          </cell>
          <cell r="E910" t="str">
            <v>Direct</v>
          </cell>
          <cell r="F910" t="str">
            <v>DIR</v>
          </cell>
          <cell r="G910" t="str">
            <v>Various</v>
          </cell>
          <cell r="H910" t="str">
            <v>CAP-POOL</v>
          </cell>
        </row>
        <row r="911">
          <cell r="A911" t="str">
            <v>S/156200/CP/ENTD144-CF-B</v>
          </cell>
          <cell r="B911" t="str">
            <v>Advance Finance - Core - Business</v>
          </cell>
          <cell r="C911" t="str">
            <v>Technology Operations</v>
          </cell>
          <cell r="D911" t="str">
            <v>Programming/ Applications</v>
          </cell>
          <cell r="E911" t="str">
            <v>Direct</v>
          </cell>
          <cell r="F911" t="str">
            <v>DIR</v>
          </cell>
          <cell r="G911" t="str">
            <v>Various</v>
          </cell>
          <cell r="H911" t="str">
            <v>CAP-POOL</v>
          </cell>
        </row>
        <row r="912">
          <cell r="A912" t="str">
            <v>S/156200/CP/ENTD144-RM-B</v>
          </cell>
          <cell r="B912" t="str">
            <v>Advance Finance - Reg Mgmt Sol-Business</v>
          </cell>
          <cell r="C912" t="str">
            <v>Technology Operations</v>
          </cell>
          <cell r="D912" t="str">
            <v>Programming/ Applications</v>
          </cell>
          <cell r="E912" t="str">
            <v>Direct</v>
          </cell>
          <cell r="F912" t="str">
            <v>DIR</v>
          </cell>
          <cell r="G912" t="str">
            <v>Various</v>
          </cell>
          <cell r="H912" t="str">
            <v>CAP-POOL</v>
          </cell>
        </row>
        <row r="913">
          <cell r="A913" t="str">
            <v>S/156200/CP/ENTD144-FP</v>
          </cell>
          <cell r="B913" t="str">
            <v>Advance Finance - FPA Solution</v>
          </cell>
          <cell r="C913" t="str">
            <v>Technology Operations</v>
          </cell>
          <cell r="D913" t="str">
            <v>Programming/ Applications</v>
          </cell>
          <cell r="E913" t="str">
            <v>Direct</v>
          </cell>
          <cell r="F913" t="str">
            <v>DIR</v>
          </cell>
          <cell r="G913" t="str">
            <v>Various</v>
          </cell>
          <cell r="H913" t="str">
            <v>CAP-POOL</v>
          </cell>
        </row>
        <row r="914">
          <cell r="A914" t="str">
            <v>S/156200/CP/ENTD144-FP-B</v>
          </cell>
          <cell r="B914" t="str">
            <v>Advance Finance -FPA Solution - Business</v>
          </cell>
          <cell r="C914" t="str">
            <v>Technology Operations</v>
          </cell>
          <cell r="D914" t="str">
            <v>Programming/ Applications</v>
          </cell>
          <cell r="E914" t="str">
            <v>Direct</v>
          </cell>
          <cell r="F914" t="str">
            <v>DIR</v>
          </cell>
          <cell r="G914" t="str">
            <v>Various</v>
          </cell>
          <cell r="H914" t="str">
            <v>CAP-POOL</v>
          </cell>
        </row>
        <row r="915">
          <cell r="A915" t="str">
            <v>S/156200/CP/ENTD144-IB</v>
          </cell>
          <cell r="B915" t="str">
            <v>Advance Finance - Initial Build</v>
          </cell>
          <cell r="C915" t="str">
            <v>Technology Operations</v>
          </cell>
          <cell r="D915" t="str">
            <v>Programming/ Applications</v>
          </cell>
          <cell r="E915" t="str">
            <v>Direct</v>
          </cell>
          <cell r="F915" t="str">
            <v>DIR</v>
          </cell>
          <cell r="G915" t="str">
            <v>Various</v>
          </cell>
          <cell r="H915" t="str">
            <v>CAP-POOL</v>
          </cell>
        </row>
        <row r="916">
          <cell r="A916" t="str">
            <v>S/156200/CP/ENTD144-RM</v>
          </cell>
          <cell r="B916" t="str">
            <v>Advance Finance - Regulatory Mgmt Sol</v>
          </cell>
          <cell r="C916" t="str">
            <v>Technology Operations</v>
          </cell>
          <cell r="D916" t="str">
            <v>Programming/ Applications</v>
          </cell>
          <cell r="E916" t="str">
            <v>Direct</v>
          </cell>
          <cell r="F916" t="str">
            <v>DIR</v>
          </cell>
          <cell r="G916" t="str">
            <v>Various</v>
          </cell>
          <cell r="H916" t="str">
            <v>CAP-POOL</v>
          </cell>
        </row>
        <row r="917">
          <cell r="A917" t="str">
            <v>S/156200/CP/ENTD145</v>
          </cell>
          <cell r="B917" t="str">
            <v>SAP Extended Warehouse Management SGO</v>
          </cell>
          <cell r="C917" t="str">
            <v>Technology Operations</v>
          </cell>
          <cell r="D917" t="str">
            <v>Programming/ Applications</v>
          </cell>
          <cell r="E917" t="str">
            <v>Direct</v>
          </cell>
          <cell r="F917" t="str">
            <v>DIR</v>
          </cell>
          <cell r="G917" t="str">
            <v>Various</v>
          </cell>
          <cell r="H917" t="str">
            <v>CAP-POOL</v>
          </cell>
        </row>
        <row r="918">
          <cell r="A918" t="str">
            <v>S/156200/CP/ENTD145-G</v>
          </cell>
          <cell r="B918" t="str">
            <v>SAP Extended Warehouse Management-Gas Op</v>
          </cell>
          <cell r="C918" t="str">
            <v>Technology Operations</v>
          </cell>
          <cell r="D918" t="str">
            <v>Programming/ Applications</v>
          </cell>
          <cell r="E918" t="str">
            <v>Direct</v>
          </cell>
          <cell r="F918" t="str">
            <v>DIR</v>
          </cell>
          <cell r="G918" t="str">
            <v>Various</v>
          </cell>
          <cell r="H918" t="str">
            <v>CAP-POOL</v>
          </cell>
        </row>
        <row r="919">
          <cell r="A919" t="str">
            <v>S/156200/CP/ENTD146</v>
          </cell>
          <cell r="B919" t="str">
            <v>Work Order Valid &amp; Error Correction Syst</v>
          </cell>
          <cell r="C919" t="str">
            <v>Technology Operations</v>
          </cell>
          <cell r="D919" t="str">
            <v>Programming/ Applications</v>
          </cell>
          <cell r="E919" t="str">
            <v>Direct</v>
          </cell>
          <cell r="F919" t="str">
            <v>DIR</v>
          </cell>
          <cell r="G919" t="str">
            <v>Various</v>
          </cell>
          <cell r="H919" t="str">
            <v>CAP-POOL</v>
          </cell>
        </row>
        <row r="920">
          <cell r="A920" t="str">
            <v>S/156200/CP/ENTD147</v>
          </cell>
          <cell r="B920" t="str">
            <v>CIP Triennial</v>
          </cell>
          <cell r="C920" t="str">
            <v>Technology Operations</v>
          </cell>
          <cell r="D920" t="str">
            <v>Programming/ Applications</v>
          </cell>
          <cell r="E920" t="str">
            <v>Direct</v>
          </cell>
          <cell r="F920" t="str">
            <v>DIR</v>
          </cell>
          <cell r="G920" t="str">
            <v>Various</v>
          </cell>
          <cell r="H920" t="str">
            <v>CAP-POOL</v>
          </cell>
        </row>
        <row r="921">
          <cell r="A921" t="str">
            <v>S/156200/CP/ENTD149</v>
          </cell>
          <cell r="B921" t="str">
            <v>Gas Account Interconnect API</v>
          </cell>
          <cell r="C921" t="str">
            <v>Technology Operations</v>
          </cell>
          <cell r="D921" t="str">
            <v>Programming/ Applications</v>
          </cell>
          <cell r="E921" t="str">
            <v>Direct</v>
          </cell>
          <cell r="F921" t="str">
            <v>DIR</v>
          </cell>
          <cell r="G921" t="str">
            <v>Various</v>
          </cell>
          <cell r="H921" t="str">
            <v>CAP-POOL</v>
          </cell>
        </row>
        <row r="922">
          <cell r="A922" t="str">
            <v>S/156200/CP/ENTD150-DT1</v>
          </cell>
          <cell r="B922" t="str">
            <v>Digital Transformation - 001</v>
          </cell>
          <cell r="C922" t="str">
            <v>Technology Operations</v>
          </cell>
          <cell r="D922" t="str">
            <v>Programming/ Applications</v>
          </cell>
          <cell r="E922" t="str">
            <v>Direct</v>
          </cell>
          <cell r="F922" t="str">
            <v>DIR</v>
          </cell>
          <cell r="G922" t="str">
            <v>Various</v>
          </cell>
          <cell r="H922" t="str">
            <v>CAP-POOL</v>
          </cell>
        </row>
        <row r="923">
          <cell r="A923" t="str">
            <v>S/156200/CP/ENTD151</v>
          </cell>
          <cell r="B923" t="str">
            <v>Daily Gas Meter Reads</v>
          </cell>
          <cell r="C923" t="str">
            <v>Technology Operations</v>
          </cell>
          <cell r="D923" t="str">
            <v>Programming/ Applications</v>
          </cell>
          <cell r="E923" t="str">
            <v>Direct</v>
          </cell>
          <cell r="F923" t="str">
            <v>DIR</v>
          </cell>
          <cell r="G923" t="str">
            <v>Various</v>
          </cell>
          <cell r="H923" t="str">
            <v>CAP-POOL</v>
          </cell>
        </row>
        <row r="924">
          <cell r="A924" t="str">
            <v>S/156200/CP/ENTDMDSI</v>
          </cell>
          <cell r="B924" t="str">
            <v>MDSI Enhancements - IT</v>
          </cell>
          <cell r="C924" t="str">
            <v>Technology Operations</v>
          </cell>
          <cell r="D924" t="str">
            <v>Programming/ Applications</v>
          </cell>
          <cell r="E924" t="str">
            <v>Direct</v>
          </cell>
          <cell r="F924" t="str">
            <v>DIR</v>
          </cell>
          <cell r="G924" t="str">
            <v>Various</v>
          </cell>
          <cell r="H924" t="str">
            <v>CAP-POOL</v>
          </cell>
        </row>
        <row r="925">
          <cell r="A925" t="str">
            <v>S/156200/CP/ENTDMDSIBR</v>
          </cell>
          <cell r="B925" t="str">
            <v>Service Suite Oracle Database Upgrade</v>
          </cell>
          <cell r="C925" t="str">
            <v>Technology Operations</v>
          </cell>
          <cell r="D925" t="str">
            <v>Programming/ Applications</v>
          </cell>
          <cell r="E925" t="str">
            <v>Direct</v>
          </cell>
          <cell r="F925" t="str">
            <v>DIR</v>
          </cell>
          <cell r="G925" t="str">
            <v>Various</v>
          </cell>
          <cell r="H925" t="str">
            <v>CAP-POOL</v>
          </cell>
        </row>
        <row r="926">
          <cell r="A926" t="str">
            <v>S/156200/CP/FIND044</v>
          </cell>
          <cell r="B926" t="str">
            <v>AP Process Enhancements</v>
          </cell>
          <cell r="C926" t="str">
            <v>Technology Operations</v>
          </cell>
          <cell r="D926" t="str">
            <v>Programming/ Applications</v>
          </cell>
          <cell r="E926" t="str">
            <v>Direct</v>
          </cell>
          <cell r="F926" t="str">
            <v>DIR</v>
          </cell>
          <cell r="G926" t="str">
            <v>0002</v>
          </cell>
          <cell r="H926" t="str">
            <v>CAP</v>
          </cell>
        </row>
        <row r="927">
          <cell r="A927" t="str">
            <v>S/156200/CP/FIND044-B</v>
          </cell>
          <cell r="B927" t="str">
            <v>AP Process Enhancements - Business</v>
          </cell>
          <cell r="C927" t="str">
            <v>Technology Operations</v>
          </cell>
          <cell r="D927" t="str">
            <v>Programming/ Applications</v>
          </cell>
          <cell r="E927" t="str">
            <v>Direct</v>
          </cell>
          <cell r="F927" t="str">
            <v>DIR</v>
          </cell>
          <cell r="G927" t="str">
            <v>0002</v>
          </cell>
          <cell r="H927" t="str">
            <v>CAP</v>
          </cell>
        </row>
        <row r="928">
          <cell r="A928" t="str">
            <v>S/156200/CP/FIND045</v>
          </cell>
          <cell r="B928" t="str">
            <v>Advance Finance Dashboard</v>
          </cell>
          <cell r="C928" t="str">
            <v>Technology Operations</v>
          </cell>
          <cell r="D928" t="str">
            <v>Programming/ Applications</v>
          </cell>
          <cell r="E928" t="str">
            <v>Direct</v>
          </cell>
          <cell r="F928" t="str">
            <v>DIR</v>
          </cell>
          <cell r="G928" t="str">
            <v>0002</v>
          </cell>
          <cell r="H928" t="str">
            <v>CAP</v>
          </cell>
        </row>
        <row r="929">
          <cell r="A929" t="str">
            <v>S/156200/CP/GSB001</v>
          </cell>
          <cell r="B929" t="str">
            <v>CES Net New Hardware &amp; Storage</v>
          </cell>
          <cell r="C929" t="str">
            <v>Technology Operations</v>
          </cell>
          <cell r="D929" t="str">
            <v>Programming/ Applications</v>
          </cell>
          <cell r="E929" t="str">
            <v>Direct</v>
          </cell>
          <cell r="F929" t="str">
            <v>DIR</v>
          </cell>
          <cell r="G929" t="str">
            <v>0077</v>
          </cell>
          <cell r="H929" t="str">
            <v>CAP</v>
          </cell>
        </row>
        <row r="930">
          <cell r="A930" t="str">
            <v>S/156200/CP/GSBM001-DB</v>
          </cell>
          <cell r="B930" t="str">
            <v>Atmos Integration - Database</v>
          </cell>
          <cell r="C930" t="str">
            <v>Technology Operations</v>
          </cell>
          <cell r="D930" t="str">
            <v>Programming/ Applications</v>
          </cell>
          <cell r="E930" t="str">
            <v>Direct</v>
          </cell>
          <cell r="F930" t="str">
            <v>DIR</v>
          </cell>
          <cell r="G930" t="str">
            <v>0077</v>
          </cell>
          <cell r="H930" t="str">
            <v>CAP</v>
          </cell>
        </row>
        <row r="931">
          <cell r="A931" t="str">
            <v>S/156200/CP/GSBM001-LN</v>
          </cell>
          <cell r="B931" t="str">
            <v>Atmos Integration - LAN</v>
          </cell>
          <cell r="C931" t="str">
            <v>Technology Operations</v>
          </cell>
          <cell r="D931" t="str">
            <v>Programming/ Applications</v>
          </cell>
          <cell r="E931" t="str">
            <v>Direct</v>
          </cell>
          <cell r="F931" t="str">
            <v>DIR</v>
          </cell>
          <cell r="G931" t="str">
            <v>0077</v>
          </cell>
          <cell r="H931" t="str">
            <v>CAP</v>
          </cell>
        </row>
        <row r="932">
          <cell r="A932" t="str">
            <v>S/156200/CP/GSBM001-NS</v>
          </cell>
          <cell r="B932" t="str">
            <v>Atmos Integration - Network Security</v>
          </cell>
          <cell r="C932" t="str">
            <v>Technology Operations</v>
          </cell>
          <cell r="D932" t="str">
            <v>Programming/ Applications</v>
          </cell>
          <cell r="E932" t="str">
            <v>Direct</v>
          </cell>
          <cell r="F932" t="str">
            <v>DIR</v>
          </cell>
          <cell r="G932" t="str">
            <v>0077</v>
          </cell>
          <cell r="H932" t="str">
            <v>CAP</v>
          </cell>
        </row>
        <row r="933">
          <cell r="A933" t="str">
            <v>S/156200/CP/GSBM001-NW</v>
          </cell>
          <cell r="B933" t="str">
            <v>Atmos Integration - Network</v>
          </cell>
          <cell r="C933" t="str">
            <v>Technology Operations</v>
          </cell>
          <cell r="D933" t="str">
            <v>Programming/ Applications</v>
          </cell>
          <cell r="E933" t="str">
            <v>Direct</v>
          </cell>
          <cell r="F933" t="str">
            <v>DIR</v>
          </cell>
          <cell r="G933" t="str">
            <v>0077</v>
          </cell>
          <cell r="H933" t="str">
            <v>CAP</v>
          </cell>
        </row>
        <row r="934">
          <cell r="A934" t="str">
            <v>S/156200/CP/GSBM001-SD</v>
          </cell>
          <cell r="B934" t="str">
            <v>Atmos Integration - App Development</v>
          </cell>
          <cell r="C934" t="str">
            <v>Technology Operations</v>
          </cell>
          <cell r="D934" t="str">
            <v>Programming/ Applications</v>
          </cell>
          <cell r="E934" t="str">
            <v>Direct</v>
          </cell>
          <cell r="F934" t="str">
            <v>DIR</v>
          </cell>
          <cell r="G934" t="str">
            <v>0077</v>
          </cell>
          <cell r="H934" t="str">
            <v>CAP</v>
          </cell>
        </row>
        <row r="935">
          <cell r="A935" t="str">
            <v>S/156200/CP/GSBM001-WB</v>
          </cell>
          <cell r="B935" t="str">
            <v>Atmos Integration - Web</v>
          </cell>
          <cell r="C935" t="str">
            <v>Technology Operations</v>
          </cell>
          <cell r="D935" t="str">
            <v>Programming/ Applications</v>
          </cell>
          <cell r="E935" t="str">
            <v>Direct</v>
          </cell>
          <cell r="F935" t="str">
            <v>DIR</v>
          </cell>
          <cell r="G935" t="str">
            <v>0077</v>
          </cell>
          <cell r="H935" t="str">
            <v>CAP</v>
          </cell>
        </row>
        <row r="936">
          <cell r="A936" t="str">
            <v>S/156200/CP/GSBM002</v>
          </cell>
          <cell r="B936" t="str">
            <v>Consolidated Web App Redesign</v>
          </cell>
          <cell r="C936" t="str">
            <v>Technology Operations</v>
          </cell>
          <cell r="D936" t="str">
            <v>Programming/ Applications</v>
          </cell>
          <cell r="E936" t="str">
            <v>Direct</v>
          </cell>
          <cell r="F936" t="str">
            <v>DIR</v>
          </cell>
          <cell r="G936" t="str">
            <v>0077</v>
          </cell>
          <cell r="H936" t="str">
            <v>CAP</v>
          </cell>
        </row>
        <row r="937">
          <cell r="A937" t="str">
            <v>S/156200/CP/GSD014</v>
          </cell>
          <cell r="B937" t="str">
            <v>CES ETRM Implementation</v>
          </cell>
          <cell r="C937" t="str">
            <v>Technology Operations</v>
          </cell>
          <cell r="D937" t="str">
            <v>Programming/ Applications</v>
          </cell>
          <cell r="E937" t="str">
            <v>Direct</v>
          </cell>
          <cell r="F937" t="str">
            <v>DIR</v>
          </cell>
          <cell r="G937" t="str">
            <v>0077</v>
          </cell>
          <cell r="H937" t="str">
            <v>CAP</v>
          </cell>
        </row>
        <row r="938">
          <cell r="A938" t="str">
            <v>S/156200/CP/GSD014-B</v>
          </cell>
          <cell r="B938" t="str">
            <v>CES ETRM Implementation - Business</v>
          </cell>
          <cell r="C938" t="str">
            <v>Technology Operations</v>
          </cell>
          <cell r="D938" t="str">
            <v>Programming/ Applications</v>
          </cell>
          <cell r="E938" t="str">
            <v>Direct</v>
          </cell>
          <cell r="F938" t="str">
            <v>DIR</v>
          </cell>
          <cell r="G938" t="str">
            <v>0077</v>
          </cell>
          <cell r="H938" t="str">
            <v>CAP</v>
          </cell>
        </row>
        <row r="939">
          <cell r="A939" t="str">
            <v>S/156200/CP/GSD015</v>
          </cell>
          <cell r="B939" t="str">
            <v>IES Digital Services</v>
          </cell>
          <cell r="C939" t="str">
            <v>Technology Operations</v>
          </cell>
          <cell r="D939" t="str">
            <v>Programming/ Applications</v>
          </cell>
          <cell r="E939" t="str">
            <v>Direct</v>
          </cell>
          <cell r="F939" t="str">
            <v>DIR</v>
          </cell>
          <cell r="G939" t="str">
            <v>0435</v>
          </cell>
          <cell r="H939" t="str">
            <v>CAP</v>
          </cell>
        </row>
        <row r="940">
          <cell r="A940" t="str">
            <v>S/156200/CP/HEB010</v>
          </cell>
          <cell r="B940" t="str">
            <v>Advanced Data Management Platform</v>
          </cell>
          <cell r="C940" t="str">
            <v>Technology Operations</v>
          </cell>
          <cell r="D940" t="str">
            <v>Programming/ Applications</v>
          </cell>
          <cell r="E940" t="str">
            <v>Direct</v>
          </cell>
          <cell r="F940" t="str">
            <v>DIR</v>
          </cell>
          <cell r="G940" t="str">
            <v>0003</v>
          </cell>
          <cell r="H940" t="str">
            <v>CAP</v>
          </cell>
        </row>
        <row r="941">
          <cell r="A941" t="str">
            <v>S/156200/CP/HEBM011-S</v>
          </cell>
          <cell r="B941" t="str">
            <v>CIS/BES/TMH Mandated Changes</v>
          </cell>
          <cell r="C941" t="str">
            <v>Technology Operations</v>
          </cell>
          <cell r="D941" t="str">
            <v>Programming/ Applications</v>
          </cell>
          <cell r="E941" t="str">
            <v>Direct</v>
          </cell>
          <cell r="F941" t="str">
            <v>DIR</v>
          </cell>
          <cell r="G941" t="str">
            <v>0003</v>
          </cell>
          <cell r="H941" t="str">
            <v>CAP</v>
          </cell>
        </row>
        <row r="942">
          <cell r="A942" t="str">
            <v>S/156200/CP/HEBM012-EH</v>
          </cell>
          <cell r="B942" t="str">
            <v>eHSM Incident Management</v>
          </cell>
          <cell r="C942" t="str">
            <v>Technology Operations</v>
          </cell>
          <cell r="D942" t="str">
            <v>Programming/ Applications</v>
          </cell>
          <cell r="E942" t="str">
            <v>Direct</v>
          </cell>
          <cell r="F942" t="str">
            <v>DIR</v>
          </cell>
          <cell r="G942" t="str">
            <v>0003</v>
          </cell>
          <cell r="H942" t="str">
            <v>CAP</v>
          </cell>
        </row>
        <row r="943">
          <cell r="A943" t="str">
            <v>S/156200/CP/HEBM013</v>
          </cell>
          <cell r="B943" t="str">
            <v>HANA- C&amp;I REG BM</v>
          </cell>
          <cell r="C943" t="str">
            <v>Technology Operations</v>
          </cell>
          <cell r="D943" t="str">
            <v>Programming/ Applications</v>
          </cell>
          <cell r="E943" t="str">
            <v>Direct</v>
          </cell>
          <cell r="F943" t="str">
            <v>DIR</v>
          </cell>
          <cell r="G943" t="str">
            <v>0003</v>
          </cell>
          <cell r="H943" t="str">
            <v>CAP</v>
          </cell>
        </row>
        <row r="944">
          <cell r="A944" t="str">
            <v>S/156200/CP/HEBM014</v>
          </cell>
          <cell r="B944" t="str">
            <v>HANA- Netezza Migration</v>
          </cell>
          <cell r="C944" t="str">
            <v>Technology Operations</v>
          </cell>
          <cell r="D944" t="str">
            <v>Programming/ Applications</v>
          </cell>
          <cell r="E944" t="str">
            <v>Direct</v>
          </cell>
          <cell r="F944" t="str">
            <v>DIR</v>
          </cell>
          <cell r="G944" t="str">
            <v>0003</v>
          </cell>
          <cell r="H944" t="str">
            <v>CAP</v>
          </cell>
        </row>
        <row r="945">
          <cell r="A945" t="str">
            <v>S/156200/CP/HEBM014-B</v>
          </cell>
          <cell r="B945" t="str">
            <v>HANA- Netezza Migration - Business</v>
          </cell>
          <cell r="C945" t="str">
            <v>Technology Operations</v>
          </cell>
          <cell r="D945" t="str">
            <v>Programming/ Applications</v>
          </cell>
          <cell r="E945" t="str">
            <v>Direct</v>
          </cell>
          <cell r="F945" t="str">
            <v>DIR</v>
          </cell>
          <cell r="G945" t="str">
            <v>0003</v>
          </cell>
          <cell r="H945" t="str">
            <v>CAP</v>
          </cell>
        </row>
        <row r="946">
          <cell r="A946" t="str">
            <v>S/156200/CP/HEBM015CR</v>
          </cell>
          <cell r="B946" t="str">
            <v>TRM CRIP/ILCA/MIS LOA</v>
          </cell>
          <cell r="C946" t="str">
            <v>Technology Operations</v>
          </cell>
          <cell r="D946" t="str">
            <v>Programming/ Applications</v>
          </cell>
          <cell r="E946" t="str">
            <v>Direct</v>
          </cell>
          <cell r="F946" t="str">
            <v>DIR</v>
          </cell>
          <cell r="G946" t="str">
            <v>0003</v>
          </cell>
          <cell r="H946" t="str">
            <v>CAP</v>
          </cell>
        </row>
        <row r="947">
          <cell r="A947" t="str">
            <v>S/156200/CP/HEBM015CR-B</v>
          </cell>
          <cell r="B947" t="str">
            <v>TRM CRIP/ILCA/MIS LOA-Business</v>
          </cell>
          <cell r="C947" t="str">
            <v>Technology Operations</v>
          </cell>
          <cell r="D947" t="str">
            <v>Programming/ Applications</v>
          </cell>
          <cell r="E947" t="str">
            <v>Direct</v>
          </cell>
          <cell r="F947" t="str">
            <v>DIR</v>
          </cell>
          <cell r="G947" t="str">
            <v>0003</v>
          </cell>
          <cell r="H947" t="str">
            <v>CAP</v>
          </cell>
        </row>
        <row r="948">
          <cell r="A948" t="str">
            <v>S/156200/CP/HEBM015RMT</v>
          </cell>
          <cell r="B948" t="str">
            <v>TRM - Retail Market Trans Act 2017</v>
          </cell>
          <cell r="C948" t="str">
            <v>Technology Operations</v>
          </cell>
          <cell r="D948" t="str">
            <v>Programming/ Applications</v>
          </cell>
          <cell r="E948" t="str">
            <v>Direct</v>
          </cell>
          <cell r="F948" t="str">
            <v>DIR</v>
          </cell>
          <cell r="G948" t="str">
            <v>0003</v>
          </cell>
          <cell r="H948" t="str">
            <v>CAP</v>
          </cell>
        </row>
        <row r="949">
          <cell r="A949" t="str">
            <v>S/156200/CP/HEBM016</v>
          </cell>
          <cell r="B949" t="str">
            <v>DA to Outage Tracker</v>
          </cell>
          <cell r="C949" t="str">
            <v>Technology Operations</v>
          </cell>
          <cell r="D949" t="str">
            <v>Programming/ Applications</v>
          </cell>
          <cell r="E949" t="str">
            <v>Direct</v>
          </cell>
          <cell r="F949" t="str">
            <v>DIR</v>
          </cell>
          <cell r="G949" t="str">
            <v>0003</v>
          </cell>
          <cell r="H949" t="str">
            <v>CAP</v>
          </cell>
        </row>
        <row r="950">
          <cell r="A950" t="str">
            <v>S/156200/CP/HEBM017CDD</v>
          </cell>
          <cell r="B950" t="str">
            <v>Crew Dispatch &amp; Duty Roster</v>
          </cell>
          <cell r="C950" t="str">
            <v>Technology Operations</v>
          </cell>
          <cell r="D950" t="str">
            <v>Programming/ Applications</v>
          </cell>
          <cell r="E950" t="str">
            <v>Direct</v>
          </cell>
          <cell r="F950" t="str">
            <v>DIR</v>
          </cell>
          <cell r="G950" t="str">
            <v>0003</v>
          </cell>
          <cell r="H950" t="str">
            <v>CAP</v>
          </cell>
        </row>
        <row r="951">
          <cell r="A951" t="str">
            <v>S/156200/CP/HEBM017SRT</v>
          </cell>
          <cell r="B951" t="str">
            <v>SAGD Reliability Trouble &amp; ETR</v>
          </cell>
          <cell r="C951" t="str">
            <v>Technology Operations</v>
          </cell>
          <cell r="D951" t="str">
            <v>Programming/ Applications</v>
          </cell>
          <cell r="E951" t="str">
            <v>Direct</v>
          </cell>
          <cell r="F951" t="str">
            <v>DIR</v>
          </cell>
          <cell r="G951" t="str">
            <v>0003</v>
          </cell>
          <cell r="H951" t="str">
            <v>CAP</v>
          </cell>
        </row>
        <row r="952">
          <cell r="A952" t="str">
            <v>S/156200/CP/HEBM018</v>
          </cell>
          <cell r="B952" t="str">
            <v>Electric ILC IDR Energy Metrics</v>
          </cell>
          <cell r="C952" t="str">
            <v>Technology Operations</v>
          </cell>
          <cell r="D952" t="str">
            <v>Programming/ Applications</v>
          </cell>
          <cell r="E952" t="str">
            <v>Direct</v>
          </cell>
          <cell r="F952" t="str">
            <v>DIR</v>
          </cell>
          <cell r="G952" t="str">
            <v>0003</v>
          </cell>
          <cell r="H952" t="str">
            <v>CAP</v>
          </cell>
        </row>
        <row r="953">
          <cell r="A953" t="str">
            <v>S/156200/CP/HED002</v>
          </cell>
          <cell r="B953" t="str">
            <v>iTrack- SAP Integration</v>
          </cell>
          <cell r="C953" t="str">
            <v>Technology Operations</v>
          </cell>
          <cell r="D953" t="str">
            <v>Programming/ Applications</v>
          </cell>
          <cell r="E953" t="str">
            <v>Direct</v>
          </cell>
          <cell r="F953" t="str">
            <v>DIR</v>
          </cell>
          <cell r="G953" t="str">
            <v>0003</v>
          </cell>
          <cell r="H953" t="str">
            <v>CAP</v>
          </cell>
        </row>
        <row r="954">
          <cell r="A954" t="str">
            <v>S/156200/CP/HED119</v>
          </cell>
          <cell r="B954" t="str">
            <v>Damage Assessment</v>
          </cell>
          <cell r="C954" t="str">
            <v>Technology Operations</v>
          </cell>
          <cell r="D954" t="str">
            <v>Programming/ Applications</v>
          </cell>
          <cell r="E954" t="str">
            <v>Direct</v>
          </cell>
          <cell r="F954" t="str">
            <v>DIR</v>
          </cell>
          <cell r="G954" t="str">
            <v>0003</v>
          </cell>
          <cell r="H954" t="str">
            <v>CAP</v>
          </cell>
        </row>
        <row r="955">
          <cell r="A955" t="str">
            <v>S/156200/CP/HED159</v>
          </cell>
          <cell r="B955" t="str">
            <v>Project Engineering Reporting</v>
          </cell>
          <cell r="C955" t="str">
            <v>Technology Operations</v>
          </cell>
          <cell r="D955" t="str">
            <v>Programming/ Applications</v>
          </cell>
          <cell r="E955" t="str">
            <v>Direct</v>
          </cell>
          <cell r="F955" t="str">
            <v>DIR</v>
          </cell>
          <cell r="G955" t="str">
            <v>0003</v>
          </cell>
          <cell r="H955" t="str">
            <v>CAP</v>
          </cell>
        </row>
        <row r="956">
          <cell r="A956" t="str">
            <v>S/156200/CP/HED183</v>
          </cell>
          <cell r="B956" t="str">
            <v>MDM 7.7 Upgrade Project</v>
          </cell>
          <cell r="C956" t="str">
            <v>Technology Operations</v>
          </cell>
          <cell r="D956" t="str">
            <v>Programming/ Applications</v>
          </cell>
          <cell r="E956" t="str">
            <v>Direct</v>
          </cell>
          <cell r="F956" t="str">
            <v>DIR</v>
          </cell>
          <cell r="G956" t="str">
            <v>0003</v>
          </cell>
          <cell r="H956" t="str">
            <v>CAP</v>
          </cell>
        </row>
        <row r="957">
          <cell r="A957" t="str">
            <v>S/156200/CP/HED186</v>
          </cell>
          <cell r="B957" t="str">
            <v>Asset Health URD</v>
          </cell>
          <cell r="C957" t="str">
            <v>Technology Operations</v>
          </cell>
          <cell r="D957" t="str">
            <v>Programming/ Applications</v>
          </cell>
          <cell r="E957" t="str">
            <v>Direct</v>
          </cell>
          <cell r="F957" t="str">
            <v>DIR</v>
          </cell>
          <cell r="G957" t="str">
            <v>0003</v>
          </cell>
          <cell r="H957" t="str">
            <v>CAP</v>
          </cell>
        </row>
        <row r="958">
          <cell r="A958" t="str">
            <v>S/156200/CP/HED187</v>
          </cell>
          <cell r="B958" t="str">
            <v>Safety Analytics Reporting</v>
          </cell>
          <cell r="C958" t="str">
            <v>Technology Operations</v>
          </cell>
          <cell r="D958" t="str">
            <v>Programming/ Applications</v>
          </cell>
          <cell r="E958" t="str">
            <v>Direct</v>
          </cell>
          <cell r="F958" t="str">
            <v>DIR</v>
          </cell>
          <cell r="G958" t="str">
            <v>0003</v>
          </cell>
          <cell r="H958" t="str">
            <v>CAP</v>
          </cell>
        </row>
        <row r="959">
          <cell r="A959" t="str">
            <v>S/156200/CP/HED188-CAPBK</v>
          </cell>
          <cell r="B959" t="str">
            <v>Asset Mgmt for CEHE-CapacitorBnk</v>
          </cell>
          <cell r="C959" t="str">
            <v>Technology Operations</v>
          </cell>
          <cell r="D959" t="str">
            <v>Programming/ Applications</v>
          </cell>
          <cell r="E959" t="str">
            <v>Direct</v>
          </cell>
          <cell r="F959" t="str">
            <v>DIR</v>
          </cell>
          <cell r="G959" t="str">
            <v>0003</v>
          </cell>
          <cell r="H959" t="str">
            <v>CAP</v>
          </cell>
        </row>
        <row r="960">
          <cell r="A960" t="str">
            <v>S/156200/CP/HED188-IGSD</v>
          </cell>
          <cell r="B960" t="str">
            <v>Asset Mgmt for CEHE-IGSD</v>
          </cell>
          <cell r="C960" t="str">
            <v>Technology Operations</v>
          </cell>
          <cell r="D960" t="str">
            <v>Programming/ Applications</v>
          </cell>
          <cell r="E960" t="str">
            <v>Direct</v>
          </cell>
          <cell r="F960" t="str">
            <v>DIR</v>
          </cell>
          <cell r="G960" t="str">
            <v>0003</v>
          </cell>
          <cell r="H960" t="str">
            <v>CAP</v>
          </cell>
        </row>
        <row r="961">
          <cell r="A961" t="str">
            <v>S/156200/CP/HED188-MUT</v>
          </cell>
          <cell r="B961" t="str">
            <v>Asset Mgmt for CEHE-MUG TR</v>
          </cell>
          <cell r="C961" t="str">
            <v>Technology Operations</v>
          </cell>
          <cell r="D961" t="str">
            <v>Programming/ Applications</v>
          </cell>
          <cell r="E961" t="str">
            <v>Direct</v>
          </cell>
          <cell r="F961" t="str">
            <v>DIR</v>
          </cell>
          <cell r="G961" t="str">
            <v>0003</v>
          </cell>
          <cell r="H961" t="str">
            <v>CAP</v>
          </cell>
        </row>
        <row r="962">
          <cell r="A962" t="str">
            <v>S/156200/CP/HED188-PDMS</v>
          </cell>
          <cell r="B962" t="str">
            <v>Asset Mgmt for CEHE-PDMS</v>
          </cell>
          <cell r="C962" t="str">
            <v>Technology Operations</v>
          </cell>
          <cell r="D962" t="str">
            <v>Programming/ Applications</v>
          </cell>
          <cell r="E962" t="str">
            <v>Direct</v>
          </cell>
          <cell r="F962" t="str">
            <v>DIR</v>
          </cell>
          <cell r="G962" t="str">
            <v>0003</v>
          </cell>
          <cell r="H962" t="str">
            <v>CAP</v>
          </cell>
        </row>
        <row r="963">
          <cell r="A963" t="str">
            <v>S/156200/CP/HED188-RELAY</v>
          </cell>
          <cell r="B963" t="str">
            <v>Asset Mgmt for CEHE-Relay Sys</v>
          </cell>
          <cell r="C963" t="str">
            <v>Technology Operations</v>
          </cell>
          <cell r="D963" t="str">
            <v>Programming/ Applications</v>
          </cell>
          <cell r="E963" t="str">
            <v>Direct</v>
          </cell>
          <cell r="F963" t="str">
            <v>DIR</v>
          </cell>
          <cell r="G963" t="str">
            <v>0003</v>
          </cell>
          <cell r="H963" t="str">
            <v>CAP</v>
          </cell>
        </row>
        <row r="964">
          <cell r="A964" t="str">
            <v>S/156200/CP/HED188-SBC</v>
          </cell>
          <cell r="B964" t="str">
            <v>Asset Mgmt for CEHE-Sub Batteries</v>
          </cell>
          <cell r="C964" t="str">
            <v>Technology Operations</v>
          </cell>
          <cell r="D964" t="str">
            <v>Programming/ Applications</v>
          </cell>
          <cell r="E964" t="str">
            <v>Direct</v>
          </cell>
          <cell r="F964" t="str">
            <v>DIR</v>
          </cell>
          <cell r="G964" t="str">
            <v>0003</v>
          </cell>
          <cell r="H964" t="str">
            <v>CAP</v>
          </cell>
        </row>
        <row r="965">
          <cell r="A965" t="str">
            <v>S/156200/CP/HED189</v>
          </cell>
          <cell r="B965" t="str">
            <v>iTrack Phase 3</v>
          </cell>
          <cell r="C965" t="str">
            <v>Technology Operations</v>
          </cell>
          <cell r="D965" t="str">
            <v>Programming/ Applications</v>
          </cell>
          <cell r="E965" t="str">
            <v>Direct</v>
          </cell>
          <cell r="F965" t="str">
            <v>DIR</v>
          </cell>
          <cell r="G965" t="str">
            <v>0003</v>
          </cell>
          <cell r="H965" t="str">
            <v>CAP</v>
          </cell>
        </row>
        <row r="966">
          <cell r="A966" t="str">
            <v>S/156200/CP/HED190</v>
          </cell>
          <cell r="B966" t="str">
            <v>Energy Insight Center Transformation</v>
          </cell>
          <cell r="C966" t="str">
            <v>Technology Operations</v>
          </cell>
          <cell r="D966" t="str">
            <v>Programming/ Applications</v>
          </cell>
          <cell r="E966" t="str">
            <v>Direct</v>
          </cell>
          <cell r="F966" t="str">
            <v>DIR</v>
          </cell>
          <cell r="G966" t="str">
            <v>0003</v>
          </cell>
          <cell r="H966" t="str">
            <v>CAP</v>
          </cell>
        </row>
        <row r="967">
          <cell r="A967" t="str">
            <v>S/156200/CP/HED191</v>
          </cell>
          <cell r="B967" t="str">
            <v>Safety Data Collection, Intg &amp;Structures</v>
          </cell>
          <cell r="C967" t="str">
            <v>Technology Operations</v>
          </cell>
          <cell r="D967" t="str">
            <v>Programming/ Applications</v>
          </cell>
          <cell r="E967" t="str">
            <v>Direct</v>
          </cell>
          <cell r="F967" t="str">
            <v>DIR</v>
          </cell>
          <cell r="G967" t="str">
            <v>0003</v>
          </cell>
          <cell r="H967" t="str">
            <v>CAP</v>
          </cell>
        </row>
        <row r="968">
          <cell r="A968" t="str">
            <v>S/156200/CP/HEDAMS-DCE</v>
          </cell>
          <cell r="B968" t="str">
            <v>DCE Upgrade</v>
          </cell>
          <cell r="C968" t="str">
            <v>Technology Operations</v>
          </cell>
          <cell r="D968" t="str">
            <v>Programming/ Applications</v>
          </cell>
          <cell r="E968" t="str">
            <v>Direct</v>
          </cell>
          <cell r="F968" t="str">
            <v>DIR</v>
          </cell>
          <cell r="G968" t="str">
            <v>0003</v>
          </cell>
          <cell r="H968" t="str">
            <v>CAP</v>
          </cell>
        </row>
        <row r="969">
          <cell r="A969" t="str">
            <v>S/156200/CP/HEDAMS-ER</v>
          </cell>
          <cell r="B969" t="str">
            <v>eRock Project</v>
          </cell>
          <cell r="C969" t="str">
            <v>Technology Operations</v>
          </cell>
          <cell r="D969" t="str">
            <v>Programming/ Applications</v>
          </cell>
          <cell r="E969" t="str">
            <v>Direct</v>
          </cell>
          <cell r="F969" t="str">
            <v>DIR</v>
          </cell>
          <cell r="G969" t="str">
            <v>0003</v>
          </cell>
          <cell r="H969" t="str">
            <v>CAP</v>
          </cell>
        </row>
        <row r="970">
          <cell r="A970" t="str">
            <v>S/156200/CP/HEB013</v>
          </cell>
          <cell r="B970" t="str">
            <v>Analytics Smart Meter ELA</v>
          </cell>
          <cell r="C970" t="str">
            <v>Technology Operations</v>
          </cell>
          <cell r="D970" t="str">
            <v>Programming/ Applications</v>
          </cell>
          <cell r="E970" t="str">
            <v>Direct</v>
          </cell>
          <cell r="F970" t="str">
            <v>DIR</v>
          </cell>
          <cell r="G970" t="str">
            <v>0003</v>
          </cell>
          <cell r="H970" t="str">
            <v>CAP</v>
          </cell>
        </row>
        <row r="971">
          <cell r="A971" t="str">
            <v>S/156200/CP/HED104</v>
          </cell>
          <cell r="B971" t="str">
            <v>Security - Intelligent Grid (IG)</v>
          </cell>
          <cell r="C971" t="str">
            <v>Technology Operations</v>
          </cell>
          <cell r="D971" t="str">
            <v>Programming/ Applications</v>
          </cell>
          <cell r="E971" t="str">
            <v>Direct</v>
          </cell>
          <cell r="F971" t="str">
            <v>DIR</v>
          </cell>
          <cell r="G971" t="str">
            <v>0003</v>
          </cell>
          <cell r="H971" t="str">
            <v>CAP</v>
          </cell>
        </row>
        <row r="972">
          <cell r="A972" t="str">
            <v>S/156200/CP/HED192</v>
          </cell>
          <cell r="B972" t="str">
            <v>JointTrench</v>
          </cell>
          <cell r="C972" t="str">
            <v>Technology Operations</v>
          </cell>
          <cell r="D972" t="str">
            <v>Programming/ Applications</v>
          </cell>
          <cell r="E972" t="str">
            <v>Direct</v>
          </cell>
          <cell r="F972" t="str">
            <v>DIR</v>
          </cell>
          <cell r="G972" t="str">
            <v>0003</v>
          </cell>
          <cell r="H972" t="str">
            <v>CAP</v>
          </cell>
        </row>
        <row r="973">
          <cell r="A973" t="str">
            <v>S/156200/CP/HED194</v>
          </cell>
          <cell r="B973" t="str">
            <v>Rosharon Service Center</v>
          </cell>
          <cell r="C973" t="str">
            <v>Technology Operations</v>
          </cell>
          <cell r="D973" t="str">
            <v>Programming/ Applications</v>
          </cell>
          <cell r="E973" t="str">
            <v>Direct</v>
          </cell>
          <cell r="F973" t="str">
            <v>DIR</v>
          </cell>
          <cell r="G973" t="str">
            <v>0003</v>
          </cell>
          <cell r="H973" t="str">
            <v>CAP</v>
          </cell>
        </row>
        <row r="974">
          <cell r="A974" t="str">
            <v>S/156200/CP/HEBM019</v>
          </cell>
          <cell r="B974" t="str">
            <v>CEHE Regulated Reporting</v>
          </cell>
          <cell r="C974" t="str">
            <v>Technology Operations</v>
          </cell>
          <cell r="D974" t="str">
            <v>Programming/ Applications</v>
          </cell>
          <cell r="E974" t="str">
            <v>Direct</v>
          </cell>
          <cell r="F974" t="str">
            <v>DIR</v>
          </cell>
          <cell r="G974" t="str">
            <v>0003</v>
          </cell>
          <cell r="H974" t="str">
            <v>CAP</v>
          </cell>
        </row>
        <row r="975">
          <cell r="A975" t="str">
            <v>S/156200/CP/HEBM021</v>
          </cell>
          <cell r="B975" t="str">
            <v>IDR Enhancements</v>
          </cell>
          <cell r="C975" t="str">
            <v>Technology Operations</v>
          </cell>
          <cell r="D975" t="str">
            <v>Programming/ Applications</v>
          </cell>
          <cell r="E975" t="str">
            <v>Direct</v>
          </cell>
          <cell r="F975" t="str">
            <v>DIR</v>
          </cell>
          <cell r="G975" t="str">
            <v>0003</v>
          </cell>
          <cell r="H975" t="str">
            <v>CAP</v>
          </cell>
        </row>
        <row r="976">
          <cell r="A976" t="str">
            <v>S/156200/CP/HED192-E</v>
          </cell>
          <cell r="B976" t="str">
            <v>JointTrench - Electric</v>
          </cell>
          <cell r="C976" t="str">
            <v>Technology Operations</v>
          </cell>
          <cell r="D976" t="str">
            <v>Programming/ Applications</v>
          </cell>
          <cell r="E976" t="str">
            <v>Direct</v>
          </cell>
          <cell r="F976" t="str">
            <v>DIR</v>
          </cell>
          <cell r="G976" t="str">
            <v>0003</v>
          </cell>
          <cell r="H976" t="str">
            <v>CAP</v>
          </cell>
        </row>
        <row r="977">
          <cell r="A977" t="str">
            <v>S/156200/CP/HEBM018-E</v>
          </cell>
          <cell r="B977" t="str">
            <v>Electric ILC IDR Energy Metrics-Electric</v>
          </cell>
          <cell r="C977" t="str">
            <v>Technology Operations</v>
          </cell>
          <cell r="D977" t="str">
            <v>Programming/ Applications</v>
          </cell>
          <cell r="E977" t="str">
            <v>Direct</v>
          </cell>
          <cell r="F977" t="str">
            <v>DIR</v>
          </cell>
          <cell r="G977" t="str">
            <v>0003</v>
          </cell>
          <cell r="H977" t="str">
            <v>CAP</v>
          </cell>
        </row>
        <row r="978">
          <cell r="A978" t="str">
            <v>S/156200/CP/HEBM015RM2</v>
          </cell>
          <cell r="B978" t="str">
            <v>TRM - Retail Market Trans Act 2018</v>
          </cell>
          <cell r="C978" t="str">
            <v>Technology Operations</v>
          </cell>
          <cell r="D978" t="str">
            <v>Programming/ Applications</v>
          </cell>
          <cell r="E978" t="str">
            <v>Direct</v>
          </cell>
          <cell r="F978" t="str">
            <v>DIR</v>
          </cell>
          <cell r="G978" t="str">
            <v>0003</v>
          </cell>
          <cell r="H978" t="str">
            <v>CAP</v>
          </cell>
        </row>
        <row r="979">
          <cell r="A979" t="str">
            <v>S/156200/CP/HED193-DIS</v>
          </cell>
          <cell r="B979" t="str">
            <v>Asset Mgmt for CEHE-DIST</v>
          </cell>
          <cell r="C979" t="str">
            <v>Technology Operations</v>
          </cell>
          <cell r="D979" t="str">
            <v>Programming/ Applications</v>
          </cell>
          <cell r="E979" t="str">
            <v>Direct</v>
          </cell>
          <cell r="F979" t="str">
            <v>DIR</v>
          </cell>
          <cell r="G979" t="str">
            <v>0003</v>
          </cell>
          <cell r="H979" t="str">
            <v>CAP</v>
          </cell>
        </row>
        <row r="980">
          <cell r="A980" t="str">
            <v>S/156200/CP/HED193-SUB</v>
          </cell>
          <cell r="B980" t="str">
            <v>Asset Mgmt for CEHE-SUBST</v>
          </cell>
          <cell r="C980" t="str">
            <v>Technology Operations</v>
          </cell>
          <cell r="D980" t="str">
            <v>Programming/ Applications</v>
          </cell>
          <cell r="E980" t="str">
            <v>Direct</v>
          </cell>
          <cell r="F980" t="str">
            <v>DIR</v>
          </cell>
          <cell r="G980" t="str">
            <v>0003</v>
          </cell>
          <cell r="H980" t="str">
            <v>CAP</v>
          </cell>
        </row>
        <row r="981">
          <cell r="A981" t="str">
            <v>S/156200/CP/HEDAMS-MDMSR</v>
          </cell>
          <cell r="B981" t="str">
            <v>MDM Server Refresh</v>
          </cell>
          <cell r="C981" t="str">
            <v>Technology Operations</v>
          </cell>
          <cell r="D981" t="str">
            <v>Programming/ Applications</v>
          </cell>
          <cell r="E981" t="str">
            <v>Direct</v>
          </cell>
          <cell r="F981" t="str">
            <v>DIR</v>
          </cell>
          <cell r="G981" t="str">
            <v>0003</v>
          </cell>
          <cell r="H981" t="str">
            <v>CAP</v>
          </cell>
        </row>
        <row r="982">
          <cell r="A982" t="str">
            <v>S/156200/CP/HEDAMS-OWU</v>
          </cell>
          <cell r="B982" t="str">
            <v>AMS OpenWay Upgrades</v>
          </cell>
          <cell r="C982" t="str">
            <v>Technology Operations</v>
          </cell>
          <cell r="D982" t="str">
            <v>Programming/ Applications</v>
          </cell>
          <cell r="E982" t="str">
            <v>Direct</v>
          </cell>
          <cell r="F982" t="str">
            <v>DIR</v>
          </cell>
          <cell r="G982" t="str">
            <v>0003</v>
          </cell>
          <cell r="H982" t="str">
            <v>CAP</v>
          </cell>
        </row>
        <row r="983">
          <cell r="A983" t="str">
            <v>S/156200/CP/HSPSBM001</v>
          </cell>
          <cell r="B983" t="str">
            <v>HSP South Expansion</v>
          </cell>
          <cell r="C983" t="str">
            <v>Technology Operations</v>
          </cell>
          <cell r="D983" t="str">
            <v>Programming/ Applications</v>
          </cell>
          <cell r="E983" t="str">
            <v>Direct</v>
          </cell>
          <cell r="F983" t="str">
            <v>DIR</v>
          </cell>
          <cell r="G983" t="str">
            <v>0420</v>
          </cell>
          <cell r="H983" t="str">
            <v>CAP</v>
          </cell>
        </row>
        <row r="984">
          <cell r="A984" t="str">
            <v>S/156200/CP/HEDAMS-PQI</v>
          </cell>
          <cell r="B984" t="str">
            <v>AMS Power Quality Initiative</v>
          </cell>
          <cell r="C984" t="str">
            <v>Technology Operations</v>
          </cell>
          <cell r="D984" t="str">
            <v>Programming/ Applications</v>
          </cell>
          <cell r="E984" t="str">
            <v>Direct</v>
          </cell>
          <cell r="F984" t="str">
            <v>DIR</v>
          </cell>
          <cell r="G984" t="str">
            <v>0003</v>
          </cell>
          <cell r="H984" t="str">
            <v>CAP</v>
          </cell>
        </row>
        <row r="985">
          <cell r="A985" t="str">
            <v>S/156200/CP/ITB001</v>
          </cell>
          <cell r="B985" t="str">
            <v>Network Organic Growth</v>
          </cell>
          <cell r="C985" t="str">
            <v>Technology Operations</v>
          </cell>
          <cell r="D985" t="str">
            <v>Programming/ Applications</v>
          </cell>
          <cell r="E985" t="str">
            <v>Direct</v>
          </cell>
          <cell r="F985" t="str">
            <v>DIR</v>
          </cell>
          <cell r="G985" t="str">
            <v>0002</v>
          </cell>
          <cell r="H985" t="str">
            <v>CAP</v>
          </cell>
        </row>
        <row r="986">
          <cell r="A986" t="str">
            <v>S/156200/CP/ITB002</v>
          </cell>
          <cell r="B986" t="str">
            <v>Network Refresh</v>
          </cell>
          <cell r="C986" t="str">
            <v>Technology Operations</v>
          </cell>
          <cell r="D986" t="str">
            <v>Programming/ Applications</v>
          </cell>
          <cell r="E986" t="str">
            <v>Direct</v>
          </cell>
          <cell r="F986" t="str">
            <v>DIR</v>
          </cell>
          <cell r="G986" t="str">
            <v>0002</v>
          </cell>
          <cell r="H986" t="str">
            <v>CAP</v>
          </cell>
        </row>
        <row r="987">
          <cell r="A987" t="str">
            <v>S/156200/CP/ITB003</v>
          </cell>
          <cell r="B987" t="str">
            <v>MS Infrastructure Upgrade</v>
          </cell>
          <cell r="C987" t="str">
            <v>Technology Operations</v>
          </cell>
          <cell r="D987" t="str">
            <v>Programming/ Applications</v>
          </cell>
          <cell r="E987" t="str">
            <v>Direct</v>
          </cell>
          <cell r="F987" t="str">
            <v>DIR</v>
          </cell>
          <cell r="G987" t="str">
            <v>0002</v>
          </cell>
          <cell r="H987" t="str">
            <v>CAP</v>
          </cell>
        </row>
        <row r="988">
          <cell r="A988" t="str">
            <v>S/156200/CP/ITB005</v>
          </cell>
          <cell r="B988" t="str">
            <v>Storage Capacity</v>
          </cell>
          <cell r="C988" t="str">
            <v>Technology Operations</v>
          </cell>
          <cell r="D988" t="str">
            <v>Programming/ Applications</v>
          </cell>
          <cell r="E988" t="str">
            <v>Direct</v>
          </cell>
          <cell r="F988" t="str">
            <v>DIR</v>
          </cell>
          <cell r="G988" t="str">
            <v>0002</v>
          </cell>
          <cell r="H988" t="str">
            <v>CAP</v>
          </cell>
        </row>
        <row r="989">
          <cell r="A989" t="str">
            <v>S/156200/CP/ITB006-HW</v>
          </cell>
          <cell r="B989" t="str">
            <v>HW Purchase</v>
          </cell>
          <cell r="C989" t="str">
            <v>Technology Operations</v>
          </cell>
          <cell r="D989" t="str">
            <v>Programming/ Applications</v>
          </cell>
          <cell r="E989" t="str">
            <v>Direct</v>
          </cell>
          <cell r="F989" t="str">
            <v>DIR</v>
          </cell>
          <cell r="G989" t="str">
            <v>0002</v>
          </cell>
          <cell r="H989" t="str">
            <v>CAP</v>
          </cell>
        </row>
        <row r="990">
          <cell r="A990" t="str">
            <v>S/156200/CP/ITB006-OPT</v>
          </cell>
          <cell r="B990" t="str">
            <v>SAP Optimization - MaxAttention</v>
          </cell>
          <cell r="C990" t="str">
            <v>Technology Operations</v>
          </cell>
          <cell r="D990" t="str">
            <v>Programming/ Applications</v>
          </cell>
          <cell r="E990" t="str">
            <v>Direct</v>
          </cell>
          <cell r="F990" t="str">
            <v>DIR</v>
          </cell>
          <cell r="G990" t="str">
            <v>0002</v>
          </cell>
          <cell r="H990" t="str">
            <v>CAP</v>
          </cell>
        </row>
        <row r="991">
          <cell r="A991" t="str">
            <v>S/156200/CP/ITB006-SA</v>
          </cell>
          <cell r="B991" t="str">
            <v>2017 SAP Automation</v>
          </cell>
          <cell r="C991" t="str">
            <v>Technology Operations</v>
          </cell>
          <cell r="D991" t="str">
            <v>Programming/ Applications</v>
          </cell>
          <cell r="E991" t="str">
            <v>Direct</v>
          </cell>
          <cell r="F991" t="str">
            <v>DIR</v>
          </cell>
          <cell r="G991" t="str">
            <v>0002</v>
          </cell>
          <cell r="H991" t="str">
            <v>CAP</v>
          </cell>
        </row>
        <row r="992">
          <cell r="A992" t="str">
            <v>S/156200/CP/ITB006-SU</v>
          </cell>
          <cell r="B992" t="str">
            <v>SABRIX Upgrade</v>
          </cell>
          <cell r="C992" t="str">
            <v>Technology Operations</v>
          </cell>
          <cell r="D992" t="str">
            <v>Programming/ Applications</v>
          </cell>
          <cell r="E992" t="str">
            <v>Direct</v>
          </cell>
          <cell r="F992" t="str">
            <v>DIR</v>
          </cell>
          <cell r="G992" t="str">
            <v>0002</v>
          </cell>
          <cell r="H992" t="str">
            <v>CAP</v>
          </cell>
        </row>
        <row r="993">
          <cell r="A993" t="str">
            <v>S/156200/CP/ITB007-R1</v>
          </cell>
          <cell r="B993" t="str">
            <v>Project Server - Release I</v>
          </cell>
          <cell r="C993" t="str">
            <v>Technology Operations</v>
          </cell>
          <cell r="D993" t="str">
            <v>Programming/ Applications</v>
          </cell>
          <cell r="E993" t="str">
            <v>Direct</v>
          </cell>
          <cell r="F993" t="str">
            <v>DIR</v>
          </cell>
          <cell r="G993" t="str">
            <v>0002</v>
          </cell>
          <cell r="H993" t="str">
            <v>CAP</v>
          </cell>
        </row>
        <row r="994">
          <cell r="A994" t="str">
            <v>S/156200/CP/ITB009-BD</v>
          </cell>
          <cell r="B994" t="str">
            <v>HANA BI Data Services Upgrade</v>
          </cell>
          <cell r="C994" t="str">
            <v>Technology Operations</v>
          </cell>
          <cell r="D994" t="str">
            <v>Programming/ Applications</v>
          </cell>
          <cell r="E994" t="str">
            <v>Direct</v>
          </cell>
          <cell r="F994" t="str">
            <v>DIR</v>
          </cell>
          <cell r="G994" t="str">
            <v>0002</v>
          </cell>
          <cell r="H994" t="str">
            <v>CAP</v>
          </cell>
        </row>
        <row r="995">
          <cell r="A995" t="str">
            <v>S/156200/CP/ITB009-HE</v>
          </cell>
          <cell r="B995" t="str">
            <v>HANA Hardware Expansion - TO</v>
          </cell>
          <cell r="C995" t="str">
            <v>Technology Operations</v>
          </cell>
          <cell r="D995" t="str">
            <v>Programming/ Applications</v>
          </cell>
          <cell r="E995" t="str">
            <v>Direct</v>
          </cell>
          <cell r="F995" t="str">
            <v>DIR</v>
          </cell>
          <cell r="G995" t="str">
            <v>0002</v>
          </cell>
          <cell r="H995" t="str">
            <v>CAP</v>
          </cell>
        </row>
        <row r="996">
          <cell r="A996" t="str">
            <v>S/156200/CP/ITB009-RL</v>
          </cell>
          <cell r="B996" t="str">
            <v>HANA Replace Lenovo Dev QA Sandbox</v>
          </cell>
          <cell r="C996" t="str">
            <v>Technology Operations</v>
          </cell>
          <cell r="D996" t="str">
            <v>Programming/ Applications</v>
          </cell>
          <cell r="E996" t="str">
            <v>Direct</v>
          </cell>
          <cell r="F996" t="str">
            <v>DIR</v>
          </cell>
          <cell r="G996" t="str">
            <v>0002</v>
          </cell>
          <cell r="H996" t="str">
            <v>CAP</v>
          </cell>
        </row>
        <row r="997">
          <cell r="A997" t="str">
            <v>S/156200/CP/ITB010</v>
          </cell>
          <cell r="B997" t="str">
            <v>Data Replication Automation</v>
          </cell>
          <cell r="C997" t="str">
            <v>Technology Operations</v>
          </cell>
          <cell r="D997" t="str">
            <v>Programming/ Applications</v>
          </cell>
          <cell r="E997" t="str">
            <v>Direct</v>
          </cell>
          <cell r="F997" t="str">
            <v>DIR</v>
          </cell>
          <cell r="G997" t="str">
            <v>0002</v>
          </cell>
          <cell r="H997" t="str">
            <v>CAP</v>
          </cell>
        </row>
        <row r="998">
          <cell r="A998" t="str">
            <v>S/156200/CP/ITB011</v>
          </cell>
          <cell r="B998" t="str">
            <v>Business Service Management</v>
          </cell>
          <cell r="C998" t="str">
            <v>Technology Operations</v>
          </cell>
          <cell r="D998" t="str">
            <v>Programming/ Applications</v>
          </cell>
          <cell r="E998" t="str">
            <v>Direct</v>
          </cell>
          <cell r="F998" t="str">
            <v>DIR</v>
          </cell>
          <cell r="G998" t="str">
            <v>0002</v>
          </cell>
          <cell r="H998" t="str">
            <v>CAP</v>
          </cell>
        </row>
        <row r="999">
          <cell r="A999" t="str">
            <v>S/156200/CP/ITB020-S</v>
          </cell>
          <cell r="B999" t="str">
            <v>VAN Replacements - Telecomm</v>
          </cell>
          <cell r="C999" t="str">
            <v>Technology Operations</v>
          </cell>
          <cell r="D999" t="str">
            <v>Programming/ Applications</v>
          </cell>
          <cell r="E999" t="str">
            <v>Direct</v>
          </cell>
          <cell r="F999" t="str">
            <v>DIR</v>
          </cell>
          <cell r="G999" t="str">
            <v>0002</v>
          </cell>
          <cell r="H999" t="str">
            <v>CAP</v>
          </cell>
        </row>
        <row r="1000">
          <cell r="A1000" t="str">
            <v>S/156200/CP/ITB024</v>
          </cell>
          <cell r="B1000" t="str">
            <v>Co. 0002 PC Replacement - IT</v>
          </cell>
          <cell r="C1000" t="str">
            <v>Technology Operations</v>
          </cell>
          <cell r="D1000" t="str">
            <v>Programming/ Applications</v>
          </cell>
          <cell r="E1000" t="str">
            <v>Direct</v>
          </cell>
          <cell r="F1000" t="str">
            <v>DIR</v>
          </cell>
          <cell r="G1000" t="str">
            <v>0002</v>
          </cell>
          <cell r="H1000" t="str">
            <v>CAP</v>
          </cell>
        </row>
        <row r="1001">
          <cell r="A1001" t="str">
            <v>S/156200/CP/ITB024-B</v>
          </cell>
          <cell r="B1001" t="str">
            <v>Co. 0002 PC Replacement - Business</v>
          </cell>
          <cell r="C1001" t="str">
            <v>Technology Operations</v>
          </cell>
          <cell r="D1001" t="str">
            <v>Programming/ Applications</v>
          </cell>
          <cell r="E1001" t="str">
            <v>Direct</v>
          </cell>
          <cell r="F1001" t="str">
            <v>DIR</v>
          </cell>
          <cell r="G1001" t="str">
            <v>0002</v>
          </cell>
          <cell r="H1001" t="str">
            <v>CAP</v>
          </cell>
        </row>
        <row r="1002">
          <cell r="A1002" t="str">
            <v>S/156200/CP/ITB025</v>
          </cell>
          <cell r="B1002" t="str">
            <v>Telephone Infrastructure Equipment</v>
          </cell>
          <cell r="C1002" t="str">
            <v>Technology Operations</v>
          </cell>
          <cell r="D1002" t="str">
            <v>Programming/ Applications</v>
          </cell>
          <cell r="E1002" t="str">
            <v>Direct</v>
          </cell>
          <cell r="F1002" t="str">
            <v>DIR</v>
          </cell>
          <cell r="G1002" t="str">
            <v>0002</v>
          </cell>
          <cell r="H1002" t="str">
            <v>CAP</v>
          </cell>
        </row>
        <row r="1003">
          <cell r="A1003" t="str">
            <v>S/156200/CP/ITB026</v>
          </cell>
          <cell r="B1003" t="str">
            <v>Windows Infrastructure Sustainability</v>
          </cell>
          <cell r="C1003" t="str">
            <v>Technology Operations</v>
          </cell>
          <cell r="D1003" t="str">
            <v>Programming/ Applications</v>
          </cell>
          <cell r="E1003" t="str">
            <v>Direct</v>
          </cell>
          <cell r="F1003" t="str">
            <v>DIR</v>
          </cell>
          <cell r="G1003" t="str">
            <v>0002</v>
          </cell>
          <cell r="H1003" t="str">
            <v>CAP</v>
          </cell>
        </row>
        <row r="1004">
          <cell r="A1004" t="str">
            <v>S/156200/CP/ITB026-CIT</v>
          </cell>
          <cell r="B1004" t="str">
            <v>LAN Infrastructure - Citrix</v>
          </cell>
          <cell r="C1004" t="str">
            <v>Technology Operations</v>
          </cell>
          <cell r="D1004" t="str">
            <v>Programming/ Applications</v>
          </cell>
          <cell r="E1004" t="str">
            <v>Direct</v>
          </cell>
          <cell r="F1004" t="str">
            <v>DIR</v>
          </cell>
          <cell r="G1004" t="str">
            <v>0002</v>
          </cell>
          <cell r="H1004" t="str">
            <v>CAP</v>
          </cell>
        </row>
        <row r="1005">
          <cell r="A1005" t="str">
            <v>S/156200/CP/ITB032</v>
          </cell>
          <cell r="B1005" t="str">
            <v>Infrastructure Test Lab</v>
          </cell>
          <cell r="C1005" t="str">
            <v>Technology Operations</v>
          </cell>
          <cell r="D1005" t="str">
            <v>Programming/ Applications</v>
          </cell>
          <cell r="E1005" t="str">
            <v>Direct</v>
          </cell>
          <cell r="F1005" t="str">
            <v>DIR</v>
          </cell>
          <cell r="G1005" t="str">
            <v>0002</v>
          </cell>
          <cell r="H1005" t="str">
            <v>CAP</v>
          </cell>
        </row>
        <row r="1006">
          <cell r="A1006" t="str">
            <v>S/156200/CP/ITB046</v>
          </cell>
          <cell r="B1006" t="str">
            <v>Wireless (WiFi) Refresh</v>
          </cell>
          <cell r="C1006" t="str">
            <v>Technology Operations</v>
          </cell>
          <cell r="D1006" t="str">
            <v>Programming/ Applications</v>
          </cell>
          <cell r="E1006" t="str">
            <v>Direct</v>
          </cell>
          <cell r="F1006" t="str">
            <v>DIR</v>
          </cell>
          <cell r="G1006" t="str">
            <v>0002</v>
          </cell>
          <cell r="H1006" t="str">
            <v>CAP</v>
          </cell>
        </row>
        <row r="1007">
          <cell r="A1007" t="str">
            <v>S/156200/CP/ITB048</v>
          </cell>
          <cell r="B1007" t="str">
            <v>TO Security Infrastructure</v>
          </cell>
          <cell r="C1007" t="str">
            <v>Technology Operations</v>
          </cell>
          <cell r="D1007" t="str">
            <v>Programming/ Applications</v>
          </cell>
          <cell r="E1007" t="str">
            <v>Direct</v>
          </cell>
          <cell r="F1007" t="str">
            <v>DIR</v>
          </cell>
          <cell r="G1007" t="str">
            <v>0002</v>
          </cell>
          <cell r="H1007" t="str">
            <v>CAP</v>
          </cell>
        </row>
        <row r="1008">
          <cell r="A1008" t="str">
            <v>S/156200/CP/ITB048-IDM</v>
          </cell>
          <cell r="B1008" t="str">
            <v>Identity Manager Upgrade</v>
          </cell>
          <cell r="C1008" t="str">
            <v>Technology Operations</v>
          </cell>
          <cell r="D1008" t="str">
            <v>Programming/ Applications</v>
          </cell>
          <cell r="E1008" t="str">
            <v>Direct</v>
          </cell>
          <cell r="F1008" t="str">
            <v>DIR</v>
          </cell>
          <cell r="G1008" t="str">
            <v>0002</v>
          </cell>
          <cell r="H1008" t="str">
            <v>CAP</v>
          </cell>
        </row>
        <row r="1009">
          <cell r="A1009" t="str">
            <v>S/156200/CP/ITB052</v>
          </cell>
          <cell r="B1009" t="str">
            <v>Unix Infrastructure Sustainability</v>
          </cell>
          <cell r="C1009" t="str">
            <v>Technology Operations</v>
          </cell>
          <cell r="D1009" t="str">
            <v>Programming/ Applications</v>
          </cell>
          <cell r="E1009" t="str">
            <v>Direct</v>
          </cell>
          <cell r="F1009" t="str">
            <v>DIR</v>
          </cell>
          <cell r="G1009" t="str">
            <v>0002</v>
          </cell>
          <cell r="H1009" t="str">
            <v>CAP</v>
          </cell>
        </row>
        <row r="1010">
          <cell r="A1010" t="str">
            <v>S/156200/CP/ITB059</v>
          </cell>
          <cell r="B1010" t="str">
            <v>Systems Management</v>
          </cell>
          <cell r="C1010" t="str">
            <v>Technology Operations</v>
          </cell>
          <cell r="D1010" t="str">
            <v>Programming/ Applications</v>
          </cell>
          <cell r="E1010" t="str">
            <v>Direct</v>
          </cell>
          <cell r="F1010" t="str">
            <v>DIR</v>
          </cell>
          <cell r="G1010" t="str">
            <v>0002</v>
          </cell>
          <cell r="H1010" t="str">
            <v>CAP</v>
          </cell>
        </row>
        <row r="1011">
          <cell r="A1011" t="str">
            <v>S/156200/CP/ITB061</v>
          </cell>
          <cell r="B1011" t="str">
            <v>Systems &amp; Utilities Support</v>
          </cell>
          <cell r="C1011" t="str">
            <v>Technology Operations</v>
          </cell>
          <cell r="D1011" t="str">
            <v>Programming/ Applications</v>
          </cell>
          <cell r="E1011" t="str">
            <v>Direct</v>
          </cell>
          <cell r="F1011" t="str">
            <v>DIR</v>
          </cell>
          <cell r="G1011" t="str">
            <v>0002</v>
          </cell>
          <cell r="H1011" t="str">
            <v>CAP</v>
          </cell>
        </row>
        <row r="1012">
          <cell r="A1012" t="str">
            <v>S/156200/CP/ITB065</v>
          </cell>
          <cell r="B1012" t="str">
            <v>Microsoft Software</v>
          </cell>
          <cell r="C1012" t="str">
            <v>Technology Operations</v>
          </cell>
          <cell r="D1012" t="str">
            <v>Programming/ Applications</v>
          </cell>
          <cell r="E1012" t="str">
            <v>Direct</v>
          </cell>
          <cell r="F1012" t="str">
            <v>DIR</v>
          </cell>
          <cell r="G1012" t="str">
            <v>0002</v>
          </cell>
          <cell r="H1012" t="str">
            <v>CAP</v>
          </cell>
        </row>
        <row r="1013">
          <cell r="A1013" t="str">
            <v>S/156200/CP/ITB071</v>
          </cell>
          <cell r="B1013" t="str">
            <v>VOIP Refresh</v>
          </cell>
          <cell r="C1013" t="str">
            <v>Technology Operations</v>
          </cell>
          <cell r="D1013" t="str">
            <v>Programming/ Applications</v>
          </cell>
          <cell r="E1013" t="str">
            <v>Direct</v>
          </cell>
          <cell r="F1013" t="str">
            <v>DIR</v>
          </cell>
          <cell r="G1013" t="str">
            <v>0002</v>
          </cell>
          <cell r="H1013" t="str">
            <v>CAP</v>
          </cell>
        </row>
        <row r="1014">
          <cell r="A1014" t="str">
            <v>S/156200/CP/ITB084</v>
          </cell>
          <cell r="B1014" t="str">
            <v>Chart Upgrade &amp; Refresh</v>
          </cell>
          <cell r="C1014" t="str">
            <v>Technology Operations</v>
          </cell>
          <cell r="D1014" t="str">
            <v>Programming/ Applications</v>
          </cell>
          <cell r="E1014" t="str">
            <v>Direct</v>
          </cell>
          <cell r="F1014" t="str">
            <v>DIR</v>
          </cell>
          <cell r="G1014" t="str">
            <v>0002</v>
          </cell>
          <cell r="H1014" t="str">
            <v>CAP</v>
          </cell>
        </row>
        <row r="1015">
          <cell r="A1015" t="str">
            <v>S/156200/CP/ITB086</v>
          </cell>
          <cell r="B1015" t="str">
            <v>Contingent Labor Management</v>
          </cell>
          <cell r="C1015" t="str">
            <v>Technology Operations</v>
          </cell>
          <cell r="D1015" t="str">
            <v>Programming/ Applications</v>
          </cell>
          <cell r="E1015" t="str">
            <v>Direct</v>
          </cell>
          <cell r="F1015" t="str">
            <v>DIR</v>
          </cell>
          <cell r="G1015" t="str">
            <v>0002</v>
          </cell>
          <cell r="H1015" t="str">
            <v>CAP</v>
          </cell>
        </row>
        <row r="1016">
          <cell r="A1016" t="str">
            <v>S/156200/CP/ITB089</v>
          </cell>
          <cell r="B1016" t="str">
            <v>UCCE Upgrade</v>
          </cell>
          <cell r="C1016" t="str">
            <v>Technology Operations</v>
          </cell>
          <cell r="D1016" t="str">
            <v>Programming/ Applications</v>
          </cell>
          <cell r="E1016" t="str">
            <v>Direct</v>
          </cell>
          <cell r="F1016" t="str">
            <v>DIR</v>
          </cell>
          <cell r="G1016" t="str">
            <v>0002</v>
          </cell>
          <cell r="H1016" t="str">
            <v>CAP</v>
          </cell>
        </row>
        <row r="1017">
          <cell r="A1017" t="str">
            <v>S/156200/CP/ITB092</v>
          </cell>
          <cell r="B1017" t="str">
            <v>x86 Server Infrastructure Rel &amp; Mod</v>
          </cell>
          <cell r="C1017" t="str">
            <v>Technology Operations</v>
          </cell>
          <cell r="D1017" t="str">
            <v>Programming/ Applications</v>
          </cell>
          <cell r="E1017" t="str">
            <v>Direct</v>
          </cell>
          <cell r="F1017" t="str">
            <v>DIR</v>
          </cell>
          <cell r="G1017" t="str">
            <v>0002</v>
          </cell>
          <cell r="H1017" t="str">
            <v>CAP</v>
          </cell>
        </row>
        <row r="1018">
          <cell r="A1018" t="str">
            <v>S/156200/CP/ITB092-SR</v>
          </cell>
          <cell r="B1018" t="str">
            <v>2017 Server Refresh</v>
          </cell>
          <cell r="C1018" t="str">
            <v>Technology Operations</v>
          </cell>
          <cell r="D1018" t="str">
            <v>Programming/ Applications</v>
          </cell>
          <cell r="E1018" t="str">
            <v>Direct</v>
          </cell>
          <cell r="F1018" t="str">
            <v>DIR</v>
          </cell>
          <cell r="G1018" t="str">
            <v>0002</v>
          </cell>
          <cell r="H1018" t="str">
            <v>CAP</v>
          </cell>
        </row>
        <row r="1019">
          <cell r="A1019" t="str">
            <v>S/156200/CP/ITB095</v>
          </cell>
          <cell r="B1019" t="str">
            <v>VDI Expansion</v>
          </cell>
          <cell r="C1019" t="str">
            <v>Technology Operations</v>
          </cell>
          <cell r="D1019" t="str">
            <v>Programming/ Applications</v>
          </cell>
          <cell r="E1019" t="str">
            <v>Direct</v>
          </cell>
          <cell r="F1019" t="str">
            <v>DIR</v>
          </cell>
          <cell r="G1019" t="str">
            <v>0002</v>
          </cell>
          <cell r="H1019" t="str">
            <v>CAP</v>
          </cell>
        </row>
        <row r="1020">
          <cell r="A1020" t="str">
            <v>S/156200/CP/ITB096</v>
          </cell>
          <cell r="B1020" t="str">
            <v>Data Center Facilities Refresh</v>
          </cell>
          <cell r="C1020" t="str">
            <v>Technology Operations</v>
          </cell>
          <cell r="D1020" t="str">
            <v>Programming/ Applications</v>
          </cell>
          <cell r="E1020" t="str">
            <v>Direct</v>
          </cell>
          <cell r="F1020" t="str">
            <v>DIR</v>
          </cell>
          <cell r="G1020" t="str">
            <v>0002</v>
          </cell>
          <cell r="H1020" t="str">
            <v>CAP</v>
          </cell>
        </row>
        <row r="1021">
          <cell r="A1021" t="str">
            <v>S/156200/CP/ITB099-17</v>
          </cell>
          <cell r="B1021" t="str">
            <v>CSST Critical Systems Automation 2017</v>
          </cell>
          <cell r="C1021" t="str">
            <v>Technology Operations</v>
          </cell>
          <cell r="D1021" t="str">
            <v>Programming/ Applications</v>
          </cell>
          <cell r="E1021" t="str">
            <v>Direct</v>
          </cell>
          <cell r="F1021" t="str">
            <v>DIR</v>
          </cell>
          <cell r="G1021" t="str">
            <v>0002</v>
          </cell>
          <cell r="H1021" t="str">
            <v>CAP</v>
          </cell>
        </row>
        <row r="1022">
          <cell r="A1022" t="str">
            <v>S/156200/CP/ITB100-17</v>
          </cell>
          <cell r="B1022" t="str">
            <v>CSST Infrastructure Automation 2017</v>
          </cell>
          <cell r="C1022" t="str">
            <v>Technology Operations</v>
          </cell>
          <cell r="D1022" t="str">
            <v>Programming/ Applications</v>
          </cell>
          <cell r="E1022" t="str">
            <v>Direct</v>
          </cell>
          <cell r="F1022" t="str">
            <v>DIR</v>
          </cell>
          <cell r="G1022" t="str">
            <v>0002</v>
          </cell>
          <cell r="H1022" t="str">
            <v>CAP</v>
          </cell>
        </row>
        <row r="1023">
          <cell r="A1023" t="str">
            <v>S/156200/CP/ITB102</v>
          </cell>
          <cell r="B1023" t="str">
            <v>PS TSCC Ops Orch System Implementation</v>
          </cell>
          <cell r="C1023" t="str">
            <v>Technology Operations</v>
          </cell>
          <cell r="D1023" t="str">
            <v>Programming/ Applications</v>
          </cell>
          <cell r="E1023" t="str">
            <v>Direct</v>
          </cell>
          <cell r="F1023" t="str">
            <v>DIR</v>
          </cell>
          <cell r="G1023" t="str">
            <v>0002</v>
          </cell>
          <cell r="H1023" t="str">
            <v>CAP</v>
          </cell>
        </row>
        <row r="1024">
          <cell r="A1024" t="str">
            <v>S/156200/CP/ITB102-OR1</v>
          </cell>
          <cell r="B1024" t="str">
            <v>Orchestration Phase 1</v>
          </cell>
          <cell r="C1024" t="str">
            <v>Technology Operations</v>
          </cell>
          <cell r="D1024" t="str">
            <v>Programming/ Applications</v>
          </cell>
          <cell r="E1024" t="str">
            <v>Direct</v>
          </cell>
          <cell r="F1024" t="str">
            <v>DIR</v>
          </cell>
          <cell r="G1024" t="str">
            <v>0002</v>
          </cell>
          <cell r="H1024" t="str">
            <v>CAP</v>
          </cell>
        </row>
        <row r="1025">
          <cell r="A1025" t="str">
            <v>S/156200/CP/ITB104</v>
          </cell>
          <cell r="B1025" t="str">
            <v>Workflow Applications to ServiceNow</v>
          </cell>
          <cell r="C1025" t="str">
            <v>Technology Operations</v>
          </cell>
          <cell r="D1025" t="str">
            <v>Programming/ Applications</v>
          </cell>
          <cell r="E1025" t="str">
            <v>Direct</v>
          </cell>
          <cell r="F1025" t="str">
            <v>DIR</v>
          </cell>
          <cell r="G1025" t="str">
            <v>0002</v>
          </cell>
          <cell r="H1025" t="str">
            <v>CAP</v>
          </cell>
        </row>
        <row r="1026">
          <cell r="A1026" t="str">
            <v>S/156200/CP/ITB104-SNA</v>
          </cell>
          <cell r="B1026" t="str">
            <v>2017 Service Now Automation</v>
          </cell>
          <cell r="C1026" t="str">
            <v>Technology Operations</v>
          </cell>
          <cell r="D1026" t="str">
            <v>Programming/ Applications</v>
          </cell>
          <cell r="E1026" t="str">
            <v>Direct</v>
          </cell>
          <cell r="F1026" t="str">
            <v>DIR</v>
          </cell>
          <cell r="G1026" t="str">
            <v>0002</v>
          </cell>
          <cell r="H1026" t="str">
            <v>CAP</v>
          </cell>
        </row>
        <row r="1027">
          <cell r="A1027" t="str">
            <v>S/156200/CP/ITB105</v>
          </cell>
          <cell r="B1027" t="str">
            <v>HANA BOBJ Upgrade</v>
          </cell>
          <cell r="C1027" t="str">
            <v>Technology Operations</v>
          </cell>
          <cell r="D1027" t="str">
            <v>Programming/ Applications</v>
          </cell>
          <cell r="E1027" t="str">
            <v>Direct</v>
          </cell>
          <cell r="F1027" t="str">
            <v>DIR</v>
          </cell>
          <cell r="G1027" t="str">
            <v>0002</v>
          </cell>
          <cell r="H1027" t="str">
            <v>CAP</v>
          </cell>
        </row>
        <row r="1028">
          <cell r="A1028" t="str">
            <v>S/156200/CP/ITB106</v>
          </cell>
          <cell r="B1028" t="str">
            <v>HANA BW Upgrade</v>
          </cell>
          <cell r="C1028" t="str">
            <v>Technology Operations</v>
          </cell>
          <cell r="D1028" t="str">
            <v>Programming/ Applications</v>
          </cell>
          <cell r="E1028" t="str">
            <v>Direct</v>
          </cell>
          <cell r="F1028" t="str">
            <v>DIR</v>
          </cell>
          <cell r="G1028" t="str">
            <v>0002</v>
          </cell>
          <cell r="H1028" t="str">
            <v>CAP</v>
          </cell>
        </row>
        <row r="1029">
          <cell r="A1029" t="str">
            <v>S/156200/CP/ITB107</v>
          </cell>
          <cell r="B1029" t="str">
            <v>HANA SPS Upgrade</v>
          </cell>
          <cell r="C1029" t="str">
            <v>Technology Operations</v>
          </cell>
          <cell r="D1029" t="str">
            <v>Programming/ Applications</v>
          </cell>
          <cell r="E1029" t="str">
            <v>Direct</v>
          </cell>
          <cell r="F1029" t="str">
            <v>DIR</v>
          </cell>
          <cell r="G1029" t="str">
            <v>0002</v>
          </cell>
          <cell r="H1029" t="str">
            <v>CAP</v>
          </cell>
        </row>
        <row r="1030">
          <cell r="A1030" t="str">
            <v>S/156200/CP/ITB108</v>
          </cell>
          <cell r="B1030" t="str">
            <v>SAP ERP Upgrade</v>
          </cell>
          <cell r="C1030" t="str">
            <v>Technology Operations</v>
          </cell>
          <cell r="D1030" t="str">
            <v>Programming/ Applications</v>
          </cell>
          <cell r="E1030" t="str">
            <v>Direct</v>
          </cell>
          <cell r="F1030" t="str">
            <v>DIR</v>
          </cell>
          <cell r="G1030" t="str">
            <v>0002</v>
          </cell>
          <cell r="H1030" t="str">
            <v>CAP</v>
          </cell>
        </row>
        <row r="1031">
          <cell r="A1031" t="str">
            <v>S/156200/CP/ITB108-B</v>
          </cell>
          <cell r="B1031" t="str">
            <v>SAP ERP Upgrade - Business only</v>
          </cell>
          <cell r="C1031" t="str">
            <v>Technology Operations</v>
          </cell>
          <cell r="D1031" t="str">
            <v>Programming/ Applications</v>
          </cell>
          <cell r="E1031" t="str">
            <v>Direct</v>
          </cell>
          <cell r="F1031" t="str">
            <v>DIR</v>
          </cell>
          <cell r="G1031" t="str">
            <v>0002</v>
          </cell>
          <cell r="H1031" t="str">
            <v>CAP</v>
          </cell>
        </row>
        <row r="1032">
          <cell r="A1032" t="str">
            <v>S/156200/CP/ITB109</v>
          </cell>
          <cell r="B1032" t="str">
            <v>EAI DB Migration</v>
          </cell>
          <cell r="C1032" t="str">
            <v>Technology Operations</v>
          </cell>
          <cell r="D1032" t="str">
            <v>Programming/ Applications</v>
          </cell>
          <cell r="E1032" t="str">
            <v>Direct</v>
          </cell>
          <cell r="F1032" t="str">
            <v>DIR</v>
          </cell>
          <cell r="G1032" t="str">
            <v>0002</v>
          </cell>
          <cell r="H1032" t="str">
            <v>CAP</v>
          </cell>
        </row>
        <row r="1033">
          <cell r="A1033" t="str">
            <v>S/156200/CP/ITB110</v>
          </cell>
          <cell r="B1033" t="str">
            <v>APM Upgrade -Sys Monitoring &amp; Automation</v>
          </cell>
          <cell r="C1033" t="str">
            <v>Technology Operations</v>
          </cell>
          <cell r="D1033" t="str">
            <v>Programming/ Applications</v>
          </cell>
          <cell r="E1033" t="str">
            <v>Direct</v>
          </cell>
          <cell r="F1033" t="str">
            <v>DIR</v>
          </cell>
          <cell r="G1033" t="str">
            <v>0002</v>
          </cell>
          <cell r="H1033" t="str">
            <v>CAP</v>
          </cell>
        </row>
        <row r="1034">
          <cell r="A1034" t="str">
            <v>S/156200/CP/ITB111</v>
          </cell>
          <cell r="B1034" t="str">
            <v>SAP Solution Manager Upgrade</v>
          </cell>
          <cell r="C1034" t="str">
            <v>Technology Operations</v>
          </cell>
          <cell r="D1034" t="str">
            <v>Programming/ Applications</v>
          </cell>
          <cell r="E1034" t="str">
            <v>Direct</v>
          </cell>
          <cell r="F1034" t="str">
            <v>DIR</v>
          </cell>
          <cell r="G1034" t="str">
            <v>0002</v>
          </cell>
          <cell r="H1034" t="str">
            <v>CAP</v>
          </cell>
        </row>
        <row r="1035">
          <cell r="A1035" t="str">
            <v>S/156200/CP/ITB112</v>
          </cell>
          <cell r="B1035" t="str">
            <v>SAP Data Model Foundation -Global BP I&amp;R</v>
          </cell>
          <cell r="C1035" t="str">
            <v>Technology Operations</v>
          </cell>
          <cell r="D1035" t="str">
            <v>Programming/ Applications</v>
          </cell>
          <cell r="E1035" t="str">
            <v>Direct</v>
          </cell>
          <cell r="F1035" t="str">
            <v>DIR</v>
          </cell>
          <cell r="G1035" t="str">
            <v>0002</v>
          </cell>
          <cell r="H1035" t="str">
            <v>CAP</v>
          </cell>
        </row>
        <row r="1036">
          <cell r="A1036" t="str">
            <v>S/156200/CP/ITB114</v>
          </cell>
          <cell r="B1036" t="str">
            <v>Microsoft Software Upgrades</v>
          </cell>
          <cell r="C1036" t="str">
            <v>Technology Operations</v>
          </cell>
          <cell r="D1036" t="str">
            <v>Programming/ Applications</v>
          </cell>
          <cell r="E1036" t="str">
            <v>Direct</v>
          </cell>
          <cell r="F1036" t="str">
            <v>DIR</v>
          </cell>
          <cell r="G1036" t="str">
            <v>0002</v>
          </cell>
          <cell r="H1036" t="str">
            <v>CAP</v>
          </cell>
        </row>
        <row r="1037">
          <cell r="A1037" t="str">
            <v>S/156200/CP/ITB115</v>
          </cell>
          <cell r="B1037" t="str">
            <v>SAP Landscape Management Implementation</v>
          </cell>
          <cell r="C1037" t="str">
            <v>Technology Operations</v>
          </cell>
          <cell r="D1037" t="str">
            <v>Programming/ Applications</v>
          </cell>
          <cell r="E1037" t="str">
            <v>Direct</v>
          </cell>
          <cell r="F1037" t="str">
            <v>DIR</v>
          </cell>
          <cell r="G1037" t="str">
            <v>0002</v>
          </cell>
          <cell r="H1037" t="str">
            <v>CAP</v>
          </cell>
        </row>
        <row r="1038">
          <cell r="A1038" t="str">
            <v>S/156200/CP/ITB124</v>
          </cell>
          <cell r="B1038" t="str">
            <v>SAP 2017 Support Packs Upgrade</v>
          </cell>
          <cell r="C1038" t="str">
            <v>Technology Operations</v>
          </cell>
          <cell r="D1038" t="str">
            <v>Programming/ Applications</v>
          </cell>
          <cell r="E1038" t="str">
            <v>Direct</v>
          </cell>
          <cell r="F1038" t="str">
            <v>DIR</v>
          </cell>
          <cell r="G1038" t="str">
            <v>0002</v>
          </cell>
          <cell r="H1038" t="str">
            <v>CAP</v>
          </cell>
        </row>
        <row r="1039">
          <cell r="A1039" t="str">
            <v>S/156200/CP/ITB124-B</v>
          </cell>
          <cell r="B1039" t="str">
            <v>SAP 2017 Support Packs Upgrade-Business</v>
          </cell>
          <cell r="C1039" t="str">
            <v>Technology Operations</v>
          </cell>
          <cell r="D1039" t="str">
            <v>Programming/ Applications</v>
          </cell>
          <cell r="E1039" t="str">
            <v>Direct</v>
          </cell>
          <cell r="F1039" t="str">
            <v>DIR</v>
          </cell>
          <cell r="G1039" t="str">
            <v>0002</v>
          </cell>
          <cell r="H1039" t="str">
            <v>CAP</v>
          </cell>
        </row>
        <row r="1040">
          <cell r="A1040" t="str">
            <v>S/156200/CP/ITB125-S</v>
          </cell>
          <cell r="B1040" t="str">
            <v>Business Tech Support - Van Replacements</v>
          </cell>
          <cell r="C1040" t="str">
            <v>Technology Operations</v>
          </cell>
          <cell r="D1040" t="str">
            <v>Programming/ Applications</v>
          </cell>
          <cell r="E1040" t="str">
            <v>Direct</v>
          </cell>
          <cell r="F1040" t="str">
            <v>DIR</v>
          </cell>
          <cell r="G1040" t="str">
            <v>0002</v>
          </cell>
          <cell r="H1040" t="str">
            <v>CAP</v>
          </cell>
        </row>
        <row r="1041">
          <cell r="A1041" t="str">
            <v>S/156200/CP/ITB126</v>
          </cell>
          <cell r="B1041" t="str">
            <v>S/4 HANA Capacity</v>
          </cell>
          <cell r="C1041" t="str">
            <v>Technology Operations</v>
          </cell>
          <cell r="D1041" t="str">
            <v>Programming/ Applications</v>
          </cell>
          <cell r="E1041" t="str">
            <v>Direct</v>
          </cell>
          <cell r="F1041" t="str">
            <v>DIR</v>
          </cell>
          <cell r="G1041" t="str">
            <v>0002</v>
          </cell>
          <cell r="H1041" t="str">
            <v>CAP</v>
          </cell>
        </row>
        <row r="1042">
          <cell r="A1042" t="str">
            <v>S/156200/CP/ITBM009</v>
          </cell>
          <cell r="B1042" t="str">
            <v>IT Co - Location Infrastructure</v>
          </cell>
          <cell r="C1042" t="str">
            <v>Technology Operations</v>
          </cell>
          <cell r="D1042" t="str">
            <v>Programming/ Applications</v>
          </cell>
          <cell r="E1042" t="str">
            <v>Direct</v>
          </cell>
          <cell r="F1042" t="str">
            <v>DIR</v>
          </cell>
          <cell r="G1042" t="str">
            <v>0002</v>
          </cell>
          <cell r="H1042" t="str">
            <v>CAP</v>
          </cell>
        </row>
        <row r="1043">
          <cell r="A1043" t="str">
            <v>S/156200/CP/ITBM015</v>
          </cell>
          <cell r="B1043" t="str">
            <v>Project Server Enhancements</v>
          </cell>
          <cell r="C1043" t="str">
            <v>Technology Operations</v>
          </cell>
          <cell r="D1043" t="str">
            <v>Programming/ Applications</v>
          </cell>
          <cell r="E1043" t="str">
            <v>Direct</v>
          </cell>
          <cell r="F1043" t="str">
            <v>DIR</v>
          </cell>
          <cell r="G1043" t="str">
            <v>0002</v>
          </cell>
          <cell r="H1043" t="str">
            <v>CAP</v>
          </cell>
        </row>
        <row r="1044">
          <cell r="A1044" t="str">
            <v>S/156200/CP/ITBM016</v>
          </cell>
          <cell r="B1044" t="str">
            <v>SAP 2015 EhP</v>
          </cell>
          <cell r="C1044" t="str">
            <v>Technology Operations</v>
          </cell>
          <cell r="D1044" t="str">
            <v>Programming/ Applications</v>
          </cell>
          <cell r="E1044" t="str">
            <v>Direct</v>
          </cell>
          <cell r="F1044" t="str">
            <v>DIR</v>
          </cell>
          <cell r="G1044" t="str">
            <v>0002</v>
          </cell>
          <cell r="H1044" t="str">
            <v>CAP</v>
          </cell>
        </row>
        <row r="1045">
          <cell r="A1045" t="str">
            <v>S/156200/CP/ITBM021AE</v>
          </cell>
          <cell r="B1045" t="str">
            <v>Audit Enhancements</v>
          </cell>
          <cell r="C1045" t="str">
            <v>Technology Operations</v>
          </cell>
          <cell r="D1045" t="str">
            <v>Programming/ Applications</v>
          </cell>
          <cell r="E1045" t="str">
            <v>Direct</v>
          </cell>
          <cell r="F1045" t="str">
            <v>DIR</v>
          </cell>
          <cell r="G1045" t="str">
            <v>0002</v>
          </cell>
          <cell r="H1045" t="str">
            <v>CAP</v>
          </cell>
        </row>
        <row r="1046">
          <cell r="A1046" t="str">
            <v>S/156200/CP/ITBM022</v>
          </cell>
          <cell r="B1046" t="str">
            <v>Privileged Access Management</v>
          </cell>
          <cell r="C1046" t="str">
            <v>Technology Operations</v>
          </cell>
          <cell r="D1046" t="str">
            <v>Programming/ Applications</v>
          </cell>
          <cell r="E1046" t="str">
            <v>Direct</v>
          </cell>
          <cell r="F1046" t="str">
            <v>DIR</v>
          </cell>
          <cell r="G1046" t="str">
            <v>0002</v>
          </cell>
          <cell r="H1046" t="str">
            <v>CAP</v>
          </cell>
        </row>
        <row r="1047">
          <cell r="A1047" t="str">
            <v>S/156200/CP/ITB051</v>
          </cell>
          <cell r="B1047" t="str">
            <v>IBM ELA</v>
          </cell>
          <cell r="C1047" t="str">
            <v>Technology Operations</v>
          </cell>
          <cell r="D1047" t="str">
            <v>Programming/ Applications</v>
          </cell>
          <cell r="E1047" t="str">
            <v>Direct</v>
          </cell>
          <cell r="F1047" t="str">
            <v>DIR</v>
          </cell>
          <cell r="G1047" t="str">
            <v>0002</v>
          </cell>
          <cell r="H1047" t="str">
            <v>CAP</v>
          </cell>
        </row>
        <row r="1048">
          <cell r="A1048" t="str">
            <v>S/156200/CP/ITB085</v>
          </cell>
          <cell r="B1048" t="str">
            <v>Cisco Telepresence and Refresh</v>
          </cell>
          <cell r="C1048" t="str">
            <v>Technology Operations</v>
          </cell>
          <cell r="D1048" t="str">
            <v>Programming/ Applications</v>
          </cell>
          <cell r="E1048" t="str">
            <v>Direct</v>
          </cell>
          <cell r="F1048" t="str">
            <v>DIR</v>
          </cell>
          <cell r="G1048" t="str">
            <v>0002</v>
          </cell>
          <cell r="H1048" t="str">
            <v>CAP</v>
          </cell>
        </row>
        <row r="1049">
          <cell r="A1049" t="str">
            <v>S/156200/CP/ITB117</v>
          </cell>
          <cell r="B1049" t="str">
            <v>Data Protection Refresh</v>
          </cell>
          <cell r="C1049" t="str">
            <v>Technology Operations</v>
          </cell>
          <cell r="D1049" t="str">
            <v>Programming/ Applications</v>
          </cell>
          <cell r="E1049" t="str">
            <v>Direct</v>
          </cell>
          <cell r="F1049" t="str">
            <v>DIR</v>
          </cell>
          <cell r="G1049" t="str">
            <v>0002</v>
          </cell>
          <cell r="H1049" t="str">
            <v>CAP</v>
          </cell>
        </row>
        <row r="1050">
          <cell r="A1050" t="str">
            <v>S/156200/CP/ITB121</v>
          </cell>
          <cell r="B1050" t="str">
            <v>Lenovo HANA hardware Refresh</v>
          </cell>
          <cell r="C1050" t="str">
            <v>Technology Operations</v>
          </cell>
          <cell r="D1050" t="str">
            <v>Programming/ Applications</v>
          </cell>
          <cell r="E1050" t="str">
            <v>Direct</v>
          </cell>
          <cell r="F1050" t="str">
            <v>DIR</v>
          </cell>
          <cell r="G1050" t="str">
            <v>0002</v>
          </cell>
          <cell r="H1050" t="str">
            <v>CAP</v>
          </cell>
        </row>
        <row r="1051">
          <cell r="A1051" t="str">
            <v>S/156200/CP/ITB128</v>
          </cell>
          <cell r="B1051" t="str">
            <v>SAP Desktops</v>
          </cell>
          <cell r="C1051" t="str">
            <v>Technology Operations</v>
          </cell>
          <cell r="D1051" t="str">
            <v>Programming/ Applications</v>
          </cell>
          <cell r="E1051" t="str">
            <v>Direct</v>
          </cell>
          <cell r="F1051" t="str">
            <v>DIR</v>
          </cell>
          <cell r="G1051" t="str">
            <v>0002</v>
          </cell>
          <cell r="H1051" t="str">
            <v>CAP</v>
          </cell>
        </row>
        <row r="1052">
          <cell r="A1052" t="str">
            <v>S/156200/CP/ITBM020</v>
          </cell>
          <cell r="B1052" t="str">
            <v>TO Security Enhancements</v>
          </cell>
          <cell r="C1052" t="str">
            <v>Technology Operations</v>
          </cell>
          <cell r="D1052" t="str">
            <v>Programming/ Applications</v>
          </cell>
          <cell r="E1052" t="str">
            <v>Direct</v>
          </cell>
          <cell r="F1052" t="str">
            <v>DIR</v>
          </cell>
          <cell r="G1052" t="str">
            <v>0002</v>
          </cell>
          <cell r="H1052" t="str">
            <v>CAP</v>
          </cell>
        </row>
        <row r="1053">
          <cell r="A1053" t="str">
            <v>S/156200/CP/ITB008-18</v>
          </cell>
          <cell r="B1053" t="str">
            <v>SharePoint Upgrades 2018</v>
          </cell>
          <cell r="C1053" t="str">
            <v>Technology Operations</v>
          </cell>
          <cell r="D1053" t="str">
            <v>Programming/ Applications</v>
          </cell>
          <cell r="E1053" t="str">
            <v>Direct</v>
          </cell>
          <cell r="F1053" t="str">
            <v>DIR</v>
          </cell>
          <cell r="G1053" t="str">
            <v>0002</v>
          </cell>
          <cell r="H1053" t="str">
            <v>CAP</v>
          </cell>
        </row>
        <row r="1054">
          <cell r="A1054" t="str">
            <v>S/156200/CP/ITB099-18</v>
          </cell>
          <cell r="B1054" t="str">
            <v>ESMTask Automation 2018</v>
          </cell>
          <cell r="C1054" t="str">
            <v>Technology Operations</v>
          </cell>
          <cell r="D1054" t="str">
            <v>Programming/ Applications</v>
          </cell>
          <cell r="E1054" t="str">
            <v>Direct</v>
          </cell>
          <cell r="F1054" t="str">
            <v>DIR</v>
          </cell>
          <cell r="G1054" t="str">
            <v>0002</v>
          </cell>
          <cell r="H1054" t="str">
            <v>CAP</v>
          </cell>
        </row>
        <row r="1055">
          <cell r="A1055" t="str">
            <v>S/156200/CP/ITB114-18</v>
          </cell>
          <cell r="B1055" t="str">
            <v>Microsoft Software Upgrades 2018</v>
          </cell>
          <cell r="C1055" t="str">
            <v>Technology Operations</v>
          </cell>
          <cell r="D1055" t="str">
            <v>Programming/ Applications</v>
          </cell>
          <cell r="E1055" t="str">
            <v>Direct</v>
          </cell>
          <cell r="F1055" t="str">
            <v>DIR</v>
          </cell>
          <cell r="G1055" t="str">
            <v>0002</v>
          </cell>
          <cell r="H1055" t="str">
            <v>CAP</v>
          </cell>
        </row>
        <row r="1056">
          <cell r="A1056" t="str">
            <v>S/156200/CP/ITB115-18</v>
          </cell>
          <cell r="B1056" t="str">
            <v>SAP Landscape Management Imp 2018</v>
          </cell>
          <cell r="C1056" t="str">
            <v>Technology Operations</v>
          </cell>
          <cell r="D1056" t="str">
            <v>Programming/ Applications</v>
          </cell>
          <cell r="E1056" t="str">
            <v>Direct</v>
          </cell>
          <cell r="F1056" t="str">
            <v>DIR</v>
          </cell>
          <cell r="G1056" t="str">
            <v>0002</v>
          </cell>
          <cell r="H1056" t="str">
            <v>CAP</v>
          </cell>
        </row>
        <row r="1057">
          <cell r="A1057" t="str">
            <v>S/156200/CP/ITB006-SA1</v>
          </cell>
          <cell r="B1057" t="str">
            <v>2018 SAP Automation</v>
          </cell>
          <cell r="C1057" t="str">
            <v>Technology Operations</v>
          </cell>
          <cell r="D1057" t="str">
            <v>Programming/ Applications</v>
          </cell>
          <cell r="E1057" t="str">
            <v>Direct</v>
          </cell>
          <cell r="F1057" t="str">
            <v>DIR</v>
          </cell>
          <cell r="G1057" t="str">
            <v>0002</v>
          </cell>
          <cell r="H1057" t="str">
            <v>CAP</v>
          </cell>
        </row>
        <row r="1058">
          <cell r="A1058" t="str">
            <v>S/156200/CP/ITB006-SP1</v>
          </cell>
          <cell r="B1058" t="str">
            <v>2018 SAP Support Packs</v>
          </cell>
          <cell r="C1058" t="str">
            <v>Technology Operations</v>
          </cell>
          <cell r="D1058" t="str">
            <v>Programming/ Applications</v>
          </cell>
          <cell r="E1058" t="str">
            <v>Direct</v>
          </cell>
          <cell r="F1058" t="str">
            <v>DIR</v>
          </cell>
          <cell r="G1058" t="str">
            <v>0002</v>
          </cell>
          <cell r="H1058" t="str">
            <v>CAP</v>
          </cell>
        </row>
        <row r="1059">
          <cell r="A1059" t="str">
            <v>S/156200/CP/ITB099-HCM</v>
          </cell>
          <cell r="B1059" t="str">
            <v>Hybrid Cloud Management</v>
          </cell>
          <cell r="C1059" t="str">
            <v>Technology Operations</v>
          </cell>
          <cell r="D1059" t="str">
            <v>Programming/ Applications</v>
          </cell>
          <cell r="E1059" t="str">
            <v>Direct</v>
          </cell>
          <cell r="F1059" t="str">
            <v>DIR</v>
          </cell>
          <cell r="G1059" t="str">
            <v>0002</v>
          </cell>
          <cell r="H1059" t="str">
            <v>CAP</v>
          </cell>
        </row>
        <row r="1060">
          <cell r="A1060" t="str">
            <v>S/156200/CP/ITB099-RTS</v>
          </cell>
          <cell r="B1060" t="str">
            <v>RTS Enhancments</v>
          </cell>
          <cell r="C1060" t="str">
            <v>Technology Operations</v>
          </cell>
          <cell r="D1060" t="str">
            <v>Programming/ Applications</v>
          </cell>
          <cell r="E1060" t="str">
            <v>Direct</v>
          </cell>
          <cell r="F1060" t="str">
            <v>DIR</v>
          </cell>
          <cell r="G1060" t="str">
            <v>0002</v>
          </cell>
          <cell r="H1060" t="str">
            <v>CAP</v>
          </cell>
        </row>
        <row r="1061">
          <cell r="A1061" t="str">
            <v>S/156200/CP/ITBM020-18</v>
          </cell>
          <cell r="B1061" t="str">
            <v>TO Security Enhancements 2018</v>
          </cell>
          <cell r="C1061" t="str">
            <v>Technology Operations</v>
          </cell>
          <cell r="D1061" t="str">
            <v>Programming/ Applications</v>
          </cell>
          <cell r="E1061" t="str">
            <v>Direct</v>
          </cell>
          <cell r="F1061" t="str">
            <v>DIR</v>
          </cell>
          <cell r="G1061" t="str">
            <v>0002</v>
          </cell>
          <cell r="H1061" t="str">
            <v>CAP</v>
          </cell>
        </row>
        <row r="1062">
          <cell r="A1062" t="str">
            <v>S/156200/CP/ITB006-SP1-B</v>
          </cell>
          <cell r="B1062" t="str">
            <v>2018 SAP Support Packs-Business</v>
          </cell>
          <cell r="C1062" t="str">
            <v>Technology Operations</v>
          </cell>
          <cell r="D1062" t="str">
            <v>Programming/ Applications</v>
          </cell>
          <cell r="E1062" t="str">
            <v>Direct</v>
          </cell>
          <cell r="F1062" t="str">
            <v>DIR</v>
          </cell>
          <cell r="G1062" t="str">
            <v>0002</v>
          </cell>
          <cell r="H1062" t="str">
            <v>CAP</v>
          </cell>
        </row>
        <row r="1063">
          <cell r="A1063" t="str">
            <v>S/156200/CP/ITD145</v>
          </cell>
          <cell r="B1063" t="str">
            <v>WorkSoft Solution</v>
          </cell>
          <cell r="C1063" t="str">
            <v>Technology Operations</v>
          </cell>
          <cell r="D1063" t="str">
            <v>Programming/ Applications</v>
          </cell>
          <cell r="E1063" t="str">
            <v>Direct</v>
          </cell>
          <cell r="F1063" t="str">
            <v>DIR</v>
          </cell>
          <cell r="G1063" t="str">
            <v>0002</v>
          </cell>
          <cell r="H1063" t="str">
            <v>CAP</v>
          </cell>
        </row>
        <row r="1064">
          <cell r="A1064" t="str">
            <v>S/156200/CP/ITD157</v>
          </cell>
          <cell r="B1064" t="str">
            <v>Standing Desk</v>
          </cell>
          <cell r="C1064" t="str">
            <v>Technology Operations</v>
          </cell>
          <cell r="D1064" t="str">
            <v>Programming/ Applications</v>
          </cell>
          <cell r="E1064" t="str">
            <v>Direct</v>
          </cell>
          <cell r="F1064" t="str">
            <v>DIR</v>
          </cell>
          <cell r="G1064" t="str">
            <v>0002</v>
          </cell>
          <cell r="H1064" t="str">
            <v>CAP</v>
          </cell>
        </row>
        <row r="1065">
          <cell r="A1065" t="str">
            <v>S/156200/CP/ITD158</v>
          </cell>
          <cell r="B1065" t="str">
            <v>Enterprise Architecture Tool</v>
          </cell>
          <cell r="C1065" t="str">
            <v>Technology Operations</v>
          </cell>
          <cell r="D1065" t="str">
            <v>Programming/ Applications</v>
          </cell>
          <cell r="E1065" t="str">
            <v>Direct</v>
          </cell>
          <cell r="F1065" t="str">
            <v>DIR</v>
          </cell>
          <cell r="G1065" t="str">
            <v>0002</v>
          </cell>
          <cell r="H1065" t="str">
            <v>CAP</v>
          </cell>
        </row>
        <row r="1066">
          <cell r="A1066" t="str">
            <v>S/156200/CP/ITD155-B2C</v>
          </cell>
          <cell r="B1066" t="str">
            <v>B2C IAM Enhancements</v>
          </cell>
          <cell r="C1066" t="str">
            <v>Technology Operations</v>
          </cell>
          <cell r="D1066" t="str">
            <v>Programming/ Applications</v>
          </cell>
          <cell r="E1066" t="str">
            <v>Direct</v>
          </cell>
          <cell r="F1066" t="str">
            <v>DIR</v>
          </cell>
          <cell r="G1066" t="str">
            <v>0002</v>
          </cell>
          <cell r="H1066" t="str">
            <v>CAP</v>
          </cell>
        </row>
        <row r="1067">
          <cell r="A1067" t="str">
            <v>S/156200/CP/ITD161-CES</v>
          </cell>
          <cell r="B1067" t="str">
            <v>Enterprise Perf Mgmt - CES Gas Supply</v>
          </cell>
          <cell r="C1067" t="str">
            <v>Technology Operations</v>
          </cell>
          <cell r="D1067" t="str">
            <v>Programming/ Applications</v>
          </cell>
          <cell r="E1067" t="str">
            <v>Direct</v>
          </cell>
          <cell r="F1067" t="str">
            <v>DIR</v>
          </cell>
          <cell r="G1067" t="str">
            <v>0002</v>
          </cell>
          <cell r="H1067" t="str">
            <v>CAP</v>
          </cell>
        </row>
        <row r="1068">
          <cell r="A1068" t="str">
            <v>S/156200/CP/ITD161-CIC</v>
          </cell>
          <cell r="B1068" t="str">
            <v>Enterprise Perf Mgmt - C&amp;I Customers</v>
          </cell>
          <cell r="C1068" t="str">
            <v>Technology Operations</v>
          </cell>
          <cell r="D1068" t="str">
            <v>Programming/ Applications</v>
          </cell>
          <cell r="E1068" t="str">
            <v>Direct</v>
          </cell>
          <cell r="F1068" t="str">
            <v>DIR</v>
          </cell>
          <cell r="G1068" t="str">
            <v>0002</v>
          </cell>
          <cell r="H1068" t="str">
            <v>CAP</v>
          </cell>
        </row>
        <row r="1069">
          <cell r="A1069" t="str">
            <v>S/156200/CP/ITD161-INV</v>
          </cell>
          <cell r="B1069" t="str">
            <v>Enterprise Performance Mgmt - Inventory</v>
          </cell>
          <cell r="C1069" t="str">
            <v>Technology Operations</v>
          </cell>
          <cell r="D1069" t="str">
            <v>Programming/ Applications</v>
          </cell>
          <cell r="E1069" t="str">
            <v>Direct</v>
          </cell>
          <cell r="F1069" t="str">
            <v>DIR</v>
          </cell>
          <cell r="G1069" t="str">
            <v>0002</v>
          </cell>
          <cell r="H1069" t="str">
            <v>CAP</v>
          </cell>
        </row>
        <row r="1070">
          <cell r="A1070" t="str">
            <v>S/156200/CP/ITD161-MTC</v>
          </cell>
          <cell r="B1070" t="str">
            <v>Enterprise Perf Mgmt - Meter to Cash</v>
          </cell>
          <cell r="C1070" t="str">
            <v>Technology Operations</v>
          </cell>
          <cell r="D1070" t="str">
            <v>Programming/ Applications</v>
          </cell>
          <cell r="E1070" t="str">
            <v>Direct</v>
          </cell>
          <cell r="F1070" t="str">
            <v>DIR</v>
          </cell>
          <cell r="G1070" t="str">
            <v>0002</v>
          </cell>
          <cell r="H1070" t="str">
            <v>CAP</v>
          </cell>
        </row>
        <row r="1071">
          <cell r="A1071" t="str">
            <v>S/156200/CP/ITD161-VIM</v>
          </cell>
          <cell r="B1071" t="str">
            <v>Enterprise Performance Management - VIM</v>
          </cell>
          <cell r="C1071" t="str">
            <v>Technology Operations</v>
          </cell>
          <cell r="D1071" t="str">
            <v>Programming/ Applications</v>
          </cell>
          <cell r="E1071" t="str">
            <v>Direct</v>
          </cell>
          <cell r="F1071" t="str">
            <v>DIR</v>
          </cell>
          <cell r="G1071" t="str">
            <v>0002</v>
          </cell>
          <cell r="H1071" t="str">
            <v>CAP</v>
          </cell>
        </row>
        <row r="1072">
          <cell r="A1072" t="str">
            <v>S/156200/CP/ITD003</v>
          </cell>
          <cell r="B1072" t="str">
            <v>Managed Workstations</v>
          </cell>
          <cell r="C1072" t="str">
            <v>Technology Operations</v>
          </cell>
          <cell r="D1072" t="str">
            <v>Programming/ Applications</v>
          </cell>
          <cell r="E1072" t="str">
            <v>Direct</v>
          </cell>
          <cell r="F1072" t="str">
            <v>DIR</v>
          </cell>
          <cell r="G1072" t="str">
            <v>0002</v>
          </cell>
          <cell r="H1072" t="str">
            <v>CAP</v>
          </cell>
        </row>
        <row r="1073">
          <cell r="A1073" t="str">
            <v>S/156200/CP/ITD078</v>
          </cell>
          <cell r="B1073" t="str">
            <v>VIRSA Application Upgrade</v>
          </cell>
          <cell r="C1073" t="str">
            <v>Technology Operations</v>
          </cell>
          <cell r="D1073" t="str">
            <v>Programming/ Applications</v>
          </cell>
          <cell r="E1073" t="str">
            <v>Direct</v>
          </cell>
          <cell r="F1073" t="str">
            <v>DIR</v>
          </cell>
          <cell r="G1073" t="str">
            <v>0002</v>
          </cell>
          <cell r="H1073" t="str">
            <v>CAP</v>
          </cell>
        </row>
        <row r="1074">
          <cell r="A1074" t="str">
            <v>S/156200/CP/ITD089-CN</v>
          </cell>
          <cell r="B1074" t="str">
            <v>AOC Phase II - AOC Construction-IT</v>
          </cell>
          <cell r="C1074" t="str">
            <v>Technology Operations</v>
          </cell>
          <cell r="D1074" t="str">
            <v>Programming/ Applications</v>
          </cell>
          <cell r="E1074" t="str">
            <v>Direct</v>
          </cell>
          <cell r="F1074" t="str">
            <v>DIR</v>
          </cell>
          <cell r="G1074" t="str">
            <v>0003</v>
          </cell>
          <cell r="H1074" t="str">
            <v>CAP</v>
          </cell>
        </row>
        <row r="1075">
          <cell r="A1075" t="str">
            <v>S/156200/CP/ITD089-DR</v>
          </cell>
          <cell r="B1075" t="str">
            <v>AOC Phase II - Disaster Recovery</v>
          </cell>
          <cell r="C1075" t="str">
            <v>Technology Operations</v>
          </cell>
          <cell r="D1075" t="str">
            <v>Programming/ Applications</v>
          </cell>
          <cell r="E1075" t="str">
            <v>Direct</v>
          </cell>
          <cell r="F1075" t="str">
            <v>DIR</v>
          </cell>
          <cell r="G1075" t="str">
            <v>0003</v>
          </cell>
          <cell r="H1075" t="str">
            <v>CAP</v>
          </cell>
        </row>
        <row r="1076">
          <cell r="A1076" t="str">
            <v>S/156200/CP/ITD089-NW</v>
          </cell>
          <cell r="B1076" t="str">
            <v>AOC Phase II - Network Services</v>
          </cell>
          <cell r="C1076" t="str">
            <v>Technology Operations</v>
          </cell>
          <cell r="D1076" t="str">
            <v>Programming/ Applications</v>
          </cell>
          <cell r="E1076" t="str">
            <v>Direct</v>
          </cell>
          <cell r="F1076" t="str">
            <v>DIR</v>
          </cell>
          <cell r="G1076" t="str">
            <v>0003</v>
          </cell>
          <cell r="H1076" t="str">
            <v>CAP</v>
          </cell>
        </row>
        <row r="1077">
          <cell r="A1077" t="str">
            <v>S/156200/CP/ITD089-PM</v>
          </cell>
          <cell r="B1077" t="str">
            <v>AOC Phase II - Project Mgmt Support -IT</v>
          </cell>
          <cell r="C1077" t="str">
            <v>Technology Operations</v>
          </cell>
          <cell r="D1077" t="str">
            <v>Programming/ Applications</v>
          </cell>
          <cell r="E1077" t="str">
            <v>Direct</v>
          </cell>
          <cell r="F1077" t="str">
            <v>DIR</v>
          </cell>
          <cell r="G1077" t="str">
            <v>0003</v>
          </cell>
          <cell r="H1077" t="str">
            <v>CAP</v>
          </cell>
        </row>
        <row r="1078">
          <cell r="A1078" t="str">
            <v>S/156200/CP/ITD141-R1</v>
          </cell>
          <cell r="B1078" t="str">
            <v>Secure Remote Access - Phase I</v>
          </cell>
          <cell r="C1078" t="str">
            <v>Technology Operations</v>
          </cell>
          <cell r="D1078" t="str">
            <v>Programming/ Applications</v>
          </cell>
          <cell r="E1078" t="str">
            <v>Direct</v>
          </cell>
          <cell r="F1078" t="str">
            <v>DIR</v>
          </cell>
          <cell r="G1078" t="str">
            <v>0002</v>
          </cell>
          <cell r="H1078" t="str">
            <v>CAP</v>
          </cell>
        </row>
        <row r="1079">
          <cell r="A1079" t="str">
            <v>S/156200/CP/ITD146</v>
          </cell>
          <cell r="B1079" t="str">
            <v>Office 365 Implementation</v>
          </cell>
          <cell r="C1079" t="str">
            <v>Technology Operations</v>
          </cell>
          <cell r="D1079" t="str">
            <v>Programming/ Applications</v>
          </cell>
          <cell r="E1079" t="str">
            <v>Direct</v>
          </cell>
          <cell r="F1079" t="str">
            <v>DIR</v>
          </cell>
          <cell r="G1079" t="str">
            <v>0002</v>
          </cell>
          <cell r="H1079" t="str">
            <v>CAP</v>
          </cell>
        </row>
        <row r="1080">
          <cell r="A1080" t="str">
            <v>S/156200/CP/ITD149</v>
          </cell>
          <cell r="B1080" t="str">
            <v>2016 SAP Archiving</v>
          </cell>
          <cell r="C1080" t="str">
            <v>Technology Operations</v>
          </cell>
          <cell r="D1080" t="str">
            <v>Programming/ Applications</v>
          </cell>
          <cell r="E1080" t="str">
            <v>Direct</v>
          </cell>
          <cell r="F1080" t="str">
            <v>DIR</v>
          </cell>
          <cell r="G1080" t="str">
            <v>0002</v>
          </cell>
          <cell r="H1080" t="str">
            <v>CAP</v>
          </cell>
        </row>
        <row r="1081">
          <cell r="A1081" t="str">
            <v>S/156200/CP/ITD150</v>
          </cell>
          <cell r="B1081" t="str">
            <v>Test Automation</v>
          </cell>
          <cell r="C1081" t="str">
            <v>Technology Operations</v>
          </cell>
          <cell r="D1081" t="str">
            <v>Programming/ Applications</v>
          </cell>
          <cell r="E1081" t="str">
            <v>Direct</v>
          </cell>
          <cell r="F1081" t="str">
            <v>DIR</v>
          </cell>
          <cell r="G1081" t="str">
            <v>0002</v>
          </cell>
          <cell r="H1081" t="str">
            <v>CAP</v>
          </cell>
        </row>
        <row r="1082">
          <cell r="A1082" t="str">
            <v>S/156200/CP/ITD151</v>
          </cell>
          <cell r="B1082" t="str">
            <v>SAP Software Licenses</v>
          </cell>
          <cell r="C1082" t="str">
            <v>Technology Operations</v>
          </cell>
          <cell r="D1082" t="str">
            <v>Programming/ Applications</v>
          </cell>
          <cell r="E1082" t="str">
            <v>Direct</v>
          </cell>
          <cell r="F1082" t="str">
            <v>DIR</v>
          </cell>
          <cell r="G1082" t="str">
            <v>0002</v>
          </cell>
          <cell r="H1082" t="str">
            <v>CAP</v>
          </cell>
        </row>
        <row r="1083">
          <cell r="A1083" t="str">
            <v>S/156200/CP/ITD152</v>
          </cell>
          <cell r="B1083" t="str">
            <v>SAP Licenses</v>
          </cell>
          <cell r="C1083" t="str">
            <v>Technology Operations</v>
          </cell>
          <cell r="D1083" t="str">
            <v>Programming/ Applications</v>
          </cell>
          <cell r="E1083" t="str">
            <v>Direct</v>
          </cell>
          <cell r="F1083" t="str">
            <v>DIR</v>
          </cell>
          <cell r="G1083" t="str">
            <v>0002</v>
          </cell>
          <cell r="H1083" t="str">
            <v>CAP</v>
          </cell>
        </row>
        <row r="1084">
          <cell r="A1084" t="str">
            <v>S/156200/CP/ITD156</v>
          </cell>
          <cell r="B1084" t="str">
            <v>Mobile Application Solutions Ecosystem</v>
          </cell>
          <cell r="C1084" t="str">
            <v>Technology Operations</v>
          </cell>
          <cell r="D1084" t="str">
            <v>Programming/ Applications</v>
          </cell>
          <cell r="E1084" t="str">
            <v>Direct</v>
          </cell>
          <cell r="F1084" t="str">
            <v>DIR</v>
          </cell>
          <cell r="G1084" t="str">
            <v>0002</v>
          </cell>
          <cell r="H1084" t="str">
            <v>CAP</v>
          </cell>
        </row>
        <row r="1085">
          <cell r="A1085" t="str">
            <v>S/156200/CP/LEGALD011</v>
          </cell>
          <cell r="B1085" t="str">
            <v>Legal Matter Management System</v>
          </cell>
          <cell r="C1085" t="str">
            <v>Technology Operations</v>
          </cell>
          <cell r="D1085" t="str">
            <v>Programming/ Applications</v>
          </cell>
          <cell r="E1085" t="str">
            <v>Direct</v>
          </cell>
          <cell r="F1085" t="str">
            <v>DIR</v>
          </cell>
          <cell r="G1085" t="str">
            <v>0002</v>
          </cell>
          <cell r="H1085" t="str">
            <v>CAP</v>
          </cell>
        </row>
        <row r="1086">
          <cell r="A1086" t="str">
            <v>S/156200/CP/LEGALD014</v>
          </cell>
          <cell r="B1086" t="str">
            <v>Box Tracking Database</v>
          </cell>
          <cell r="C1086" t="str">
            <v>Technology Operations</v>
          </cell>
          <cell r="D1086" t="str">
            <v>Programming/ Applications</v>
          </cell>
          <cell r="E1086" t="str">
            <v>Direct</v>
          </cell>
          <cell r="F1086" t="str">
            <v>DIR</v>
          </cell>
          <cell r="G1086" t="str">
            <v>0002</v>
          </cell>
          <cell r="H1086" t="str">
            <v>CAP</v>
          </cell>
        </row>
        <row r="1087">
          <cell r="A1087" t="str">
            <v>S/156200/CP/LEGALBM001</v>
          </cell>
          <cell r="B1087" t="str">
            <v>ESNC ETM Server</v>
          </cell>
          <cell r="C1087" t="str">
            <v>Technology Operations</v>
          </cell>
          <cell r="D1087" t="str">
            <v>Programming/ Applications</v>
          </cell>
          <cell r="E1087" t="str">
            <v>Direct</v>
          </cell>
          <cell r="F1087" t="str">
            <v>DIR</v>
          </cell>
          <cell r="G1087" t="str">
            <v>0002</v>
          </cell>
          <cell r="H1087" t="str">
            <v>CAP</v>
          </cell>
        </row>
        <row r="1088">
          <cell r="A1088" t="str">
            <v>S/156200/CP/MGOD026</v>
          </cell>
          <cell r="B1088" t="str">
            <v>Customer Persona</v>
          </cell>
          <cell r="C1088" t="str">
            <v>Technology Operations</v>
          </cell>
          <cell r="D1088" t="str">
            <v>Programming/ Applications</v>
          </cell>
          <cell r="E1088" t="str">
            <v>Direct</v>
          </cell>
          <cell r="F1088" t="str">
            <v>DIR</v>
          </cell>
          <cell r="G1088" t="str">
            <v>0072</v>
          </cell>
          <cell r="H1088" t="str">
            <v>CAP</v>
          </cell>
        </row>
        <row r="1089">
          <cell r="A1089" t="str">
            <v>S/156200/CP/REGB001</v>
          </cell>
          <cell r="B1089" t="str">
            <v>DARTs Technical Upgrade</v>
          </cell>
          <cell r="C1089" t="str">
            <v>Technology Operations</v>
          </cell>
          <cell r="D1089" t="str">
            <v>Programming/ Applications</v>
          </cell>
          <cell r="E1089" t="str">
            <v>Direct</v>
          </cell>
          <cell r="F1089" t="str">
            <v>DIR</v>
          </cell>
          <cell r="G1089" t="str">
            <v>0002</v>
          </cell>
          <cell r="H1089" t="str">
            <v>CAP</v>
          </cell>
        </row>
        <row r="1090">
          <cell r="A1090" t="str">
            <v>S/156200/CP/REGBM001</v>
          </cell>
          <cell r="B1090" t="str">
            <v>Sales Tax Exemption Cert Tracking</v>
          </cell>
          <cell r="C1090" t="str">
            <v>Technology Operations</v>
          </cell>
          <cell r="D1090" t="str">
            <v>Programming/ Applications</v>
          </cell>
          <cell r="E1090" t="str">
            <v>Direct</v>
          </cell>
          <cell r="F1090" t="str">
            <v>DIR</v>
          </cell>
          <cell r="G1090" t="str">
            <v>0002</v>
          </cell>
          <cell r="H1090" t="str">
            <v>CAP</v>
          </cell>
        </row>
        <row r="1091">
          <cell r="A1091" t="str">
            <v>S/156200/CP/REGD011</v>
          </cell>
          <cell r="B1091" t="str">
            <v>Regulatory PMO - Project Online</v>
          </cell>
          <cell r="C1091" t="str">
            <v>Technology Operations</v>
          </cell>
          <cell r="D1091" t="str">
            <v>Programming/ Applications</v>
          </cell>
          <cell r="E1091" t="str">
            <v>Direct</v>
          </cell>
          <cell r="F1091" t="str">
            <v>DIR</v>
          </cell>
          <cell r="G1091" t="str">
            <v>0002</v>
          </cell>
          <cell r="H1091" t="str">
            <v>CAP</v>
          </cell>
        </row>
        <row r="1092">
          <cell r="A1092" t="str">
            <v>S/156200/CP/REGOPSBM001</v>
          </cell>
          <cell r="B1092" t="str">
            <v>Sales Tax Exemption Cert Tracking</v>
          </cell>
          <cell r="C1092" t="str">
            <v>Technology Operations</v>
          </cell>
          <cell r="D1092" t="str">
            <v>Programming/ Applications</v>
          </cell>
          <cell r="E1092" t="str">
            <v>Direct</v>
          </cell>
          <cell r="F1092" t="str">
            <v>DIR</v>
          </cell>
          <cell r="G1092" t="str">
            <v>0002</v>
          </cell>
          <cell r="H1092" t="str">
            <v>CAP</v>
          </cell>
        </row>
        <row r="1093">
          <cell r="A1093" t="str">
            <v>S/156200/CP/REGOPSBM002</v>
          </cell>
          <cell r="B1093" t="str">
            <v>FileNet Enhancements</v>
          </cell>
          <cell r="C1093" t="str">
            <v>Technology Operations</v>
          </cell>
          <cell r="D1093" t="str">
            <v>Programming/ Applications</v>
          </cell>
          <cell r="E1093" t="str">
            <v>Direct</v>
          </cell>
          <cell r="F1093" t="str">
            <v>DIR</v>
          </cell>
          <cell r="G1093" t="str">
            <v>0002</v>
          </cell>
          <cell r="H1093" t="str">
            <v>CAP</v>
          </cell>
        </row>
        <row r="1094">
          <cell r="A1094" t="str">
            <v>S/156200/CP/SAPBM-BW17</v>
          </cell>
          <cell r="B1094" t="str">
            <v>SAP BM Capital Business Warehouse 2017</v>
          </cell>
          <cell r="C1094" t="str">
            <v>Technology Operations</v>
          </cell>
          <cell r="D1094" t="str">
            <v>Programming/ Applications</v>
          </cell>
          <cell r="E1094" t="str">
            <v>Direct</v>
          </cell>
          <cell r="F1094" t="str">
            <v>DIR</v>
          </cell>
          <cell r="G1094" t="str">
            <v>0003</v>
          </cell>
          <cell r="H1094" t="str">
            <v>CAP</v>
          </cell>
        </row>
        <row r="1095">
          <cell r="A1095" t="str">
            <v>S/156200/CP/SAPBM-CCAD</v>
          </cell>
          <cell r="B1095" t="str">
            <v>Call Center Analytics &amp; Data Migration</v>
          </cell>
          <cell r="C1095" t="str">
            <v>Technology Operations</v>
          </cell>
          <cell r="D1095" t="str">
            <v>Programming/ Applications</v>
          </cell>
          <cell r="E1095" t="str">
            <v>Direct</v>
          </cell>
          <cell r="F1095" t="str">
            <v>DIR</v>
          </cell>
          <cell r="G1095" t="str">
            <v>0072</v>
          </cell>
          <cell r="H1095" t="str">
            <v>CAP</v>
          </cell>
        </row>
        <row r="1096">
          <cell r="A1096" t="str">
            <v>S/156200/CP/SAPBM-DN17</v>
          </cell>
          <cell r="B1096" t="str">
            <v>Credit &amp; Collection Enhancements 2017</v>
          </cell>
          <cell r="C1096" t="str">
            <v>Technology Operations</v>
          </cell>
          <cell r="D1096" t="str">
            <v>Programming/ Applications</v>
          </cell>
          <cell r="E1096" t="str">
            <v>Direct</v>
          </cell>
          <cell r="F1096" t="str">
            <v>DIR</v>
          </cell>
          <cell r="G1096" t="str">
            <v>0072</v>
          </cell>
          <cell r="H1096" t="str">
            <v>CAP</v>
          </cell>
        </row>
        <row r="1097">
          <cell r="A1097" t="str">
            <v>S/156200/CP/SAPBM-ENT</v>
          </cell>
          <cell r="B1097" t="str">
            <v>SAP BM Capital Gas Ops</v>
          </cell>
          <cell r="C1097" t="str">
            <v>Technology Operations</v>
          </cell>
          <cell r="D1097" t="str">
            <v>Programming/ Applications</v>
          </cell>
          <cell r="E1097" t="str">
            <v>Direct</v>
          </cell>
          <cell r="F1097" t="str">
            <v>DIR</v>
          </cell>
          <cell r="G1097" t="str">
            <v>0062</v>
          </cell>
          <cell r="H1097" t="str">
            <v>CAP</v>
          </cell>
        </row>
        <row r="1098">
          <cell r="A1098" t="str">
            <v>S/156200/CP/SAPBM-FIN</v>
          </cell>
          <cell r="B1098" t="str">
            <v>SAP BM Capital Finance</v>
          </cell>
          <cell r="C1098" t="str">
            <v>Technology Operations</v>
          </cell>
          <cell r="D1098" t="str">
            <v>Programming/ Applications</v>
          </cell>
          <cell r="E1098" t="str">
            <v>Direct</v>
          </cell>
          <cell r="F1098" t="str">
            <v>DIR</v>
          </cell>
          <cell r="G1098" t="str">
            <v>0077</v>
          </cell>
          <cell r="H1098" t="str">
            <v>CAP</v>
          </cell>
        </row>
        <row r="1099">
          <cell r="A1099" t="str">
            <v>S/156200/CP/SAPBM-HA-LO</v>
          </cell>
          <cell r="B1099" t="str">
            <v>SAP BM LOA</v>
          </cell>
          <cell r="C1099" t="str">
            <v>Technology Operations</v>
          </cell>
          <cell r="D1099" t="str">
            <v>Programming/ Applications</v>
          </cell>
          <cell r="E1099" t="str">
            <v>Direct</v>
          </cell>
          <cell r="F1099" t="str">
            <v>DIR</v>
          </cell>
          <cell r="G1099" t="str">
            <v>0077</v>
          </cell>
          <cell r="H1099" t="str">
            <v>CAP</v>
          </cell>
        </row>
        <row r="1100">
          <cell r="A1100" t="str">
            <v>S/156200/CP/SAPBM-HRCP</v>
          </cell>
          <cell r="B1100" t="str">
            <v>SAP BM Capital - Contractor Portal</v>
          </cell>
          <cell r="C1100" t="str">
            <v>Technology Operations</v>
          </cell>
          <cell r="D1100" t="str">
            <v>Programming/ Applications</v>
          </cell>
          <cell r="E1100" t="str">
            <v>Direct</v>
          </cell>
          <cell r="F1100" t="str">
            <v>DIR</v>
          </cell>
          <cell r="G1100" t="str">
            <v>0003</v>
          </cell>
          <cell r="H1100" t="str">
            <v>CAP</v>
          </cell>
        </row>
        <row r="1101">
          <cell r="A1101" t="str">
            <v>S/156200/CP/SAPBM-HSPW</v>
          </cell>
          <cell r="B1101" t="str">
            <v>HSP Share of Wallet</v>
          </cell>
          <cell r="C1101" t="str">
            <v>Technology Operations</v>
          </cell>
          <cell r="D1101" t="str">
            <v>Programming/ Applications</v>
          </cell>
          <cell r="E1101" t="str">
            <v>Direct</v>
          </cell>
          <cell r="F1101" t="str">
            <v>DIR</v>
          </cell>
          <cell r="G1101" t="str">
            <v>0072</v>
          </cell>
          <cell r="H1101" t="str">
            <v>CAP</v>
          </cell>
        </row>
        <row r="1102">
          <cell r="A1102" t="str">
            <v>S/156200/CP/SAPBM-SSCL</v>
          </cell>
          <cell r="B1102" t="str">
            <v>Sourcing/CLM Upgrade</v>
          </cell>
          <cell r="C1102" t="str">
            <v>Technology Operations</v>
          </cell>
          <cell r="D1102" t="str">
            <v>Programming/ Applications</v>
          </cell>
          <cell r="E1102" t="str">
            <v>Direct</v>
          </cell>
          <cell r="F1102" t="str">
            <v>DIR</v>
          </cell>
          <cell r="G1102" t="str">
            <v>0003</v>
          </cell>
          <cell r="H1102" t="str">
            <v>CAP</v>
          </cell>
        </row>
        <row r="1103">
          <cell r="A1103" t="str">
            <v>S/156200/CP/SAPBM-SSPI</v>
          </cell>
          <cell r="B1103" t="str">
            <v>PI Upgrade</v>
          </cell>
          <cell r="C1103" t="str">
            <v>Technology Operations</v>
          </cell>
          <cell r="D1103" t="str">
            <v>Programming/ Applications</v>
          </cell>
          <cell r="E1103" t="str">
            <v>Direct</v>
          </cell>
          <cell r="F1103" t="str">
            <v>DIR</v>
          </cell>
          <cell r="G1103" t="str">
            <v>0003</v>
          </cell>
          <cell r="H1103" t="str">
            <v>CAP</v>
          </cell>
        </row>
        <row r="1104">
          <cell r="A1104" t="str">
            <v>S/156200/CP/SAPBM-DN18</v>
          </cell>
          <cell r="B1104" t="str">
            <v>Credit &amp; Collection Enhancements 2018</v>
          </cell>
          <cell r="C1104" t="str">
            <v>Technology Operations</v>
          </cell>
          <cell r="D1104" t="str">
            <v>Programming/ Applications</v>
          </cell>
          <cell r="E1104" t="str">
            <v>Direct</v>
          </cell>
          <cell r="F1104" t="str">
            <v>DIR</v>
          </cell>
          <cell r="G1104" t="str">
            <v>Various</v>
          </cell>
          <cell r="H1104" t="str">
            <v>CAP-POOL</v>
          </cell>
        </row>
        <row r="1105">
          <cell r="A1105" t="str">
            <v>S/156200/CP/SAPBM-HA-1</v>
          </cell>
          <cell r="B1105" t="str">
            <v>SAP HANA BW 2018</v>
          </cell>
          <cell r="C1105" t="str">
            <v>Technology Operations</v>
          </cell>
          <cell r="D1105" t="str">
            <v>Programming/ Applications</v>
          </cell>
          <cell r="E1105" t="str">
            <v>Direct</v>
          </cell>
          <cell r="F1105" t="str">
            <v>DIR</v>
          </cell>
          <cell r="G1105" t="str">
            <v>Various</v>
          </cell>
          <cell r="H1105" t="str">
            <v>CAP-POOL</v>
          </cell>
        </row>
        <row r="1106">
          <cell r="A1106" t="str">
            <v>S/156200/CP/SSB001</v>
          </cell>
          <cell r="B1106" t="str">
            <v>Properties Management PC Refresh</v>
          </cell>
          <cell r="C1106" t="str">
            <v>Technology Operations</v>
          </cell>
          <cell r="D1106" t="str">
            <v>Programming/ Applications</v>
          </cell>
          <cell r="E1106" t="str">
            <v>Direct</v>
          </cell>
          <cell r="F1106" t="str">
            <v>DIR</v>
          </cell>
          <cell r="G1106" t="str">
            <v>0056</v>
          </cell>
          <cell r="H1106" t="str">
            <v>CAP</v>
          </cell>
        </row>
        <row r="1107">
          <cell r="A1107" t="str">
            <v>S/156200/CP/SSBM001</v>
          </cell>
          <cell r="B1107" t="str">
            <v>SOC Enhancements</v>
          </cell>
          <cell r="C1107" t="str">
            <v>Technology Operations</v>
          </cell>
          <cell r="D1107" t="str">
            <v>Programming/ Applications</v>
          </cell>
          <cell r="E1107" t="str">
            <v>Direct</v>
          </cell>
          <cell r="F1107" t="str">
            <v>DIR</v>
          </cell>
          <cell r="G1107" t="str">
            <v>0003</v>
          </cell>
          <cell r="H1107" t="str">
            <v>CAP</v>
          </cell>
        </row>
        <row r="1108">
          <cell r="A1108" t="str">
            <v>S/156200/CP/SSBM002</v>
          </cell>
          <cell r="B1108" t="str">
            <v>Regency Parking Garage</v>
          </cell>
          <cell r="C1108" t="str">
            <v>Technology Operations</v>
          </cell>
          <cell r="D1108" t="str">
            <v>Programming/ Applications</v>
          </cell>
          <cell r="E1108" t="str">
            <v>Direct</v>
          </cell>
          <cell r="F1108" t="str">
            <v>DIR</v>
          </cell>
          <cell r="G1108" t="str">
            <v>0056</v>
          </cell>
          <cell r="H1108" t="str">
            <v>CAP</v>
          </cell>
        </row>
        <row r="1109">
          <cell r="A1109" t="str">
            <v>S/156200/CP/SSD022</v>
          </cell>
          <cell r="B1109" t="str">
            <v>mWeb Shopping Cart Approvals</v>
          </cell>
          <cell r="C1109" t="str">
            <v>Technology Operations</v>
          </cell>
          <cell r="D1109" t="str">
            <v>Programming/ Applications</v>
          </cell>
          <cell r="E1109" t="str">
            <v>Direct</v>
          </cell>
          <cell r="F1109" t="str">
            <v>DIR</v>
          </cell>
          <cell r="G1109" t="str">
            <v>0002</v>
          </cell>
          <cell r="H1109" t="str">
            <v>CAP</v>
          </cell>
        </row>
        <row r="1110">
          <cell r="A1110" t="str">
            <v>S/156200/CP/SSD024</v>
          </cell>
          <cell r="B1110" t="str">
            <v>Physical Identity Access Management</v>
          </cell>
          <cell r="C1110" t="str">
            <v>Technology Operations</v>
          </cell>
          <cell r="D1110" t="str">
            <v>Programming/ Applications</v>
          </cell>
          <cell r="E1110" t="str">
            <v>Direct</v>
          </cell>
          <cell r="F1110" t="str">
            <v>DIR</v>
          </cell>
          <cell r="G1110" t="str">
            <v>0003</v>
          </cell>
          <cell r="H1110" t="str">
            <v>CAP</v>
          </cell>
        </row>
        <row r="1111">
          <cell r="A1111" t="str">
            <v>S/156200/CP/SSD023-L33</v>
          </cell>
          <cell r="B1111" t="str">
            <v>CNPT 2018 Workplace LVL33</v>
          </cell>
          <cell r="C1111" t="str">
            <v>Technology Operations</v>
          </cell>
          <cell r="D1111" t="str">
            <v>Programming/ Applications</v>
          </cell>
          <cell r="E1111" t="str">
            <v>Direct</v>
          </cell>
          <cell r="F1111" t="str">
            <v>DIR</v>
          </cell>
          <cell r="G1111" t="str">
            <v>0056</v>
          </cell>
          <cell r="H1111" t="str">
            <v>CAP</v>
          </cell>
        </row>
        <row r="1112">
          <cell r="A1112" t="str">
            <v>157423</v>
          </cell>
          <cell r="B1112" t="str">
            <v>IT Arkla Arkansas</v>
          </cell>
          <cell r="C1112" t="str">
            <v>Technology Operations</v>
          </cell>
          <cell r="G1112" t="str">
            <v>0062</v>
          </cell>
          <cell r="H1112" t="str">
            <v>FSCC</v>
          </cell>
          <cell r="I1112" t="str">
            <v>N/A</v>
          </cell>
          <cell r="J1112" t="str">
            <v>646326</v>
          </cell>
          <cell r="K1112" t="str">
            <v>Gas LDC-IT Svc</v>
          </cell>
        </row>
        <row r="1113">
          <cell r="A1113" t="str">
            <v>157681</v>
          </cell>
          <cell r="B1113" t="str">
            <v>IT HR</v>
          </cell>
          <cell r="C1113" t="str">
            <v>Technology Operations</v>
          </cell>
          <cell r="G1113" t="str">
            <v>0002-HR</v>
          </cell>
          <cell r="H1113" t="str">
            <v>FSCC</v>
          </cell>
          <cell r="I1113" t="str">
            <v>9302</v>
          </cell>
          <cell r="J1113" t="str">
            <v>646342</v>
          </cell>
          <cell r="K1113" t="str">
            <v>Xchrgs to HR</v>
          </cell>
        </row>
        <row r="1114">
          <cell r="A1114" t="str">
            <v>157682</v>
          </cell>
          <cell r="B1114" t="str">
            <v>IT Legal</v>
          </cell>
          <cell r="C1114" t="str">
            <v>Technology Operations</v>
          </cell>
          <cell r="G1114" t="str">
            <v>0002-LG</v>
          </cell>
          <cell r="H1114" t="str">
            <v>FSCC</v>
          </cell>
          <cell r="I1114" t="str">
            <v>9302</v>
          </cell>
          <cell r="J1114" t="str">
            <v>646348</v>
          </cell>
          <cell r="K1114" t="str">
            <v>Xchrgs to Legal</v>
          </cell>
        </row>
        <row r="1115">
          <cell r="A1115" t="str">
            <v>157683</v>
          </cell>
          <cell r="B1115" t="str">
            <v>IT Communications</v>
          </cell>
          <cell r="C1115" t="str">
            <v>Technology Operations</v>
          </cell>
          <cell r="G1115" t="str">
            <v>0002-CM</v>
          </cell>
          <cell r="H1115" t="str">
            <v>FSCC</v>
          </cell>
          <cell r="I1115" t="str">
            <v>9302</v>
          </cell>
          <cell r="J1115" t="str">
            <v>646347</v>
          </cell>
          <cell r="K1115" t="str">
            <v>Xchrgs to Communicat</v>
          </cell>
        </row>
        <row r="1116">
          <cell r="A1116" t="str">
            <v>157684</v>
          </cell>
          <cell r="B1116" t="str">
            <v>IT Regulatory</v>
          </cell>
          <cell r="C1116" t="str">
            <v>Technology Operations</v>
          </cell>
          <cell r="G1116" t="str">
            <v>0002-RG</v>
          </cell>
          <cell r="H1116" t="str">
            <v>FSCC</v>
          </cell>
          <cell r="I1116" t="str">
            <v>9302</v>
          </cell>
          <cell r="J1116" t="str">
            <v>646344</v>
          </cell>
          <cell r="K1116" t="str">
            <v>Xchrgs to Regulatory</v>
          </cell>
        </row>
        <row r="1117">
          <cell r="A1117" t="str">
            <v>157685</v>
          </cell>
          <cell r="B1117" t="str">
            <v>IT Senior Exec</v>
          </cell>
          <cell r="C1117" t="str">
            <v>Technology Operations</v>
          </cell>
          <cell r="G1117" t="str">
            <v>0002-EX</v>
          </cell>
          <cell r="H1117" t="str">
            <v>FSCC</v>
          </cell>
          <cell r="I1117" t="str">
            <v>9302</v>
          </cell>
          <cell r="J1117" t="str">
            <v>646349</v>
          </cell>
          <cell r="K1117" t="str">
            <v>Xchrgs to Exec Mgmt</v>
          </cell>
        </row>
        <row r="1118">
          <cell r="A1118" t="str">
            <v>157686</v>
          </cell>
          <cell r="B1118" t="str">
            <v>IT Finance</v>
          </cell>
          <cell r="C1118" t="str">
            <v>Technology Operations</v>
          </cell>
          <cell r="G1118" t="str">
            <v>0002-FN</v>
          </cell>
          <cell r="H1118" t="str">
            <v>FSCC</v>
          </cell>
          <cell r="I1118" t="str">
            <v>9302</v>
          </cell>
          <cell r="J1118" t="str">
            <v>646343</v>
          </cell>
          <cell r="K1118" t="str">
            <v>Xchrgs to Finance</v>
          </cell>
        </row>
        <row r="1119">
          <cell r="A1119" t="str">
            <v>157688</v>
          </cell>
          <cell r="B1119" t="str">
            <v>IT Shared Services</v>
          </cell>
          <cell r="C1119" t="str">
            <v>Technology Operations</v>
          </cell>
          <cell r="G1119" t="str">
            <v>0002-BOS</v>
          </cell>
          <cell r="H1119" t="str">
            <v>FSCC</v>
          </cell>
          <cell r="I1119" t="str">
            <v>9302</v>
          </cell>
          <cell r="J1119" t="str">
            <v>646350</v>
          </cell>
          <cell r="K1119" t="str">
            <v>Xchrgs to Bus Spt Sv</v>
          </cell>
        </row>
        <row r="1120">
          <cell r="A1120" t="str">
            <v>157689</v>
          </cell>
          <cell r="B1120" t="str">
            <v>IT Houston Electric</v>
          </cell>
          <cell r="C1120" t="str">
            <v>Technology Operations</v>
          </cell>
          <cell r="G1120" t="str">
            <v>0003</v>
          </cell>
          <cell r="H1120" t="str">
            <v>FSCC</v>
          </cell>
          <cell r="I1120" t="str">
            <v>9302</v>
          </cell>
          <cell r="J1120" t="str">
            <v>646325</v>
          </cell>
          <cell r="K1120" t="str">
            <v>Other-IT Svc</v>
          </cell>
        </row>
        <row r="1121">
          <cell r="A1121" t="str">
            <v>157692</v>
          </cell>
          <cell r="B1121" t="str">
            <v>IT Entex Common</v>
          </cell>
          <cell r="C1121" t="str">
            <v>Technology Operations</v>
          </cell>
          <cell r="G1121" t="str">
            <v>0082</v>
          </cell>
          <cell r="H1121" t="str">
            <v>FSCC</v>
          </cell>
          <cell r="I1121" t="str">
            <v>N/A</v>
          </cell>
          <cell r="J1121" t="str">
            <v>646326</v>
          </cell>
          <cell r="K1121" t="str">
            <v>Gas LDC-IT Svc</v>
          </cell>
        </row>
        <row r="1122">
          <cell r="A1122" t="str">
            <v>157693</v>
          </cell>
          <cell r="B1122" t="str">
            <v>IT Entex Metro</v>
          </cell>
          <cell r="C1122" t="str">
            <v>Technology Operations</v>
          </cell>
          <cell r="G1122" t="str">
            <v>0082</v>
          </cell>
          <cell r="H1122" t="str">
            <v>FSCC</v>
          </cell>
          <cell r="I1122" t="str">
            <v>N/A</v>
          </cell>
          <cell r="J1122" t="str">
            <v>646326</v>
          </cell>
          <cell r="K1122" t="str">
            <v>Gas LDC-IT Svc</v>
          </cell>
        </row>
        <row r="1123">
          <cell r="A1123" t="str">
            <v>157694</v>
          </cell>
          <cell r="B1123" t="str">
            <v>IT Entex Rural</v>
          </cell>
          <cell r="C1123" t="str">
            <v>Technology Operations</v>
          </cell>
          <cell r="G1123" t="str">
            <v>0082</v>
          </cell>
          <cell r="H1123" t="str">
            <v>FSCC</v>
          </cell>
          <cell r="I1123" t="str">
            <v>N/A</v>
          </cell>
          <cell r="J1123" t="str">
            <v>646326</v>
          </cell>
          <cell r="K1123" t="str">
            <v>Gas LDC-IT Svc</v>
          </cell>
        </row>
        <row r="1124">
          <cell r="A1124" t="str">
            <v>157696</v>
          </cell>
          <cell r="B1124" t="str">
            <v>IT Arkla</v>
          </cell>
          <cell r="C1124" t="str">
            <v>Technology Operations</v>
          </cell>
          <cell r="G1124" t="str">
            <v>0062</v>
          </cell>
          <cell r="H1124" t="str">
            <v>FSCC</v>
          </cell>
          <cell r="I1124" t="str">
            <v>N/A</v>
          </cell>
          <cell r="J1124" t="str">
            <v>646326</v>
          </cell>
          <cell r="K1124" t="str">
            <v>Gas LDC-IT Svc</v>
          </cell>
        </row>
        <row r="1125">
          <cell r="A1125" t="str">
            <v>157243</v>
          </cell>
          <cell r="B1125" t="str">
            <v>CIP Data Aggregation</v>
          </cell>
          <cell r="C1125" t="str">
            <v>Technology Operations</v>
          </cell>
          <cell r="G1125" t="str">
            <v>0072</v>
          </cell>
          <cell r="H1125" t="str">
            <v>FSCC</v>
          </cell>
          <cell r="I1125" t="str">
            <v>N/A</v>
          </cell>
          <cell r="J1125" t="str">
            <v>646326</v>
          </cell>
          <cell r="K1125" t="str">
            <v>Gas LDC-IT Svc</v>
          </cell>
        </row>
        <row r="1126">
          <cell r="A1126" t="str">
            <v>157424</v>
          </cell>
          <cell r="B1126" t="str">
            <v>CIP On-Bill Loan Rep</v>
          </cell>
          <cell r="C1126" t="str">
            <v>Technology Operations</v>
          </cell>
          <cell r="G1126" t="str">
            <v>0072</v>
          </cell>
          <cell r="H1126" t="str">
            <v>FSCC</v>
          </cell>
          <cell r="I1126" t="str">
            <v>N/A</v>
          </cell>
          <cell r="J1126" t="str">
            <v>646326</v>
          </cell>
          <cell r="K1126" t="str">
            <v>Gas LDC-IT Svc</v>
          </cell>
        </row>
        <row r="1127">
          <cell r="A1127" t="str">
            <v>157697</v>
          </cell>
          <cell r="B1127" t="str">
            <v>IT Minnesota Gas</v>
          </cell>
          <cell r="C1127" t="str">
            <v>Technology Operations</v>
          </cell>
          <cell r="G1127" t="str">
            <v>0072</v>
          </cell>
          <cell r="H1127" t="str">
            <v>FSCC</v>
          </cell>
          <cell r="I1127" t="str">
            <v>N/A</v>
          </cell>
          <cell r="J1127" t="str">
            <v>646326</v>
          </cell>
          <cell r="K1127" t="str">
            <v>Gas LDC-IT Svc</v>
          </cell>
        </row>
        <row r="1128">
          <cell r="A1128" t="str">
            <v>157698</v>
          </cell>
          <cell r="B1128" t="str">
            <v>IT Gas Services</v>
          </cell>
          <cell r="C1128" t="str">
            <v>Technology Operations</v>
          </cell>
          <cell r="G1128" t="str">
            <v>0077</v>
          </cell>
          <cell r="H1128" t="str">
            <v>POOL</v>
          </cell>
          <cell r="I1128" t="str">
            <v>N/A</v>
          </cell>
          <cell r="J1128" t="str">
            <v>646326</v>
          </cell>
          <cell r="K1128" t="str">
            <v>Gas LDC-IT Svc</v>
          </cell>
        </row>
        <row r="1129">
          <cell r="G1129" t="str">
            <v>0080</v>
          </cell>
          <cell r="H1129" t="str">
            <v>POOL</v>
          </cell>
          <cell r="I1129" t="str">
            <v>N/A</v>
          </cell>
          <cell r="J1129" t="str">
            <v>646326</v>
          </cell>
          <cell r="K1129" t="str">
            <v>Gas LDC-IT Svc</v>
          </cell>
        </row>
        <row r="1130">
          <cell r="A1130" t="str">
            <v>157708</v>
          </cell>
          <cell r="B1130" t="str">
            <v>IT MNG-CIP Rebate</v>
          </cell>
          <cell r="C1130" t="str">
            <v>Technology Operations</v>
          </cell>
          <cell r="G1130" t="str">
            <v>0072</v>
          </cell>
          <cell r="H1130" t="str">
            <v>FSCC</v>
          </cell>
          <cell r="I1130" t="str">
            <v>9302</v>
          </cell>
          <cell r="J1130" t="str">
            <v>646325</v>
          </cell>
          <cell r="K1130" t="str">
            <v>Other-IT Svc</v>
          </cell>
        </row>
        <row r="1131">
          <cell r="A1131" t="str">
            <v>157709</v>
          </cell>
          <cell r="B1131" t="str">
            <v>IT HSP South</v>
          </cell>
          <cell r="C1131" t="str">
            <v>Technology Operations</v>
          </cell>
          <cell r="G1131" t="str">
            <v>0420</v>
          </cell>
          <cell r="H1131" t="str">
            <v>FSCC</v>
          </cell>
          <cell r="I1131" t="str">
            <v>9302</v>
          </cell>
          <cell r="J1131" t="str">
            <v>646325</v>
          </cell>
          <cell r="K1131" t="str">
            <v>Other-IT Svc</v>
          </cell>
        </row>
        <row r="1132">
          <cell r="A1132" t="str">
            <v>157715</v>
          </cell>
          <cell r="B1132" t="str">
            <v>IT Holding Company</v>
          </cell>
          <cell r="C1132" t="str">
            <v>Technology Operations</v>
          </cell>
          <cell r="G1132" t="str">
            <v>0299</v>
          </cell>
          <cell r="H1132" t="str">
            <v>FSCC</v>
          </cell>
          <cell r="I1132" t="str">
            <v>9020</v>
          </cell>
          <cell r="J1132" t="str">
            <v>646323</v>
          </cell>
          <cell r="K1132" t="str">
            <v>Metering Sys-IT Svc</v>
          </cell>
        </row>
        <row r="1133">
          <cell r="A1133" t="str">
            <v>157718</v>
          </cell>
          <cell r="B1133" t="str">
            <v>IT TDU Fleet Project</v>
          </cell>
          <cell r="C1133" t="str">
            <v>Technology Operations</v>
          </cell>
          <cell r="G1133" t="str">
            <v>0003</v>
          </cell>
          <cell r="H1133" t="str">
            <v>FSCC</v>
          </cell>
          <cell r="I1133" t="str">
            <v>9302</v>
          </cell>
          <cell r="J1133" t="str">
            <v>646325</v>
          </cell>
          <cell r="K1133" t="str">
            <v>Other-IT Svc</v>
          </cell>
        </row>
        <row r="1134">
          <cell r="A1134" t="str">
            <v>157721</v>
          </cell>
          <cell r="B1134" t="str">
            <v>IT Fin Accts Payable</v>
          </cell>
          <cell r="C1134" t="str">
            <v>Technology Operations</v>
          </cell>
          <cell r="G1134" t="str">
            <v>0002-FN</v>
          </cell>
          <cell r="H1134" t="str">
            <v>FSCC</v>
          </cell>
          <cell r="I1134" t="str">
            <v>9302</v>
          </cell>
          <cell r="J1134" t="str">
            <v>646343</v>
          </cell>
          <cell r="K1134" t="str">
            <v>Xchrgs to Finance</v>
          </cell>
        </row>
        <row r="1135">
          <cell r="A1135" t="str">
            <v>157723</v>
          </cell>
          <cell r="B1135" t="str">
            <v>IT Insert &amp; Bill Pri</v>
          </cell>
          <cell r="C1135" t="str">
            <v>Technology Operations</v>
          </cell>
          <cell r="G1135" t="str">
            <v>0002-RO</v>
          </cell>
          <cell r="H1135" t="str">
            <v>FSCC</v>
          </cell>
          <cell r="I1135" t="str">
            <v>9302</v>
          </cell>
          <cell r="J1135" t="str">
            <v>646346</v>
          </cell>
          <cell r="K1135" t="str">
            <v>Xchrgs to Reg Ops co</v>
          </cell>
        </row>
        <row r="1136">
          <cell r="A1136" t="str">
            <v>157724</v>
          </cell>
          <cell r="B1136" t="str">
            <v>IT Audit</v>
          </cell>
          <cell r="C1136" t="str">
            <v>Technology Operations</v>
          </cell>
          <cell r="G1136" t="str">
            <v>0002-LG</v>
          </cell>
          <cell r="H1136" t="str">
            <v>FSCC</v>
          </cell>
          <cell r="I1136" t="str">
            <v>9302</v>
          </cell>
          <cell r="J1136" t="str">
            <v>646348</v>
          </cell>
          <cell r="K1136" t="str">
            <v>Xchrgs to Legal</v>
          </cell>
        </row>
        <row r="1137">
          <cell r="A1137" t="str">
            <v>157760</v>
          </cell>
          <cell r="B1137" t="str">
            <v>IT CEHE - Trans</v>
          </cell>
          <cell r="C1137" t="str">
            <v>Technology Operations</v>
          </cell>
          <cell r="G1137" t="str">
            <v>0003</v>
          </cell>
          <cell r="H1137" t="str">
            <v>FSCC</v>
          </cell>
          <cell r="I1137" t="str">
            <v>5600</v>
          </cell>
          <cell r="J1137" t="str">
            <v>646321</v>
          </cell>
          <cell r="K1137" t="str">
            <v>Ctrl Sys Trns-IT Svc</v>
          </cell>
        </row>
        <row r="1138">
          <cell r="A1138" t="str">
            <v>157761</v>
          </cell>
          <cell r="B1138" t="str">
            <v>IT CEHE - Distribute</v>
          </cell>
          <cell r="C1138" t="str">
            <v>Technology Operations</v>
          </cell>
          <cell r="G1138" t="str">
            <v>0003</v>
          </cell>
          <cell r="H1138" t="str">
            <v>FSCC</v>
          </cell>
          <cell r="I1138" t="str">
            <v>5800</v>
          </cell>
          <cell r="J1138" t="str">
            <v>646322</v>
          </cell>
          <cell r="K1138" t="str">
            <v>Ctrl Sys Dist-IT Svc</v>
          </cell>
        </row>
        <row r="1139">
          <cell r="A1139" t="str">
            <v>157763</v>
          </cell>
          <cell r="B1139" t="str">
            <v>IT CEHE - CCS</v>
          </cell>
          <cell r="C1139" t="str">
            <v>Technology Operations</v>
          </cell>
          <cell r="G1139" t="str">
            <v>0003</v>
          </cell>
          <cell r="H1139" t="str">
            <v>FSCC</v>
          </cell>
          <cell r="I1139" t="str">
            <v>9030</v>
          </cell>
          <cell r="J1139" t="str">
            <v>646324</v>
          </cell>
          <cell r="K1139" t="str">
            <v>CCS,CIS-IT Svc</v>
          </cell>
        </row>
        <row r="1140">
          <cell r="A1140" t="str">
            <v>157769</v>
          </cell>
          <cell r="B1140" t="str">
            <v>IT Customer Care  90</v>
          </cell>
          <cell r="C1140" t="str">
            <v>Technology Operations</v>
          </cell>
          <cell r="G1140" t="str">
            <v>0003</v>
          </cell>
          <cell r="H1140" t="str">
            <v>FSCC</v>
          </cell>
          <cell r="I1140" t="str">
            <v>9030</v>
          </cell>
          <cell r="J1140" t="str">
            <v>646324</v>
          </cell>
          <cell r="K1140" t="str">
            <v>CCS,CIS-IT Svc</v>
          </cell>
        </row>
        <row r="1141">
          <cell r="A1141" t="str">
            <v>157790</v>
          </cell>
          <cell r="B1141" t="str">
            <v>IT CEHE - Metering</v>
          </cell>
          <cell r="C1141" t="str">
            <v>Technology Operations</v>
          </cell>
          <cell r="G1141" t="str">
            <v>0003</v>
          </cell>
          <cell r="H1141" t="str">
            <v>FSCC</v>
          </cell>
          <cell r="I1141" t="str">
            <v>9020</v>
          </cell>
          <cell r="J1141" t="str">
            <v>646323</v>
          </cell>
          <cell r="K1141" t="str">
            <v>Metering Sys-IT Svc</v>
          </cell>
        </row>
        <row r="1142">
          <cell r="A1142" t="str">
            <v>157791</v>
          </cell>
          <cell r="B1142" t="str">
            <v>IT Metered Houston E</v>
          </cell>
          <cell r="C1142" t="str">
            <v>Technology Operations</v>
          </cell>
          <cell r="G1142" t="str">
            <v>0003</v>
          </cell>
          <cell r="H1142" t="str">
            <v>FSCC</v>
          </cell>
          <cell r="I1142" t="str">
            <v>9030</v>
          </cell>
          <cell r="J1142" t="str">
            <v>646324</v>
          </cell>
          <cell r="K1142" t="str">
            <v>CCS,CIS-IT Svc</v>
          </cell>
        </row>
        <row r="1143">
          <cell r="A1143" t="str">
            <v>157881</v>
          </cell>
          <cell r="B1143" t="str">
            <v>IT Properties</v>
          </cell>
          <cell r="C1143" t="str">
            <v>Technology Operations</v>
          </cell>
          <cell r="G1143" t="str">
            <v>0056</v>
          </cell>
          <cell r="H1143" t="str">
            <v>FSCC</v>
          </cell>
          <cell r="I1143" t="str">
            <v>9302</v>
          </cell>
          <cell r="J1143" t="str">
            <v>646325</v>
          </cell>
          <cell r="K1143" t="str">
            <v>Other-IT Svc</v>
          </cell>
        </row>
        <row r="1144">
          <cell r="A1144" t="str">
            <v>157950</v>
          </cell>
          <cell r="B1144" t="str">
            <v>IT Govt Affairs</v>
          </cell>
          <cell r="C1144" t="str">
            <v>Technology Operations</v>
          </cell>
          <cell r="G1144" t="str">
            <v>0002-GA</v>
          </cell>
          <cell r="H1144" t="str">
            <v>FSCC</v>
          </cell>
          <cell r="I1144" t="str">
            <v>9302</v>
          </cell>
          <cell r="J1144" t="str">
            <v>646345</v>
          </cell>
          <cell r="K1144" t="str">
            <v>Xchrgs to Gov Affair</v>
          </cell>
        </row>
        <row r="1145">
          <cell r="A1145" t="str">
            <v>157951</v>
          </cell>
          <cell r="B1145" t="str">
            <v>IT Reg Ops</v>
          </cell>
          <cell r="C1145" t="str">
            <v>Technology Operations</v>
          </cell>
          <cell r="G1145" t="str">
            <v>0002-RO</v>
          </cell>
          <cell r="H1145" t="str">
            <v>FSCC</v>
          </cell>
          <cell r="I1145" t="str">
            <v>9302</v>
          </cell>
          <cell r="J1145" t="str">
            <v>646346</v>
          </cell>
          <cell r="K1145" t="str">
            <v>Xchrgs to Reg Ops co</v>
          </cell>
        </row>
        <row r="1146">
          <cell r="A1146" t="str">
            <v>157966</v>
          </cell>
          <cell r="B1146" t="str">
            <v>IT Remittance</v>
          </cell>
          <cell r="C1146" t="str">
            <v>Technology Operations</v>
          </cell>
          <cell r="D1146" t="str">
            <v>ServeCo Cross Charges</v>
          </cell>
          <cell r="E1146" t="str">
            <v>Direct</v>
          </cell>
          <cell r="F1146" t="str">
            <v>DIR</v>
          </cell>
          <cell r="G1146" t="str">
            <v>0002-FN</v>
          </cell>
          <cell r="H1146" t="str">
            <v>FSCC</v>
          </cell>
          <cell r="I1146" t="str">
            <v>9302</v>
          </cell>
          <cell r="J1146" t="str">
            <v>646343</v>
          </cell>
          <cell r="K1146" t="str">
            <v>Xchrgs to Finance</v>
          </cell>
        </row>
        <row r="1147">
          <cell r="A1147" t="str">
            <v>157967</v>
          </cell>
          <cell r="B1147" t="str">
            <v>IT Check Printing</v>
          </cell>
          <cell r="C1147" t="str">
            <v>Technology Operations</v>
          </cell>
          <cell r="D1147" t="str">
            <v>ServeCo Cross Charges</v>
          </cell>
          <cell r="E1147" t="str">
            <v>Direct</v>
          </cell>
          <cell r="F1147" t="str">
            <v>DIR</v>
          </cell>
          <cell r="G1147" t="str">
            <v>0002-FN</v>
          </cell>
          <cell r="H1147" t="str">
            <v>FSCC</v>
          </cell>
          <cell r="I1147" t="str">
            <v>9302</v>
          </cell>
          <cell r="J1147" t="str">
            <v>646343</v>
          </cell>
          <cell r="K1147" t="str">
            <v>Xchrgs to Finance</v>
          </cell>
        </row>
        <row r="1148">
          <cell r="A1148" t="str">
            <v>157981</v>
          </cell>
          <cell r="B1148" t="str">
            <v>IT Reg Ops Cust Svc</v>
          </cell>
          <cell r="C1148" t="str">
            <v>Technology Operations</v>
          </cell>
          <cell r="G1148" t="str">
            <v>0002-RO</v>
          </cell>
          <cell r="H1148" t="str">
            <v>FSCC</v>
          </cell>
          <cell r="I1148" t="str">
            <v>9302</v>
          </cell>
          <cell r="J1148" t="str">
            <v>646346</v>
          </cell>
          <cell r="K1148" t="str">
            <v>Xchrgs to Reg Ops co</v>
          </cell>
        </row>
        <row r="1149">
          <cell r="A1149" t="str">
            <v>257019</v>
          </cell>
          <cell r="B1149" t="str">
            <v>IT CEHE AMS Project</v>
          </cell>
          <cell r="C1149" t="str">
            <v>Technology Operations</v>
          </cell>
          <cell r="G1149" t="str">
            <v>0003</v>
          </cell>
          <cell r="H1149" t="str">
            <v>FSCC</v>
          </cell>
          <cell r="I1149" t="str">
            <v>9302</v>
          </cell>
          <cell r="J1149" t="str">
            <v>646324</v>
          </cell>
          <cell r="K1149" t="str">
            <v>CCS,CIS-IT Svc</v>
          </cell>
        </row>
        <row r="1150">
          <cell r="A1150" t="str">
            <v>257044</v>
          </cell>
          <cell r="B1150" t="str">
            <v>IT AMS HED053-S Spec</v>
          </cell>
          <cell r="C1150" t="str">
            <v>Technology Operations</v>
          </cell>
          <cell r="G1150" t="str">
            <v>0003</v>
          </cell>
          <cell r="H1150" t="str">
            <v>FSCC</v>
          </cell>
          <cell r="I1150" t="str">
            <v>9302</v>
          </cell>
          <cell r="J1150" t="str">
            <v>646324</v>
          </cell>
          <cell r="K1150" t="str">
            <v>CCS,CIS-IT Svc</v>
          </cell>
        </row>
        <row r="1151">
          <cell r="A1151" t="str">
            <v>257099</v>
          </cell>
          <cell r="B1151" t="str">
            <v>IT HE Projects - Gen</v>
          </cell>
          <cell r="C1151" t="str">
            <v>Technology Operations</v>
          </cell>
          <cell r="G1151" t="str">
            <v>0003</v>
          </cell>
          <cell r="H1151" t="str">
            <v>FSCC</v>
          </cell>
          <cell r="I1151" t="str">
            <v>9302</v>
          </cell>
          <cell r="J1151" t="str">
            <v>646325</v>
          </cell>
          <cell r="K1151" t="str">
            <v>Other-IT Svc</v>
          </cell>
        </row>
        <row r="1152">
          <cell r="A1152" t="str">
            <v>257105</v>
          </cell>
          <cell r="B1152" t="str">
            <v>IT IES/TrueCost</v>
          </cell>
          <cell r="C1152" t="str">
            <v>Technology Operations</v>
          </cell>
          <cell r="G1152" t="str">
            <v>0435</v>
          </cell>
          <cell r="H1152" t="str">
            <v>FSCC</v>
          </cell>
          <cell r="I1152" t="str">
            <v>9020</v>
          </cell>
          <cell r="J1152" t="str">
            <v>646323</v>
          </cell>
          <cell r="K1152" t="str">
            <v>Metering Sys-IT Svc</v>
          </cell>
        </row>
        <row r="1153">
          <cell r="A1153" t="str">
            <v>257109</v>
          </cell>
          <cell r="B1153" t="str">
            <v>IT Claims</v>
          </cell>
          <cell r="C1153" t="str">
            <v>Technology Operations</v>
          </cell>
          <cell r="G1153" t="str">
            <v>0002-RO</v>
          </cell>
          <cell r="H1153" t="str">
            <v>FSCC</v>
          </cell>
          <cell r="I1153" t="str">
            <v>9302</v>
          </cell>
          <cell r="J1153" t="str">
            <v>646346</v>
          </cell>
          <cell r="K1153" t="str">
            <v>Xchrgs to Reg Ops co</v>
          </cell>
        </row>
        <row r="1154">
          <cell r="A1154" t="str">
            <v>257135</v>
          </cell>
          <cell r="B1154" t="str">
            <v>IT Reg Ops CustSvcMN</v>
          </cell>
          <cell r="C1154" t="str">
            <v>Technology Operations</v>
          </cell>
          <cell r="G1154" t="str">
            <v>0002-RO</v>
          </cell>
          <cell r="H1154" t="str">
            <v>FSCC</v>
          </cell>
          <cell r="I1154" t="str">
            <v>9302</v>
          </cell>
          <cell r="J1154" t="str">
            <v>646346</v>
          </cell>
          <cell r="K1154" t="str">
            <v>Xchrgs to Reg Ops co</v>
          </cell>
        </row>
        <row r="1155">
          <cell r="A1155" t="str">
            <v>257174</v>
          </cell>
          <cell r="B1155" t="str">
            <v>IT CES - Salesforce</v>
          </cell>
          <cell r="C1155" t="str">
            <v>Technology Operations</v>
          </cell>
          <cell r="G1155" t="str">
            <v>0077</v>
          </cell>
          <cell r="H1155" t="str">
            <v>FSCC</v>
          </cell>
          <cell r="I1155" t="str">
            <v>N/A</v>
          </cell>
          <cell r="J1155" t="str">
            <v>646326</v>
          </cell>
          <cell r="K1155" t="str">
            <v>Gas LDC-IT Svc</v>
          </cell>
        </row>
        <row r="1156">
          <cell r="A1156" t="str">
            <v>257175</v>
          </cell>
          <cell r="B1156" t="str">
            <v>IT CES Atmos</v>
          </cell>
          <cell r="C1156" t="str">
            <v>Technology Operations</v>
          </cell>
          <cell r="G1156" t="str">
            <v>0077</v>
          </cell>
          <cell r="H1156" t="str">
            <v>FSCC</v>
          </cell>
          <cell r="I1156" t="str">
            <v>N/A</v>
          </cell>
          <cell r="J1156" t="str">
            <v>646326</v>
          </cell>
          <cell r="K1156" t="str">
            <v>Gas LDC-IT Svc</v>
          </cell>
        </row>
        <row r="1157">
          <cell r="A1157" t="str">
            <v>257178</v>
          </cell>
          <cell r="B1157" t="str">
            <v>IT Houston Electric</v>
          </cell>
          <cell r="C1157" t="str">
            <v>Technology Operations</v>
          </cell>
          <cell r="G1157" t="str">
            <v>0003</v>
          </cell>
          <cell r="H1157" t="str">
            <v>FSCC</v>
          </cell>
          <cell r="I1157" t="str">
            <v>9302</v>
          </cell>
          <cell r="J1157" t="str">
            <v>646325</v>
          </cell>
          <cell r="K1157" t="str">
            <v>Other-IT Svc</v>
          </cell>
        </row>
        <row r="1158">
          <cell r="A1158" t="str">
            <v>257211</v>
          </cell>
          <cell r="B1158" t="str">
            <v>IT HoldCo - Vectren</v>
          </cell>
          <cell r="C1158" t="str">
            <v>Technology Operations</v>
          </cell>
          <cell r="F1158" t="str">
            <v>DIR</v>
          </cell>
          <cell r="G1158" t="str">
            <v>0299</v>
          </cell>
          <cell r="H1158" t="str">
            <v>FSCC</v>
          </cell>
          <cell r="I1158" t="str">
            <v>9302</v>
          </cell>
          <cell r="J1158" t="str">
            <v>646325</v>
          </cell>
          <cell r="K1158" t="str">
            <v>Other-IT Svc</v>
          </cell>
        </row>
        <row r="1160">
          <cell r="A1160" t="str">
            <v>101159</v>
          </cell>
          <cell r="B1160" t="str">
            <v>SEC Security Ops Cntr</v>
          </cell>
          <cell r="C1160" t="str">
            <v>Business &amp; Operations Support</v>
          </cell>
          <cell r="D1160" t="str">
            <v>SEC - Security Services</v>
          </cell>
          <cell r="E1160" t="str">
            <v>Direct</v>
          </cell>
          <cell r="L1160" t="str">
            <v>Sender-CE</v>
          </cell>
          <cell r="M1160" t="str">
            <v>Cost Object</v>
          </cell>
          <cell r="N1160" t="str">
            <v>Cost Object Description</v>
          </cell>
          <cell r="O1160" t="str">
            <v>Functional Area</v>
          </cell>
          <cell r="P1160" t="str">
            <v>Service/Category</v>
          </cell>
          <cell r="Q1160" t="str">
            <v>Allocation Method</v>
          </cell>
          <cell r="R1160" t="str">
            <v>FERC to Houston Electric</v>
          </cell>
          <cell r="S1160" t="str">
            <v>Cost Element to Houston Electric</v>
          </cell>
          <cell r="T1160" t="str">
            <v>Cost Element Name</v>
          </cell>
        </row>
        <row r="1161">
          <cell r="A1161" t="str">
            <v>125034</v>
          </cell>
          <cell r="B1161" t="str">
            <v>Continuous Improvement</v>
          </cell>
          <cell r="C1161" t="str">
            <v>Business &amp; Operations Support</v>
          </cell>
          <cell r="H1161" t="str">
            <v>Sender</v>
          </cell>
          <cell r="L1161" t="str">
            <v>101159-643539</v>
          </cell>
          <cell r="M1161">
            <v>101159</v>
          </cell>
          <cell r="N1161" t="str">
            <v>SEC Security Ops Cntr</v>
          </cell>
          <cell r="O1161" t="str">
            <v>Business &amp; Operations Support</v>
          </cell>
          <cell r="P1161" t="str">
            <v>SEC - Security Services</v>
          </cell>
          <cell r="Q1161" t="str">
            <v>Direct</v>
          </cell>
          <cell r="R1161">
            <v>9302</v>
          </cell>
          <cell r="S1161" t="str">
            <v>646352</v>
          </cell>
          <cell r="T1161" t="str">
            <v>General Shared Svcs</v>
          </cell>
        </row>
        <row r="1162">
          <cell r="A1162" t="str">
            <v>125123</v>
          </cell>
          <cell r="B1162" t="str">
            <v>BUSINESS &amp; OPERATIONS SUPPORT DIV VP</v>
          </cell>
          <cell r="C1162" t="str">
            <v>Business &amp; Operations Support</v>
          </cell>
          <cell r="D1162" t="str">
            <v>ADM - Mgmt Oversight &amp; Support</v>
          </cell>
          <cell r="E1162" t="str">
            <v>OPEXA SKF</v>
          </cell>
          <cell r="H1162" t="str">
            <v>Sender</v>
          </cell>
          <cell r="L1162" t="str">
            <v>125123-646133</v>
          </cell>
          <cell r="M1162">
            <v>125123</v>
          </cell>
          <cell r="N1162" t="str">
            <v>Bus &amp; Ops Support VP</v>
          </cell>
          <cell r="O1162" t="str">
            <v>Business &amp; Operations Support</v>
          </cell>
          <cell r="P1162" t="str">
            <v>ADM - Mgmt Oversight &amp; Support</v>
          </cell>
          <cell r="Q1162" t="str">
            <v>OPEXA SKF</v>
          </cell>
          <cell r="R1162">
            <v>9302</v>
          </cell>
          <cell r="S1162" t="str">
            <v>646133</v>
          </cell>
          <cell r="T1162" t="str">
            <v>BSS Gov Misc. Bus Exp</v>
          </cell>
        </row>
        <row r="1163">
          <cell r="A1163" t="str">
            <v>156101</v>
          </cell>
          <cell r="B1163" t="str">
            <v>FM CORP REAL ESTATE &amp; FACILITY MGMT -DIR</v>
          </cell>
          <cell r="C1163" t="str">
            <v>Business &amp; Operations Support</v>
          </cell>
          <cell r="D1163" t="str">
            <v>OSS -  Mgmt Oversight &amp; Support</v>
          </cell>
          <cell r="E1163" t="str">
            <v>Direct</v>
          </cell>
          <cell r="H1163" t="str">
            <v>Sender</v>
          </cell>
          <cell r="L1163" t="str">
            <v>125123-646136</v>
          </cell>
          <cell r="M1163">
            <v>125123</v>
          </cell>
          <cell r="N1163" t="str">
            <v>Bus &amp; Ops Support VP</v>
          </cell>
          <cell r="O1163" t="str">
            <v>Business &amp; Operations Support</v>
          </cell>
          <cell r="P1163" t="str">
            <v>ADM - Mgmt Oversight &amp; Support</v>
          </cell>
          <cell r="Q1163" t="str">
            <v>OPEXA SKF</v>
          </cell>
          <cell r="R1163">
            <v>9302</v>
          </cell>
          <cell r="S1163" t="str">
            <v>646136</v>
          </cell>
          <cell r="T1163" t="str">
            <v>BSS Governance</v>
          </cell>
        </row>
        <row r="1164">
          <cell r="A1164" t="str">
            <v>156102</v>
          </cell>
          <cell r="B1164" t="str">
            <v>FM PROJECT MANAGEMENT</v>
          </cell>
          <cell r="C1164" t="str">
            <v>Business &amp; Operations Support</v>
          </cell>
          <cell r="D1164" t="str">
            <v>FM - Facilities Project Management</v>
          </cell>
          <cell r="E1164" t="str">
            <v>Direct</v>
          </cell>
          <cell r="H1164" t="str">
            <v>Sender</v>
          </cell>
          <cell r="L1164" t="str">
            <v>125123-646158</v>
          </cell>
          <cell r="M1164">
            <v>125123</v>
          </cell>
          <cell r="N1164" t="str">
            <v>Bus &amp; Ops Support VP</v>
          </cell>
          <cell r="O1164" t="str">
            <v>Business &amp; Operations Support</v>
          </cell>
          <cell r="P1164" t="str">
            <v>ADM - Mgmt Oversight &amp; Support</v>
          </cell>
          <cell r="Q1164" t="str">
            <v>Direct</v>
          </cell>
          <cell r="R1164">
            <v>4265</v>
          </cell>
          <cell r="S1164" t="str">
            <v>646158</v>
          </cell>
          <cell r="T1164" t="str">
            <v>Gov BOS Aircraft Usa</v>
          </cell>
        </row>
        <row r="1165">
          <cell r="A1165" t="str">
            <v>156103</v>
          </cell>
          <cell r="B1165" t="str">
            <v>FM PROJECT SUPPORT</v>
          </cell>
          <cell r="C1165" t="str">
            <v>Business &amp; Operations Support</v>
          </cell>
          <cell r="H1165" t="str">
            <v>Sender</v>
          </cell>
          <cell r="L1165" t="str">
            <v>156101-642057</v>
          </cell>
          <cell r="M1165">
            <v>156101</v>
          </cell>
          <cell r="N1165" t="str">
            <v>FM Corp RE &amp; FM Dir</v>
          </cell>
          <cell r="O1165" t="str">
            <v>Business &amp; Operations Support</v>
          </cell>
          <cell r="P1165" t="str">
            <v>OSS -  Mgmt Oversight &amp; Support</v>
          </cell>
          <cell r="Q1165" t="str">
            <v>Direct</v>
          </cell>
          <cell r="R1165">
            <v>9302</v>
          </cell>
          <cell r="S1165" t="str">
            <v>646352</v>
          </cell>
          <cell r="T1165" t="str">
            <v>General Shared Svcs</v>
          </cell>
        </row>
        <row r="1166">
          <cell r="A1166" t="str">
            <v>156104</v>
          </cell>
          <cell r="B1166" t="str">
            <v>FM BUILDING OPERATIONS- HOUSTON DIVISION</v>
          </cell>
          <cell r="C1166" t="str">
            <v>Business &amp; Operations Support</v>
          </cell>
          <cell r="D1166" t="str">
            <v>FM - Building Operations</v>
          </cell>
          <cell r="E1166" t="str">
            <v>Direct</v>
          </cell>
          <cell r="H1166" t="str">
            <v>Sender</v>
          </cell>
          <cell r="L1166" t="str">
            <v>156101-642058</v>
          </cell>
          <cell r="M1166">
            <v>156101</v>
          </cell>
          <cell r="N1166" t="str">
            <v>FM Corp RE &amp; FM Dir</v>
          </cell>
          <cell r="O1166" t="str">
            <v>Business &amp; Operations Support</v>
          </cell>
          <cell r="P1166" t="str">
            <v>FM - Building Operations</v>
          </cell>
          <cell r="Q1166" t="str">
            <v>Direct</v>
          </cell>
          <cell r="R1166">
            <v>9350</v>
          </cell>
          <cell r="S1166" t="str">
            <v>646355</v>
          </cell>
          <cell r="T1166" t="str">
            <v>Facility Management</v>
          </cell>
        </row>
        <row r="1167">
          <cell r="A1167" t="str">
            <v>156105</v>
          </cell>
          <cell r="B1167" t="str">
            <v>FM BLDG OPN - N ZONE HOUSTON</v>
          </cell>
          <cell r="C1167" t="str">
            <v>Business &amp; Operations Support</v>
          </cell>
          <cell r="H1167" t="str">
            <v>Sender</v>
          </cell>
          <cell r="L1167" t="str">
            <v>156101-642066</v>
          </cell>
          <cell r="M1167">
            <v>156101</v>
          </cell>
          <cell r="N1167" t="str">
            <v>FM Corp RE &amp; FM Dir</v>
          </cell>
          <cell r="O1167" t="str">
            <v>Business &amp; Operations Support</v>
          </cell>
          <cell r="P1167" t="str">
            <v>P&amp;L - Mgmt Oversight &amp; Support</v>
          </cell>
          <cell r="Q1167" t="str">
            <v>Direct</v>
          </cell>
          <cell r="R1167" t="str">
            <v>CLRS</v>
          </cell>
          <cell r="S1167" t="str">
            <v>646356</v>
          </cell>
          <cell r="T1167" t="str">
            <v>Purch&amp;Log Stores-SS</v>
          </cell>
        </row>
        <row r="1168">
          <cell r="A1168" t="str">
            <v>156106</v>
          </cell>
          <cell r="B1168" t="str">
            <v>FM BLDG OPN - C ZONE HOUSTON</v>
          </cell>
          <cell r="C1168" t="str">
            <v>Business &amp; Operations Support</v>
          </cell>
          <cell r="H1168" t="str">
            <v>Sender</v>
          </cell>
          <cell r="L1168" t="str">
            <v>156101-642141</v>
          </cell>
          <cell r="M1168">
            <v>156101</v>
          </cell>
          <cell r="N1168" t="str">
            <v>FM Corp RE &amp; FM Dir</v>
          </cell>
          <cell r="O1168" t="str">
            <v>Business &amp; Operations Support</v>
          </cell>
          <cell r="P1168" t="str">
            <v>FM - Facilities Project Management</v>
          </cell>
          <cell r="Q1168" t="str">
            <v>Direct</v>
          </cell>
          <cell r="R1168">
            <v>9350</v>
          </cell>
          <cell r="S1168" t="str">
            <v>646355</v>
          </cell>
          <cell r="T1168" t="str">
            <v>Facility Management</v>
          </cell>
        </row>
        <row r="1169">
          <cell r="A1169" t="str">
            <v>156107</v>
          </cell>
          <cell r="B1169" t="str">
            <v>FM BLDG OPN - S ZONE HOUSTON</v>
          </cell>
          <cell r="C1169" t="str">
            <v>Business &amp; Operations Support</v>
          </cell>
          <cell r="H1169" t="str">
            <v>Sender</v>
          </cell>
          <cell r="L1169" t="str">
            <v>156101-643505</v>
          </cell>
          <cell r="M1169">
            <v>156101</v>
          </cell>
          <cell r="N1169" t="str">
            <v>FM Corp RE &amp; FM Dir</v>
          </cell>
          <cell r="O1169" t="str">
            <v>Business &amp; Operations Support</v>
          </cell>
          <cell r="P1169" t="str">
            <v>FM - Facilities Project Management</v>
          </cell>
          <cell r="Q1169" t="str">
            <v>Direct</v>
          </cell>
          <cell r="R1169">
            <v>9350</v>
          </cell>
          <cell r="S1169" t="str">
            <v>646355</v>
          </cell>
          <cell r="T1169" t="str">
            <v>Facility Management</v>
          </cell>
        </row>
        <row r="1170">
          <cell r="A1170" t="str">
            <v>156108</v>
          </cell>
          <cell r="B1170" t="str">
            <v>FM 1111 LOUISIANA</v>
          </cell>
          <cell r="C1170" t="str">
            <v>Business &amp; Operations Support</v>
          </cell>
          <cell r="H1170" t="str">
            <v>Sender</v>
          </cell>
          <cell r="L1170" t="str">
            <v>156101-643511</v>
          </cell>
          <cell r="M1170">
            <v>156101</v>
          </cell>
          <cell r="N1170" t="str">
            <v>FM Corp RE &amp; FM Dir</v>
          </cell>
          <cell r="O1170" t="str">
            <v>Business &amp; Operations Support</v>
          </cell>
          <cell r="P1170" t="str">
            <v>FM - Facilities Project Management</v>
          </cell>
          <cell r="Q1170" t="str">
            <v>Direct</v>
          </cell>
          <cell r="R1170">
            <v>9350</v>
          </cell>
          <cell r="S1170" t="str">
            <v>646355</v>
          </cell>
          <cell r="T1170" t="str">
            <v>Facility Management</v>
          </cell>
        </row>
        <row r="1171">
          <cell r="A1171" t="str">
            <v>156109</v>
          </cell>
          <cell r="B1171" t="str">
            <v>FM IBSC FACILITY</v>
          </cell>
          <cell r="C1171" t="str">
            <v>Business &amp; Operations Support</v>
          </cell>
          <cell r="H1171" t="str">
            <v>Sender</v>
          </cell>
          <cell r="L1171" t="str">
            <v>156101-646358</v>
          </cell>
          <cell r="M1171">
            <v>156101</v>
          </cell>
          <cell r="N1171" t="str">
            <v>FM Corp RE &amp; FM Dir</v>
          </cell>
          <cell r="O1171" t="str">
            <v>Business &amp; Operations Support</v>
          </cell>
          <cell r="P1171" t="str">
            <v>ADM - Mgmt Oversight &amp; Support</v>
          </cell>
          <cell r="Q1171" t="str">
            <v>Direct</v>
          </cell>
          <cell r="R1171" t="str">
            <v>N/A</v>
          </cell>
          <cell r="S1171" t="str">
            <v>646358</v>
          </cell>
          <cell r="T1171" t="str">
            <v>Sh Srvs-Misc Bus Exp</v>
          </cell>
        </row>
        <row r="1172">
          <cell r="A1172" t="str">
            <v>156110</v>
          </cell>
          <cell r="B1172" t="str">
            <v>FM TRAVIS TOWER BUILDING SERVICES</v>
          </cell>
          <cell r="C1172" t="str">
            <v>Business &amp; Operations Support</v>
          </cell>
          <cell r="H1172" t="str">
            <v>Sender</v>
          </cell>
          <cell r="L1172" t="str">
            <v>156101-646359</v>
          </cell>
          <cell r="M1172">
            <v>156101</v>
          </cell>
          <cell r="N1172" t="str">
            <v>FM Corp RE &amp; FM Dir</v>
          </cell>
          <cell r="O1172" t="str">
            <v>Business &amp; Operations Support</v>
          </cell>
          <cell r="P1172" t="str">
            <v>ADM - Mgmt Oversight &amp; Support</v>
          </cell>
          <cell r="Q1172" t="str">
            <v>Direct</v>
          </cell>
          <cell r="R1172" t="str">
            <v>N/A</v>
          </cell>
          <cell r="S1172" t="str">
            <v>646359</v>
          </cell>
          <cell r="T1172" t="str">
            <v>Dir  SS Donations</v>
          </cell>
        </row>
        <row r="1173">
          <cell r="A1173" t="str">
            <v>156111</v>
          </cell>
          <cell r="B1173" t="str">
            <v>FM ECDC BUILDING SERVICES</v>
          </cell>
          <cell r="C1173" t="str">
            <v>Business &amp; Operations Support</v>
          </cell>
          <cell r="D1173" t="str">
            <v>FM - Building Operations</v>
          </cell>
          <cell r="E1173" t="str">
            <v>Direct</v>
          </cell>
          <cell r="H1173" t="str">
            <v>Sender</v>
          </cell>
          <cell r="L1173" t="str">
            <v>156102-642141</v>
          </cell>
          <cell r="M1173">
            <v>156102</v>
          </cell>
          <cell r="N1173" t="str">
            <v>FM Project Managment</v>
          </cell>
          <cell r="O1173" t="str">
            <v>Business &amp; Operations Support</v>
          </cell>
          <cell r="P1173" t="str">
            <v>FM - Facilities Project Management</v>
          </cell>
          <cell r="Q1173" t="str">
            <v>Direct</v>
          </cell>
          <cell r="R1173">
            <v>9350</v>
          </cell>
          <cell r="S1173" t="str">
            <v>646355</v>
          </cell>
          <cell r="T1173" t="str">
            <v>Facility Management</v>
          </cell>
        </row>
        <row r="1174">
          <cell r="A1174" t="str">
            <v>156112</v>
          </cell>
          <cell r="B1174" t="str">
            <v>FM 525 MILAM BUILDING</v>
          </cell>
          <cell r="C1174" t="str">
            <v>Business &amp; Operations Support</v>
          </cell>
          <cell r="H1174" t="str">
            <v>Sender</v>
          </cell>
          <cell r="L1174" t="str">
            <v>156102-643505</v>
          </cell>
          <cell r="M1174">
            <v>156102</v>
          </cell>
          <cell r="N1174" t="str">
            <v>FM Project Managment</v>
          </cell>
          <cell r="O1174" t="str">
            <v>Business &amp; Operations Support</v>
          </cell>
          <cell r="P1174" t="str">
            <v>FM - Facilities Project Management</v>
          </cell>
          <cell r="Q1174" t="str">
            <v>Direct</v>
          </cell>
          <cell r="R1174">
            <v>9350</v>
          </cell>
          <cell r="S1174" t="str">
            <v>646355</v>
          </cell>
          <cell r="T1174" t="str">
            <v>Facility Management</v>
          </cell>
        </row>
        <row r="1175">
          <cell r="A1175" t="str">
            <v>156113</v>
          </cell>
          <cell r="B1175" t="str">
            <v>FM LEVY STREET BUILDING</v>
          </cell>
          <cell r="C1175" t="str">
            <v>Business &amp; Operations Support</v>
          </cell>
          <cell r="H1175" t="str">
            <v>Sender</v>
          </cell>
          <cell r="L1175" t="str">
            <v>156104-642059</v>
          </cell>
          <cell r="M1175">
            <v>156104</v>
          </cell>
          <cell r="N1175" t="str">
            <v>FM Bldg Opn-Hou Div</v>
          </cell>
          <cell r="O1175" t="str">
            <v>Business &amp; Operations Support</v>
          </cell>
          <cell r="P1175" t="str">
            <v>FM - Building Operations</v>
          </cell>
          <cell r="Q1175" t="str">
            <v>Direct</v>
          </cell>
          <cell r="R1175">
            <v>9350</v>
          </cell>
          <cell r="S1175" t="str">
            <v>646355</v>
          </cell>
          <cell r="T1175" t="str">
            <v>Facility Management</v>
          </cell>
        </row>
        <row r="1176">
          <cell r="A1176" t="str">
            <v>156114</v>
          </cell>
          <cell r="B1176" t="str">
            <v>FM HOUSTON BLDG OPN MGMT</v>
          </cell>
          <cell r="C1176" t="str">
            <v>Business &amp; Operations Support</v>
          </cell>
          <cell r="H1176" t="str">
            <v>Sender</v>
          </cell>
          <cell r="L1176" t="str">
            <v>156104-643511</v>
          </cell>
          <cell r="M1176">
            <v>156104</v>
          </cell>
          <cell r="N1176" t="str">
            <v>FM Bldg Opn-Hou Div</v>
          </cell>
          <cell r="O1176" t="str">
            <v>Business &amp; Operations Support</v>
          </cell>
          <cell r="P1176" t="str">
            <v>FM - Building Operations</v>
          </cell>
          <cell r="Q1176" t="str">
            <v>Direct</v>
          </cell>
          <cell r="R1176">
            <v>9350</v>
          </cell>
          <cell r="S1176" t="str">
            <v>646355</v>
          </cell>
          <cell r="T1176" t="str">
            <v>Facility Management</v>
          </cell>
        </row>
        <row r="1177">
          <cell r="A1177" t="str">
            <v>156115</v>
          </cell>
          <cell r="B1177" t="str">
            <v>FM ENERGY MGMT</v>
          </cell>
          <cell r="C1177" t="str">
            <v>Business &amp; Operations Support</v>
          </cell>
          <cell r="H1177" t="str">
            <v>Sender</v>
          </cell>
          <cell r="L1177" t="str">
            <v>156104-646158</v>
          </cell>
          <cell r="M1177">
            <v>156104</v>
          </cell>
          <cell r="N1177" t="str">
            <v>FM Bldg Opn-Hou Div</v>
          </cell>
          <cell r="O1177" t="str">
            <v>Business &amp; Operations Support</v>
          </cell>
          <cell r="P1177" t="str">
            <v>FM - Building Operations</v>
          </cell>
          <cell r="Q1177" t="str">
            <v>Direct</v>
          </cell>
          <cell r="R1177">
            <v>4265</v>
          </cell>
          <cell r="S1177" t="str">
            <v>646158</v>
          </cell>
          <cell r="T1177" t="str">
            <v>Gov BOS Aircraft Usa</v>
          </cell>
        </row>
        <row r="1178">
          <cell r="A1178" t="str">
            <v>156120</v>
          </cell>
          <cell r="B1178" t="str">
            <v>FS PAYROLL PROCESSING</v>
          </cell>
          <cell r="C1178" t="str">
            <v>Business &amp; Operations Support</v>
          </cell>
          <cell r="H1178" t="str">
            <v>Sender</v>
          </cell>
          <cell r="L1178" t="str">
            <v>156111-642059</v>
          </cell>
          <cell r="M1178">
            <v>156111</v>
          </cell>
          <cell r="N1178" t="str">
            <v>FM ECDC</v>
          </cell>
          <cell r="O1178" t="str">
            <v>Business &amp; Operations Support</v>
          </cell>
          <cell r="P1178" t="str">
            <v>FM - Building Operations</v>
          </cell>
          <cell r="Q1178" t="str">
            <v>Direct</v>
          </cell>
          <cell r="R1178">
            <v>9350</v>
          </cell>
          <cell r="S1178" t="str">
            <v>646355</v>
          </cell>
          <cell r="T1178" t="str">
            <v>Facility Management</v>
          </cell>
        </row>
        <row r="1179">
          <cell r="A1179" t="str">
            <v>156121</v>
          </cell>
          <cell r="B1179" t="str">
            <v>FS CHECK PRINTING</v>
          </cell>
          <cell r="C1179" t="str">
            <v>Business &amp; Operations Support</v>
          </cell>
          <cell r="H1179" t="str">
            <v>Sender</v>
          </cell>
          <cell r="L1179" t="str">
            <v>156111-646158</v>
          </cell>
          <cell r="M1179">
            <v>156111</v>
          </cell>
          <cell r="N1179" t="str">
            <v>FM ECDC</v>
          </cell>
          <cell r="O1179" t="str">
            <v>Business &amp; Operations Support</v>
          </cell>
          <cell r="P1179" t="str">
            <v>FM - Building Operations</v>
          </cell>
          <cell r="Q1179" t="str">
            <v>Direct</v>
          </cell>
          <cell r="R1179">
            <v>4265</v>
          </cell>
          <cell r="S1179" t="str">
            <v>646158</v>
          </cell>
          <cell r="T1179" t="str">
            <v>Gov BOS Aircraft Usa</v>
          </cell>
        </row>
        <row r="1180">
          <cell r="A1180" t="str">
            <v>156122</v>
          </cell>
          <cell r="B1180" t="str">
            <v>FS - Paper Payment Processing</v>
          </cell>
          <cell r="C1180" t="str">
            <v>Business &amp; Operations Support</v>
          </cell>
          <cell r="H1180" t="str">
            <v>Sender</v>
          </cell>
          <cell r="L1180" t="str">
            <v>156111-646358</v>
          </cell>
          <cell r="M1180">
            <v>156111</v>
          </cell>
          <cell r="N1180" t="str">
            <v>FM ECDC</v>
          </cell>
          <cell r="O1180" t="str">
            <v>Business &amp; Operations Support</v>
          </cell>
          <cell r="P1180" t="str">
            <v>FM - Building Operations</v>
          </cell>
          <cell r="Q1180" t="str">
            <v>Direct</v>
          </cell>
          <cell r="R1180" t="str">
            <v>N/A</v>
          </cell>
          <cell r="S1180" t="str">
            <v>646358</v>
          </cell>
          <cell r="T1180" t="str">
            <v>Sh Srvs-Misc Bus Exp</v>
          </cell>
        </row>
        <row r="1181">
          <cell r="A1181" t="str">
            <v>156123</v>
          </cell>
          <cell r="B1181" t="str">
            <v>FS BANK RECON / ESCHEAT</v>
          </cell>
          <cell r="C1181" t="str">
            <v>Business &amp; Operations Support</v>
          </cell>
          <cell r="H1181" t="str">
            <v>Sender</v>
          </cell>
          <cell r="L1181" t="str">
            <v>156124-642052</v>
          </cell>
          <cell r="M1181">
            <v>156124</v>
          </cell>
          <cell r="N1181" t="str">
            <v>OSS Travel &amp; Off Srv</v>
          </cell>
          <cell r="O1181" t="str">
            <v>Business &amp; Operations Support</v>
          </cell>
          <cell r="P1181" t="str">
            <v>OSS - Corporate Travel</v>
          </cell>
          <cell r="Q1181" t="str">
            <v>Direct</v>
          </cell>
          <cell r="R1181">
            <v>9302</v>
          </cell>
          <cell r="S1181" t="str">
            <v>646352</v>
          </cell>
          <cell r="T1181" t="str">
            <v>General Shared Svcs</v>
          </cell>
        </row>
        <row r="1182">
          <cell r="A1182" t="str">
            <v>156124</v>
          </cell>
          <cell r="B1182" t="str">
            <v>OSS HOUSTON TRAVEL &amp; OFFICE SUPPORT SRVS</v>
          </cell>
          <cell r="C1182" t="str">
            <v>Business &amp; Operations Support</v>
          </cell>
          <cell r="D1182" t="str">
            <v>OSS - Corporate Travel</v>
          </cell>
          <cell r="E1182" t="str">
            <v>Direct</v>
          </cell>
          <cell r="H1182" t="str">
            <v>Sender</v>
          </cell>
          <cell r="L1182" t="str">
            <v>156124-642057</v>
          </cell>
          <cell r="M1182">
            <v>156124</v>
          </cell>
          <cell r="N1182" t="str">
            <v>OSS Travel &amp; Off Srv</v>
          </cell>
          <cell r="O1182" t="str">
            <v>Business &amp; Operations Support</v>
          </cell>
          <cell r="P1182" t="str">
            <v>OSS -  Mgmt Oversight &amp; Support</v>
          </cell>
          <cell r="Q1182" t="str">
            <v>Direct</v>
          </cell>
          <cell r="R1182">
            <v>9302</v>
          </cell>
          <cell r="S1182" t="str">
            <v>646352</v>
          </cell>
          <cell r="T1182" t="str">
            <v>General Shared Svcs</v>
          </cell>
        </row>
        <row r="1183">
          <cell r="A1183" t="str">
            <v>156125</v>
          </cell>
          <cell r="B1183" t="str">
            <v>FS ACCTG &amp; REG COMPLIANCE</v>
          </cell>
          <cell r="C1183" t="str">
            <v>Business &amp; Operations Support</v>
          </cell>
          <cell r="H1183" t="str">
            <v>Sender</v>
          </cell>
          <cell r="L1183" t="str">
            <v>156124-643534</v>
          </cell>
          <cell r="M1183">
            <v>156124</v>
          </cell>
          <cell r="N1183" t="str">
            <v>OSS Travel &amp; Off Srv</v>
          </cell>
          <cell r="O1183" t="str">
            <v>Business &amp; Operations Support</v>
          </cell>
          <cell r="P1183" t="str">
            <v>ADM - Mgmt Oversight &amp; Support</v>
          </cell>
          <cell r="Q1183" t="str">
            <v>Direct</v>
          </cell>
          <cell r="R1183">
            <v>9302</v>
          </cell>
          <cell r="S1183" t="str">
            <v>646352</v>
          </cell>
          <cell r="T1183" t="str">
            <v>General Shared Svcs</v>
          </cell>
        </row>
        <row r="1184">
          <cell r="A1184" t="str">
            <v>156126</v>
          </cell>
          <cell r="B1184" t="str">
            <v>FS Admin &amp; RESOLUTION</v>
          </cell>
          <cell r="C1184" t="str">
            <v>Business &amp; Operations Support</v>
          </cell>
          <cell r="H1184" t="str">
            <v>Sender</v>
          </cell>
          <cell r="L1184" t="str">
            <v>156132-642097</v>
          </cell>
          <cell r="M1184">
            <v>156132</v>
          </cell>
          <cell r="N1184" t="str">
            <v>OSS Hou Mail Srvs</v>
          </cell>
          <cell r="O1184" t="str">
            <v>Business &amp; Operations Support</v>
          </cell>
          <cell r="P1184" t="str">
            <v>OSS - Mail Services</v>
          </cell>
          <cell r="Q1184" t="str">
            <v>Direct</v>
          </cell>
          <cell r="R1184">
            <v>9302</v>
          </cell>
          <cell r="S1184" t="str">
            <v>646352</v>
          </cell>
          <cell r="T1184" t="str">
            <v>General Shared Svcs</v>
          </cell>
        </row>
        <row r="1185">
          <cell r="A1185" t="str">
            <v>156127</v>
          </cell>
          <cell r="B1185" t="str">
            <v>FS REMITTANCE PROCESSING ADMIN</v>
          </cell>
          <cell r="C1185" t="str">
            <v>Business &amp; Operations Support</v>
          </cell>
          <cell r="H1185" t="str">
            <v>Sender</v>
          </cell>
          <cell r="L1185" t="str">
            <v>156132-643102</v>
          </cell>
          <cell r="M1185">
            <v>156132</v>
          </cell>
          <cell r="N1185" t="str">
            <v>OSS Hou Mail Srvs</v>
          </cell>
          <cell r="O1185" t="str">
            <v>Business &amp; Operations Support</v>
          </cell>
          <cell r="P1185" t="str">
            <v>OSS - Mail Services</v>
          </cell>
          <cell r="Q1185" t="str">
            <v>Direct</v>
          </cell>
          <cell r="R1185">
            <v>9302</v>
          </cell>
          <cell r="S1185" t="str">
            <v>646345</v>
          </cell>
          <cell r="T1185" t="str">
            <v>Xchrgs to Gov Affair</v>
          </cell>
        </row>
        <row r="1186">
          <cell r="A1186" t="str">
            <v>156131</v>
          </cell>
          <cell r="B1186" t="str">
            <v>OSS HOUSTON FINANCE &amp; ADMIN</v>
          </cell>
          <cell r="C1186" t="str">
            <v>Business &amp; Operations Support</v>
          </cell>
          <cell r="H1186" t="str">
            <v>Sender</v>
          </cell>
          <cell r="L1186" t="str">
            <v>156132-643542</v>
          </cell>
          <cell r="M1186">
            <v>156132</v>
          </cell>
          <cell r="N1186" t="str">
            <v>OSS Hou Mail Srvs</v>
          </cell>
          <cell r="O1186" t="str">
            <v>Business &amp; Operations Support</v>
          </cell>
          <cell r="P1186" t="str">
            <v>OSS - Mail Services</v>
          </cell>
          <cell r="Q1186" t="str">
            <v>Direct</v>
          </cell>
          <cell r="R1186">
            <v>9302</v>
          </cell>
          <cell r="S1186" t="str">
            <v>646352</v>
          </cell>
          <cell r="T1186" t="str">
            <v>General Shared Svcs</v>
          </cell>
        </row>
        <row r="1187">
          <cell r="A1187" t="str">
            <v>156132</v>
          </cell>
          <cell r="B1187" t="str">
            <v>OSS HOUSTON MAIL SERVICES</v>
          </cell>
          <cell r="C1187" t="str">
            <v>Business &amp; Operations Support</v>
          </cell>
          <cell r="D1187" t="str">
            <v>OSS - Mail Services</v>
          </cell>
          <cell r="E1187" t="str">
            <v>Direct</v>
          </cell>
          <cell r="H1187" t="str">
            <v>Sender</v>
          </cell>
          <cell r="L1187" t="str">
            <v>156136-642090</v>
          </cell>
          <cell r="M1187">
            <v>156136</v>
          </cell>
          <cell r="N1187" t="str">
            <v>OSS Hou Form/Doc Srv</v>
          </cell>
          <cell r="O1187" t="str">
            <v>Business &amp; Operations Support</v>
          </cell>
          <cell r="P1187" t="str">
            <v>OSS - Forms Design &amp; Management</v>
          </cell>
          <cell r="Q1187" t="str">
            <v>Direct</v>
          </cell>
          <cell r="R1187">
            <v>9302</v>
          </cell>
          <cell r="S1187" t="str">
            <v>646352</v>
          </cell>
          <cell r="T1187" t="str">
            <v>General Shared Svcs</v>
          </cell>
        </row>
        <row r="1188">
          <cell r="A1188" t="str">
            <v>156134</v>
          </cell>
          <cell r="B1188" t="str">
            <v>OSS HOUSTON APPLIANCE SERVICES</v>
          </cell>
          <cell r="C1188" t="str">
            <v>Business &amp; Operations Support</v>
          </cell>
          <cell r="H1188" t="str">
            <v>Sender</v>
          </cell>
          <cell r="L1188" t="str">
            <v>156136-643524</v>
          </cell>
          <cell r="M1188">
            <v>156136</v>
          </cell>
          <cell r="N1188" t="str">
            <v>OSS Hou Form/Doc Srv</v>
          </cell>
          <cell r="O1188" t="str">
            <v>Business &amp; Operations Support</v>
          </cell>
          <cell r="P1188" t="str">
            <v>OSS - Copy Center</v>
          </cell>
          <cell r="Q1188" t="str">
            <v>Direct</v>
          </cell>
          <cell r="R1188">
            <v>9302</v>
          </cell>
          <cell r="S1188" t="str">
            <v>646352</v>
          </cell>
          <cell r="T1188" t="str">
            <v>General Shared Svcs</v>
          </cell>
        </row>
        <row r="1189">
          <cell r="A1189" t="str">
            <v>156135</v>
          </cell>
          <cell r="B1189" t="str">
            <v>OSS HOUSTON RECORD ARCHIVES</v>
          </cell>
          <cell r="C1189" t="str">
            <v>Business &amp; Operations Support</v>
          </cell>
          <cell r="H1189" t="str">
            <v>Sender</v>
          </cell>
          <cell r="L1189" t="str">
            <v>156136-643526</v>
          </cell>
          <cell r="M1189">
            <v>156136</v>
          </cell>
          <cell r="N1189" t="str">
            <v>OSS Hou Form/Doc Srv</v>
          </cell>
          <cell r="O1189" t="str">
            <v>Business &amp; Operations Support</v>
          </cell>
          <cell r="P1189" t="str">
            <v>OSS - Forms Design &amp; Management</v>
          </cell>
          <cell r="Q1189" t="str">
            <v>Direct</v>
          </cell>
          <cell r="R1189">
            <v>9302</v>
          </cell>
          <cell r="S1189" t="str">
            <v>646352</v>
          </cell>
          <cell r="T1189" t="str">
            <v>General Shared Svcs</v>
          </cell>
        </row>
        <row r="1190">
          <cell r="A1190" t="str">
            <v>156136</v>
          </cell>
          <cell r="B1190" t="str">
            <v>OSS HOUSTON FORMS / DOCUMENT SERVICES</v>
          </cell>
          <cell r="C1190" t="str">
            <v>Business &amp; Operations Support</v>
          </cell>
          <cell r="D1190" t="str">
            <v>OSS - Forms Design &amp; Management</v>
          </cell>
          <cell r="E1190" t="str">
            <v>Direct</v>
          </cell>
          <cell r="H1190" t="str">
            <v>Sender</v>
          </cell>
          <cell r="L1190" t="str">
            <v>156141-642057</v>
          </cell>
          <cell r="M1190">
            <v>156141</v>
          </cell>
          <cell r="N1190" t="str">
            <v>OSS Shreveport Srvs</v>
          </cell>
          <cell r="O1190" t="str">
            <v>Business &amp; Operations Support</v>
          </cell>
          <cell r="P1190" t="str">
            <v>OSS - Milam Office Services</v>
          </cell>
          <cell r="Q1190" t="str">
            <v>Direct</v>
          </cell>
          <cell r="R1190" t="str">
            <v>N/A</v>
          </cell>
          <cell r="S1190" t="str">
            <v>646352</v>
          </cell>
          <cell r="T1190" t="str">
            <v>General Shared Svcs</v>
          </cell>
        </row>
        <row r="1191">
          <cell r="A1191" t="str">
            <v>156137</v>
          </cell>
          <cell r="B1191" t="str">
            <v>OSS HOUSTON GRAPHICS</v>
          </cell>
          <cell r="C1191" t="str">
            <v>Business &amp; Operations Support</v>
          </cell>
          <cell r="H1191" t="str">
            <v>Sender</v>
          </cell>
          <cell r="L1191" t="str">
            <v>156141-643506</v>
          </cell>
          <cell r="M1191">
            <v>156141</v>
          </cell>
          <cell r="N1191" t="str">
            <v>OSS Shreveport Srvs</v>
          </cell>
          <cell r="O1191" t="str">
            <v>Business &amp; Operations Support</v>
          </cell>
          <cell r="P1191" t="str">
            <v>OSS - Milam Office Services</v>
          </cell>
          <cell r="Q1191" t="str">
            <v>Direct</v>
          </cell>
          <cell r="R1191" t="str">
            <v>N/A</v>
          </cell>
          <cell r="S1191" t="str">
            <v>646352</v>
          </cell>
          <cell r="T1191" t="str">
            <v>General Shared Svcs</v>
          </cell>
        </row>
        <row r="1192">
          <cell r="A1192" t="str">
            <v>156138</v>
          </cell>
          <cell r="B1192" t="str">
            <v>OSS HOUSTON OFFICE SUPPLIES</v>
          </cell>
          <cell r="C1192" t="str">
            <v>Business &amp; Operations Support</v>
          </cell>
          <cell r="H1192" t="str">
            <v>Sender</v>
          </cell>
          <cell r="L1192" t="str">
            <v>156141-643511</v>
          </cell>
          <cell r="M1192">
            <v>156141</v>
          </cell>
          <cell r="N1192" t="str">
            <v>OSS Shreveport Srvs</v>
          </cell>
          <cell r="O1192" t="str">
            <v>Business &amp; Operations Support</v>
          </cell>
          <cell r="P1192" t="str">
            <v>FM - Building Operations</v>
          </cell>
          <cell r="Q1192" t="str">
            <v>Direct</v>
          </cell>
          <cell r="R1192" t="str">
            <v>N/A</v>
          </cell>
          <cell r="S1192" t="str">
            <v>646355</v>
          </cell>
          <cell r="T1192" t="str">
            <v>Facility Management</v>
          </cell>
        </row>
        <row r="1193">
          <cell r="A1193" t="str">
            <v>156139</v>
          </cell>
          <cell r="B1193" t="str">
            <v>OSS HOUSTON COPY CENTERS</v>
          </cell>
          <cell r="C1193" t="str">
            <v>Business &amp; Operations Support</v>
          </cell>
          <cell r="H1193" t="str">
            <v>Sender</v>
          </cell>
          <cell r="L1193" t="str">
            <v>156141-643521</v>
          </cell>
          <cell r="M1193">
            <v>156141</v>
          </cell>
          <cell r="N1193" t="str">
            <v>OSS Shreveport Srvs</v>
          </cell>
          <cell r="O1193" t="str">
            <v>Business &amp; Operations Support</v>
          </cell>
          <cell r="P1193" t="str">
            <v>OSS - Records Management</v>
          </cell>
          <cell r="Q1193" t="str">
            <v>Direct</v>
          </cell>
          <cell r="R1193" t="str">
            <v>N/A</v>
          </cell>
          <cell r="S1193" t="str">
            <v>646352</v>
          </cell>
          <cell r="T1193" t="str">
            <v>General Shared Svcs</v>
          </cell>
        </row>
        <row r="1194">
          <cell r="A1194" t="str">
            <v>156140</v>
          </cell>
          <cell r="B1194" t="str">
            <v>OSS HOUSTON CONVENIENCE COPIERS</v>
          </cell>
          <cell r="C1194" t="str">
            <v>Business &amp; Operations Support</v>
          </cell>
          <cell r="H1194" t="str">
            <v>Sender</v>
          </cell>
          <cell r="L1194" t="str">
            <v>156141-643526</v>
          </cell>
          <cell r="M1194">
            <v>156141</v>
          </cell>
          <cell r="N1194" t="str">
            <v>OSS Shreveport Srvs</v>
          </cell>
          <cell r="O1194" t="str">
            <v>Business &amp; Operations Support</v>
          </cell>
          <cell r="P1194" t="str">
            <v>OSS - Forms Design &amp; Management</v>
          </cell>
          <cell r="Q1194" t="str">
            <v>Direct</v>
          </cell>
          <cell r="R1194">
            <v>9302</v>
          </cell>
          <cell r="S1194" t="str">
            <v>646352</v>
          </cell>
          <cell r="T1194" t="str">
            <v>General Shared Svcs</v>
          </cell>
        </row>
        <row r="1195">
          <cell r="A1195" t="str">
            <v>156141</v>
          </cell>
          <cell r="B1195" t="str">
            <v>OSS SHREVEPORT SERVICES MANAGEMENT</v>
          </cell>
          <cell r="C1195" t="str">
            <v>Business &amp; Operations Support</v>
          </cell>
          <cell r="D1195" t="str">
            <v>OSS - Milam Office Services</v>
          </cell>
          <cell r="E1195" t="str">
            <v>Direct</v>
          </cell>
          <cell r="H1195" t="str">
            <v>Sender</v>
          </cell>
          <cell r="L1195" t="str">
            <v>156141-646358</v>
          </cell>
          <cell r="M1195">
            <v>156141</v>
          </cell>
          <cell r="N1195" t="str">
            <v>OSS Shreveport Srvs</v>
          </cell>
          <cell r="O1195" t="str">
            <v>Business &amp; Operations Support</v>
          </cell>
          <cell r="P1195" t="str">
            <v>ADM - Mgmt Oversight &amp; Support</v>
          </cell>
          <cell r="Q1195" t="str">
            <v>Direct</v>
          </cell>
          <cell r="R1195" t="str">
            <v>N/A</v>
          </cell>
          <cell r="S1195" t="str">
            <v>646358</v>
          </cell>
          <cell r="T1195" t="str">
            <v>Sh Srvs-Misc Bus Exp</v>
          </cell>
        </row>
        <row r="1196">
          <cell r="A1196" t="str">
            <v>156142</v>
          </cell>
          <cell r="B1196" t="str">
            <v>OSS SHREVEPORT COPY CENTER</v>
          </cell>
          <cell r="C1196" t="str">
            <v>Business &amp; Operations Support</v>
          </cell>
          <cell r="D1196" t="str">
            <v>OSS - Copy Center</v>
          </cell>
          <cell r="E1196" t="str">
            <v>Direct</v>
          </cell>
          <cell r="H1196" t="str">
            <v>Sender</v>
          </cell>
          <cell r="L1196" t="str">
            <v>156141-646359</v>
          </cell>
          <cell r="M1196">
            <v>156141</v>
          </cell>
          <cell r="N1196" t="str">
            <v>OSS Shreveport Srvs</v>
          </cell>
          <cell r="O1196" t="str">
            <v>Business &amp; Operations Support</v>
          </cell>
          <cell r="P1196" t="str">
            <v>ADM - Mgmt Oversight &amp; Support</v>
          </cell>
          <cell r="Q1196" t="str">
            <v>Direct</v>
          </cell>
          <cell r="R1196" t="str">
            <v>N/A</v>
          </cell>
          <cell r="S1196" t="str">
            <v>646359</v>
          </cell>
          <cell r="T1196" t="str">
            <v>Dir  SS Donations</v>
          </cell>
        </row>
        <row r="1197">
          <cell r="A1197" t="str">
            <v>156143</v>
          </cell>
          <cell r="B1197" t="str">
            <v>OSS RECORDS MANAGEMENT SHREVEPORT</v>
          </cell>
          <cell r="C1197" t="str">
            <v>Business &amp; Operations Support</v>
          </cell>
          <cell r="H1197" t="str">
            <v>Sender</v>
          </cell>
          <cell r="L1197" t="str">
            <v>156142-642057</v>
          </cell>
          <cell r="M1197">
            <v>156142</v>
          </cell>
          <cell r="N1197" t="str">
            <v>OSS Shrevpt Copy Ctr</v>
          </cell>
          <cell r="O1197" t="str">
            <v>Business &amp; Operations Support</v>
          </cell>
          <cell r="P1197" t="str">
            <v>OSS - Copy Center</v>
          </cell>
          <cell r="Q1197" t="str">
            <v>Direct</v>
          </cell>
          <cell r="R1197">
            <v>9302</v>
          </cell>
          <cell r="S1197" t="str">
            <v>646352</v>
          </cell>
          <cell r="T1197" t="str">
            <v>General Shared Svcs</v>
          </cell>
        </row>
        <row r="1198">
          <cell r="A1198" t="str">
            <v>156144</v>
          </cell>
          <cell r="B1198" t="str">
            <v>OSS MILAM BUILDING OFFICE SERVICES</v>
          </cell>
          <cell r="C1198" t="str">
            <v>Business &amp; Operations Support</v>
          </cell>
          <cell r="H1198" t="str">
            <v>Sender</v>
          </cell>
          <cell r="L1198" t="str">
            <v>156142-643524</v>
          </cell>
          <cell r="M1198">
            <v>156142</v>
          </cell>
          <cell r="N1198" t="str">
            <v>OSS Shrevpt Copy Ctr</v>
          </cell>
          <cell r="O1198" t="str">
            <v>Business &amp; Operations Support</v>
          </cell>
          <cell r="P1198" t="str">
            <v>OSS - Copy Center</v>
          </cell>
          <cell r="Q1198" t="str">
            <v>Direct</v>
          </cell>
          <cell r="R1198">
            <v>9302</v>
          </cell>
          <cell r="S1198" t="str">
            <v>646352</v>
          </cell>
          <cell r="T1198" t="str">
            <v>General Shared Svcs</v>
          </cell>
        </row>
        <row r="1199">
          <cell r="A1199" t="str">
            <v>156145</v>
          </cell>
          <cell r="B1199" t="str">
            <v>P&amp;L PURCHASING &amp; LOGISTICS DIRECTOR</v>
          </cell>
          <cell r="C1199" t="str">
            <v>Business &amp; Operations Support</v>
          </cell>
          <cell r="D1199" t="str">
            <v>P&amp;L - Mgmt Oversight &amp; Support</v>
          </cell>
          <cell r="E1199" t="str">
            <v>Direct</v>
          </cell>
          <cell r="H1199" t="str">
            <v>Sender</v>
          </cell>
          <cell r="L1199" t="str">
            <v>156145-642066</v>
          </cell>
          <cell r="M1199">
            <v>156145</v>
          </cell>
          <cell r="N1199" t="str">
            <v>P&amp;L Purch &amp; MM Dir</v>
          </cell>
          <cell r="O1199" t="str">
            <v>Business &amp; Operations Support</v>
          </cell>
          <cell r="P1199" t="str">
            <v>P&amp;L - Mgmt Oversight &amp; Support</v>
          </cell>
          <cell r="Q1199" t="str">
            <v>Direct</v>
          </cell>
          <cell r="R1199" t="str">
            <v>CLRS</v>
          </cell>
          <cell r="S1199" t="str">
            <v>646356</v>
          </cell>
          <cell r="T1199" t="str">
            <v>Purch&amp;Log Stores-SS</v>
          </cell>
        </row>
        <row r="1200">
          <cell r="A1200" t="str">
            <v>156146</v>
          </cell>
          <cell r="B1200" t="str">
            <v>P&amp;L GAS LDC PURCHASING</v>
          </cell>
          <cell r="C1200" t="str">
            <v>Business &amp; Operations Support</v>
          </cell>
          <cell r="D1200" t="str">
            <v>P&amp;L - Purchasing</v>
          </cell>
          <cell r="E1200" t="str">
            <v>Direct</v>
          </cell>
          <cell r="H1200" t="str">
            <v>Sender</v>
          </cell>
          <cell r="L1200" t="str">
            <v>156146-642061</v>
          </cell>
          <cell r="M1200">
            <v>156146</v>
          </cell>
          <cell r="N1200" t="str">
            <v>P&amp;L Gas LDC Purchas</v>
          </cell>
          <cell r="O1200" t="str">
            <v>Business &amp; Operations Support</v>
          </cell>
          <cell r="P1200" t="str">
            <v>P&amp;L - Purchasing</v>
          </cell>
          <cell r="Q1200" t="str">
            <v>Direct</v>
          </cell>
          <cell r="R1200" t="str">
            <v>CLRS</v>
          </cell>
          <cell r="S1200" t="str">
            <v>646356</v>
          </cell>
          <cell r="T1200" t="str">
            <v>Purch&amp;Log Stores-SS</v>
          </cell>
        </row>
        <row r="1201">
          <cell r="A1201" t="str">
            <v>156147</v>
          </cell>
          <cell r="B1201" t="str">
            <v>P&amp;L Gas Operations Contract Services</v>
          </cell>
          <cell r="C1201" t="str">
            <v>Business &amp; Operations Support</v>
          </cell>
          <cell r="H1201" t="str">
            <v>Sender</v>
          </cell>
          <cell r="L1201" t="str">
            <v>156146-643518</v>
          </cell>
          <cell r="M1201">
            <v>156146</v>
          </cell>
          <cell r="N1201" t="str">
            <v>P&amp;L Gas LDC Purchas</v>
          </cell>
          <cell r="O1201" t="str">
            <v>Business &amp; Operations Support</v>
          </cell>
          <cell r="P1201" t="str">
            <v>P&amp;L - Purchasing</v>
          </cell>
          <cell r="Q1201" t="str">
            <v>Direct</v>
          </cell>
          <cell r="R1201" t="str">
            <v>CLRS</v>
          </cell>
          <cell r="S1201" t="str">
            <v>646356</v>
          </cell>
          <cell r="T1201" t="str">
            <v>Purch&amp;Log Stores-SS</v>
          </cell>
        </row>
        <row r="1202">
          <cell r="A1202" t="str">
            <v>156148</v>
          </cell>
          <cell r="B1202" t="str">
            <v>P&amp;L IT PROCUREMENT &amp; STRATEGIC SOURCING</v>
          </cell>
          <cell r="C1202" t="str">
            <v>Business &amp; Operations Support</v>
          </cell>
          <cell r="D1202" t="str">
            <v>P&amp;L - Purchasing</v>
          </cell>
          <cell r="E1202" t="str">
            <v>Direct</v>
          </cell>
          <cell r="H1202" t="str">
            <v>Sender</v>
          </cell>
          <cell r="L1202" t="str">
            <v>156146-646358</v>
          </cell>
          <cell r="M1202">
            <v>156146</v>
          </cell>
          <cell r="N1202" t="str">
            <v>P&amp;L Gas LDC Purchas</v>
          </cell>
          <cell r="O1202" t="str">
            <v>Business &amp; Operations Support</v>
          </cell>
          <cell r="P1202" t="str">
            <v>ADM - Mgmt Oversight &amp; Support</v>
          </cell>
          <cell r="Q1202" t="str">
            <v>Direct</v>
          </cell>
          <cell r="R1202">
            <v>9302</v>
          </cell>
          <cell r="S1202" t="str">
            <v>646358</v>
          </cell>
          <cell r="T1202" t="str">
            <v>Sh Srvs-Misc Bus Exp</v>
          </cell>
        </row>
        <row r="1203">
          <cell r="A1203" t="str">
            <v>156149</v>
          </cell>
          <cell r="B1203" t="str">
            <v>P&amp;L INVESTMENT RECOVERY</v>
          </cell>
          <cell r="C1203" t="str">
            <v>Business &amp; Operations Support</v>
          </cell>
          <cell r="D1203" t="str">
            <v>P&amp;L - Investment Recovery</v>
          </cell>
          <cell r="E1203" t="str">
            <v>Direct</v>
          </cell>
          <cell r="H1203" t="str">
            <v>Sender</v>
          </cell>
          <cell r="L1203" t="str">
            <v>156148-642061</v>
          </cell>
          <cell r="M1203">
            <v>156148</v>
          </cell>
          <cell r="N1203" t="str">
            <v>P&amp;L Procur &amp; Source</v>
          </cell>
          <cell r="O1203" t="str">
            <v>Business &amp; Operations Support</v>
          </cell>
          <cell r="P1203" t="str">
            <v>P&amp;L - Purchasing</v>
          </cell>
          <cell r="Q1203" t="str">
            <v>Direct</v>
          </cell>
          <cell r="R1203" t="str">
            <v>CLRS</v>
          </cell>
          <cell r="S1203" t="str">
            <v>646356</v>
          </cell>
          <cell r="T1203" t="str">
            <v>Purch&amp;Log Stores-SS</v>
          </cell>
        </row>
        <row r="1204">
          <cell r="A1204" t="str">
            <v>156150</v>
          </cell>
          <cell r="B1204" t="str">
            <v>P&amp;L GAS LDC PURCH &amp; LOGISTICS MGR</v>
          </cell>
          <cell r="C1204" t="str">
            <v>Business &amp; Operations Support</v>
          </cell>
          <cell r="D1204" t="str">
            <v>P&amp;L - Mgmt Oversight &amp; Support</v>
          </cell>
          <cell r="E1204" t="str">
            <v>Direct</v>
          </cell>
          <cell r="H1204" t="str">
            <v>Sender</v>
          </cell>
          <cell r="L1204" t="str">
            <v>156148-643518</v>
          </cell>
          <cell r="M1204">
            <v>156148</v>
          </cell>
          <cell r="N1204" t="str">
            <v>P&amp;L Procur &amp; Source</v>
          </cell>
          <cell r="O1204" t="str">
            <v>Business &amp; Operations Support</v>
          </cell>
          <cell r="P1204" t="str">
            <v>P&amp;L - Purchasing</v>
          </cell>
          <cell r="Q1204" t="str">
            <v>Direct</v>
          </cell>
          <cell r="R1204" t="str">
            <v>CLRS</v>
          </cell>
          <cell r="S1204" t="str">
            <v>646356</v>
          </cell>
          <cell r="T1204" t="str">
            <v>Purch&amp;Log Stores-SS</v>
          </cell>
        </row>
        <row r="1205">
          <cell r="A1205" t="str">
            <v>156151</v>
          </cell>
          <cell r="B1205" t="str">
            <v>P&amp;L CORPORATE PURCHASING</v>
          </cell>
          <cell r="C1205" t="str">
            <v>Business &amp; Operations Support</v>
          </cell>
          <cell r="D1205" t="str">
            <v>P&amp;L - Purchasing</v>
          </cell>
          <cell r="E1205" t="str">
            <v>Direct</v>
          </cell>
          <cell r="H1205" t="str">
            <v>Sender</v>
          </cell>
          <cell r="L1205" t="str">
            <v>156149-642061</v>
          </cell>
          <cell r="M1205">
            <v>156149</v>
          </cell>
          <cell r="N1205" t="str">
            <v>P&amp;L Investment Recov</v>
          </cell>
          <cell r="O1205" t="str">
            <v>Business &amp; Operations Support</v>
          </cell>
          <cell r="P1205" t="str">
            <v>P&amp;L - Investment Recovery</v>
          </cell>
          <cell r="Q1205" t="str">
            <v>Direct</v>
          </cell>
          <cell r="R1205" t="str">
            <v>CLRS</v>
          </cell>
          <cell r="S1205" t="str">
            <v>646356</v>
          </cell>
          <cell r="T1205" t="str">
            <v>Purch&amp;Log Stores-SS</v>
          </cell>
        </row>
        <row r="1206">
          <cell r="A1206" t="str">
            <v>156152</v>
          </cell>
          <cell r="B1206" t="str">
            <v>P&amp;L SUPPLIER DIVERSITY</v>
          </cell>
          <cell r="C1206" t="str">
            <v>Business &amp; Operations Support</v>
          </cell>
          <cell r="D1206" t="str">
            <v>P&amp;L - Supplier Diversity</v>
          </cell>
          <cell r="E1206" t="str">
            <v>OPEXA SKF</v>
          </cell>
          <cell r="H1206" t="str">
            <v>Sender</v>
          </cell>
          <cell r="L1206" t="str">
            <v>156149-643518</v>
          </cell>
          <cell r="M1206">
            <v>156149</v>
          </cell>
          <cell r="N1206" t="str">
            <v>P&amp;L Investment Recov</v>
          </cell>
          <cell r="O1206" t="str">
            <v>Business &amp; Operations Support</v>
          </cell>
          <cell r="P1206" t="str">
            <v>P&amp;L - Investment Recovery</v>
          </cell>
          <cell r="Q1206" t="str">
            <v>Direct</v>
          </cell>
          <cell r="R1206" t="str">
            <v>CLRS</v>
          </cell>
          <cell r="S1206" t="str">
            <v>646356</v>
          </cell>
          <cell r="T1206" t="str">
            <v>Purch&amp;Log Stores-SS</v>
          </cell>
        </row>
        <row r="1207">
          <cell r="A1207" t="str">
            <v>156153</v>
          </cell>
          <cell r="B1207" t="str">
            <v>P&amp;L ACCOUNTS PAYABLE PROC</v>
          </cell>
          <cell r="C1207" t="str">
            <v>Business &amp; Operations Support</v>
          </cell>
          <cell r="H1207" t="str">
            <v>Sender</v>
          </cell>
          <cell r="L1207" t="str">
            <v>156150-642066</v>
          </cell>
          <cell r="M1207">
            <v>156150</v>
          </cell>
          <cell r="N1207" t="str">
            <v>P&amp;L Gas Purch Mgr</v>
          </cell>
          <cell r="O1207" t="str">
            <v>Business &amp; Operations Support</v>
          </cell>
          <cell r="P1207" t="str">
            <v>P&amp;L - Mgmt Oversight &amp; Support</v>
          </cell>
          <cell r="Q1207" t="str">
            <v>Direct</v>
          </cell>
          <cell r="R1207" t="str">
            <v>CLRS</v>
          </cell>
          <cell r="S1207" t="str">
            <v>646356</v>
          </cell>
          <cell r="T1207" t="str">
            <v>Purch&amp;Log Stores-SS</v>
          </cell>
        </row>
        <row r="1208">
          <cell r="A1208" t="str">
            <v>156154</v>
          </cell>
          <cell r="B1208" t="str">
            <v>P&amp;L  One Pay</v>
          </cell>
          <cell r="C1208" t="str">
            <v>Business &amp; Operations Support</v>
          </cell>
          <cell r="H1208" t="str">
            <v>Sender</v>
          </cell>
          <cell r="L1208" t="str">
            <v>156151-642061</v>
          </cell>
          <cell r="M1208">
            <v>156151</v>
          </cell>
          <cell r="N1208" t="str">
            <v>P&amp;L Corp Purchasing</v>
          </cell>
          <cell r="O1208" t="str">
            <v>Business &amp; Operations Support</v>
          </cell>
          <cell r="P1208" t="str">
            <v>P&amp;L - Purchasing</v>
          </cell>
          <cell r="Q1208" t="str">
            <v>Direct</v>
          </cell>
          <cell r="R1208" t="str">
            <v>CLRS</v>
          </cell>
          <cell r="S1208" t="str">
            <v>646356</v>
          </cell>
          <cell r="T1208" t="str">
            <v>Purch&amp;Log Stores-SS</v>
          </cell>
        </row>
        <row r="1209">
          <cell r="A1209" t="str">
            <v>156155</v>
          </cell>
          <cell r="B1209" t="str">
            <v>P&amp;L CONTRACT ADMINISTRATION</v>
          </cell>
          <cell r="C1209" t="str">
            <v>Business &amp; Operations Support</v>
          </cell>
          <cell r="D1209" t="str">
            <v>P&amp;L - Purchasing</v>
          </cell>
          <cell r="E1209" t="str">
            <v>Direct</v>
          </cell>
          <cell r="H1209" t="str">
            <v>Sender</v>
          </cell>
          <cell r="L1209" t="str">
            <v>156151-643518</v>
          </cell>
          <cell r="M1209">
            <v>156151</v>
          </cell>
          <cell r="N1209" t="str">
            <v>P&amp;L Corp Purchasing</v>
          </cell>
          <cell r="O1209" t="str">
            <v>Business &amp; Operations Support</v>
          </cell>
          <cell r="P1209" t="str">
            <v>P&amp;L - Purchasing</v>
          </cell>
          <cell r="Q1209" t="str">
            <v>Direct</v>
          </cell>
          <cell r="R1209" t="str">
            <v>CLRS</v>
          </cell>
          <cell r="S1209" t="str">
            <v>646356</v>
          </cell>
          <cell r="T1209" t="str">
            <v>Purch&amp;Log Stores-SS</v>
          </cell>
        </row>
        <row r="1210">
          <cell r="A1210" t="str">
            <v>156160</v>
          </cell>
          <cell r="B1210" t="str">
            <v>SEC CORPORATE SECURITY DIRECTOR</v>
          </cell>
          <cell r="C1210" t="str">
            <v>Business &amp; Operations Support</v>
          </cell>
          <cell r="D1210" t="str">
            <v>SEC - Security Services</v>
          </cell>
          <cell r="E1210" t="str">
            <v>Direct</v>
          </cell>
          <cell r="H1210" t="str">
            <v>Sender</v>
          </cell>
          <cell r="L1210" t="str">
            <v>156152-646133</v>
          </cell>
          <cell r="M1210">
            <v>156152</v>
          </cell>
          <cell r="N1210" t="str">
            <v>P&amp;L Supplier Divers.</v>
          </cell>
          <cell r="O1210" t="str">
            <v>Business &amp; Operations Support</v>
          </cell>
          <cell r="P1210" t="str">
            <v>P&amp;L - Supplier Diversity</v>
          </cell>
          <cell r="Q1210" t="str">
            <v>OPEXA SKF</v>
          </cell>
          <cell r="R1210">
            <v>9302</v>
          </cell>
          <cell r="S1210" t="str">
            <v>646133</v>
          </cell>
          <cell r="T1210" t="str">
            <v>BSS Gov Misc. Bus Exp</v>
          </cell>
        </row>
        <row r="1211">
          <cell r="A1211" t="str">
            <v>156161</v>
          </cell>
          <cell r="B1211" t="str">
            <v>SEC PATROL SERVICES</v>
          </cell>
          <cell r="C1211" t="str">
            <v>Business &amp; Operations Support</v>
          </cell>
          <cell r="D1211" t="str">
            <v>SEC - Security Services</v>
          </cell>
          <cell r="E1211" t="str">
            <v>Direct</v>
          </cell>
          <cell r="H1211" t="str">
            <v>Sender</v>
          </cell>
          <cell r="L1211" t="str">
            <v>156152-646136</v>
          </cell>
          <cell r="M1211">
            <v>156152</v>
          </cell>
          <cell r="N1211" t="str">
            <v>P&amp;L Supplier Divers.</v>
          </cell>
          <cell r="O1211" t="str">
            <v>Business &amp; Operations Support</v>
          </cell>
          <cell r="P1211" t="str">
            <v>P&amp;L - Supplier Diversity</v>
          </cell>
          <cell r="Q1211" t="str">
            <v>OPEXA SKF</v>
          </cell>
          <cell r="R1211">
            <v>9302</v>
          </cell>
          <cell r="S1211" t="str">
            <v>646136</v>
          </cell>
          <cell r="T1211" t="str">
            <v>BSS Governance</v>
          </cell>
        </row>
        <row r="1212">
          <cell r="A1212" t="str">
            <v>156162</v>
          </cell>
          <cell r="B1212" t="str">
            <v>SEC Security Operations Center</v>
          </cell>
          <cell r="C1212" t="str">
            <v>Business &amp; Operations Support</v>
          </cell>
          <cell r="D1212" t="str">
            <v>SEC - Security Services</v>
          </cell>
          <cell r="E1212" t="str">
            <v>Direct</v>
          </cell>
          <cell r="H1212" t="str">
            <v>Sender</v>
          </cell>
          <cell r="L1212" t="str">
            <v>156155-642066</v>
          </cell>
          <cell r="M1212">
            <v>156155</v>
          </cell>
          <cell r="N1212" t="str">
            <v>P&amp;L Contract Admin</v>
          </cell>
          <cell r="O1212" t="str">
            <v>Business &amp; Operations Support</v>
          </cell>
          <cell r="P1212" t="str">
            <v>P&amp;L - Purchasing</v>
          </cell>
          <cell r="Q1212" t="str">
            <v>Direct</v>
          </cell>
          <cell r="R1212" t="str">
            <v>CLRS</v>
          </cell>
          <cell r="S1212" t="str">
            <v>646356</v>
          </cell>
          <cell r="T1212" t="str">
            <v>Purch&amp;Log Stores-SS</v>
          </cell>
        </row>
        <row r="1213">
          <cell r="A1213" t="str">
            <v>156163</v>
          </cell>
          <cell r="B1213" t="str">
            <v>SEC TRAVIS TOWER</v>
          </cell>
          <cell r="C1213" t="str">
            <v>Business &amp; Operations Support</v>
          </cell>
          <cell r="H1213" t="str">
            <v>Sender</v>
          </cell>
          <cell r="L1213" t="str">
            <v>156155-643518</v>
          </cell>
          <cell r="M1213">
            <v>156155</v>
          </cell>
          <cell r="N1213" t="str">
            <v>P&amp;L Contract Admin</v>
          </cell>
          <cell r="O1213" t="str">
            <v>Business &amp; Operations Support</v>
          </cell>
          <cell r="P1213" t="str">
            <v>P&amp;L - Purchasing</v>
          </cell>
          <cell r="Q1213" t="str">
            <v>Direct</v>
          </cell>
          <cell r="R1213" t="str">
            <v>CLRS</v>
          </cell>
          <cell r="S1213" t="str">
            <v>646356</v>
          </cell>
          <cell r="T1213" t="str">
            <v>Purch&amp;Log Stores-SS</v>
          </cell>
        </row>
        <row r="1214">
          <cell r="A1214" t="str">
            <v>156164</v>
          </cell>
          <cell r="B1214" t="str">
            <v>SEC CYBER SECURITY</v>
          </cell>
          <cell r="C1214" t="str">
            <v>Business &amp; Operations Support</v>
          </cell>
          <cell r="H1214" t="str">
            <v>Sender</v>
          </cell>
          <cell r="L1214" t="str">
            <v>156155-646358</v>
          </cell>
          <cell r="M1214">
            <v>156155</v>
          </cell>
          <cell r="N1214" t="str">
            <v>P&amp;L Contract Admin</v>
          </cell>
          <cell r="O1214" t="str">
            <v>Business &amp; Operations Support</v>
          </cell>
          <cell r="P1214" t="str">
            <v>ADM - Mgmt Oversight &amp; Support</v>
          </cell>
          <cell r="Q1214" t="str">
            <v>Direct</v>
          </cell>
          <cell r="R1214">
            <v>9302</v>
          </cell>
          <cell r="S1214" t="str">
            <v>646358</v>
          </cell>
          <cell r="T1214" t="str">
            <v>Sh Srvs-Misc Bus Exp</v>
          </cell>
        </row>
        <row r="1215">
          <cell r="A1215" t="str">
            <v>156165</v>
          </cell>
          <cell r="B1215" t="str">
            <v>SS VP SHARED SERVICES</v>
          </cell>
          <cell r="C1215" t="str">
            <v>Business &amp; Operations Support</v>
          </cell>
          <cell r="H1215" t="str">
            <v>Sender</v>
          </cell>
          <cell r="L1215" t="str">
            <v>156160-642060</v>
          </cell>
          <cell r="M1215">
            <v>156160</v>
          </cell>
          <cell r="N1215" t="str">
            <v>SEC Security Dir</v>
          </cell>
          <cell r="O1215" t="str">
            <v>Business &amp; Operations Support</v>
          </cell>
          <cell r="P1215" t="str">
            <v>SEC - Security Services</v>
          </cell>
          <cell r="Q1215" t="str">
            <v>Direct</v>
          </cell>
          <cell r="R1215">
            <v>9302</v>
          </cell>
          <cell r="S1215" t="str">
            <v>646352</v>
          </cell>
          <cell r="T1215" t="str">
            <v>General Shared Svcs</v>
          </cell>
        </row>
        <row r="1216">
          <cell r="A1216" t="str">
            <v>156166</v>
          </cell>
          <cell r="B1216" t="str">
            <v>FS FINANCIAL SERVICES DIR</v>
          </cell>
          <cell r="C1216" t="str">
            <v>Business &amp; Operations Support</v>
          </cell>
          <cell r="H1216" t="str">
            <v>Sender</v>
          </cell>
          <cell r="L1216" t="str">
            <v>156160-643539</v>
          </cell>
          <cell r="M1216">
            <v>156160</v>
          </cell>
          <cell r="N1216" t="str">
            <v>SEC Security Dir</v>
          </cell>
          <cell r="O1216" t="str">
            <v>Business &amp; Operations Support</v>
          </cell>
          <cell r="P1216" t="str">
            <v>SEC - Security Services</v>
          </cell>
          <cell r="Q1216" t="str">
            <v>Direct</v>
          </cell>
          <cell r="R1216">
            <v>9302</v>
          </cell>
          <cell r="S1216" t="str">
            <v>646352</v>
          </cell>
          <cell r="T1216" t="str">
            <v>General Shared Svcs</v>
          </cell>
        </row>
        <row r="1217">
          <cell r="A1217" t="str">
            <v>156168</v>
          </cell>
          <cell r="B1217" t="str">
            <v>FS BUSINESS SOLUTIONS</v>
          </cell>
          <cell r="C1217" t="str">
            <v>Business &amp; Operations Support</v>
          </cell>
          <cell r="H1217" t="str">
            <v>Sender</v>
          </cell>
          <cell r="L1217" t="str">
            <v>156160-646358</v>
          </cell>
          <cell r="M1217">
            <v>156160</v>
          </cell>
          <cell r="N1217" t="str">
            <v>SEC Security Dir</v>
          </cell>
          <cell r="O1217" t="str">
            <v>Business &amp; Operations Support</v>
          </cell>
          <cell r="P1217" t="str">
            <v>ADM - Mgmt Oversight &amp; Support</v>
          </cell>
          <cell r="Q1217" t="str">
            <v>Direct</v>
          </cell>
          <cell r="R1217">
            <v>9302</v>
          </cell>
          <cell r="S1217" t="str">
            <v>646358</v>
          </cell>
          <cell r="T1217" t="str">
            <v>Sh Srvs-Misc Bus Exp</v>
          </cell>
        </row>
        <row r="1218">
          <cell r="A1218" t="str">
            <v>156169</v>
          </cell>
          <cell r="B1218" t="str">
            <v>BSS ADMINISTRATIVE ADJUSTMENTS</v>
          </cell>
          <cell r="C1218" t="str">
            <v>Business &amp; Operations Support</v>
          </cell>
          <cell r="H1218" t="str">
            <v>Sender</v>
          </cell>
          <cell r="L1218" t="str">
            <v>156161-642060</v>
          </cell>
          <cell r="M1218">
            <v>156161</v>
          </cell>
          <cell r="N1218" t="str">
            <v>SEC Patrol Services</v>
          </cell>
          <cell r="O1218" t="str">
            <v>Business &amp; Operations Support</v>
          </cell>
          <cell r="P1218" t="str">
            <v>SEC - Security Services</v>
          </cell>
          <cell r="Q1218" t="str">
            <v>Direct</v>
          </cell>
          <cell r="R1218">
            <v>9302</v>
          </cell>
          <cell r="S1218" t="str">
            <v>646352</v>
          </cell>
          <cell r="T1218" t="str">
            <v>General Shared Svcs</v>
          </cell>
        </row>
        <row r="1219">
          <cell r="A1219" t="str">
            <v>156170</v>
          </cell>
          <cell r="B1219" t="str">
            <v>SS BENEFITS &amp; BURDEN</v>
          </cell>
          <cell r="C1219" t="str">
            <v>Business &amp; Operations Support</v>
          </cell>
          <cell r="H1219" t="str">
            <v>Sender</v>
          </cell>
          <cell r="L1219" t="str">
            <v>156161-643539</v>
          </cell>
          <cell r="M1219">
            <v>156161</v>
          </cell>
          <cell r="N1219" t="str">
            <v>SEC Patrol Services</v>
          </cell>
          <cell r="O1219" t="str">
            <v>Business &amp; Operations Support</v>
          </cell>
          <cell r="P1219" t="str">
            <v>SEC - Security Services</v>
          </cell>
          <cell r="Q1219" t="str">
            <v>Direct</v>
          </cell>
          <cell r="R1219">
            <v>9302</v>
          </cell>
          <cell r="S1219" t="str">
            <v>646352</v>
          </cell>
          <cell r="T1219" t="str">
            <v>General Shared Svcs</v>
          </cell>
        </row>
        <row r="1220">
          <cell r="A1220" t="str">
            <v>156171</v>
          </cell>
          <cell r="B1220" t="str">
            <v>BSS ADMINISTRATIVE</v>
          </cell>
          <cell r="C1220" t="str">
            <v>Business &amp; Operations Support</v>
          </cell>
          <cell r="H1220" t="str">
            <v>Sender</v>
          </cell>
          <cell r="L1220" t="str">
            <v>156162-642060</v>
          </cell>
          <cell r="M1220">
            <v>156162</v>
          </cell>
          <cell r="N1220" t="str">
            <v>SEC Security Ops Cntr</v>
          </cell>
          <cell r="O1220" t="str">
            <v>Business &amp; Operations Support</v>
          </cell>
          <cell r="P1220" t="str">
            <v>SEC - Security Services</v>
          </cell>
          <cell r="Q1220" t="str">
            <v>Direct</v>
          </cell>
          <cell r="R1220">
            <v>9302</v>
          </cell>
          <cell r="S1220" t="str">
            <v>646352</v>
          </cell>
          <cell r="T1220" t="str">
            <v>General Shared Svcs</v>
          </cell>
        </row>
        <row r="1221">
          <cell r="A1221" t="str">
            <v>156172</v>
          </cell>
          <cell r="B1221" t="str">
            <v>BSS SERVICE X-CHARGES</v>
          </cell>
          <cell r="C1221" t="str">
            <v>Business &amp; Operations Support</v>
          </cell>
          <cell r="D1221" t="str">
            <v>ServeCo Cross Charges</v>
          </cell>
          <cell r="E1221" t="str">
            <v>Direct</v>
          </cell>
          <cell r="F1221" t="str">
            <v>DIR</v>
          </cell>
          <cell r="H1221" t="str">
            <v>Sender</v>
          </cell>
          <cell r="L1221" t="str">
            <v>156172-642053</v>
          </cell>
          <cell r="M1221">
            <v>156172</v>
          </cell>
          <cell r="N1221" t="str">
            <v>BSS Service X-Charge</v>
          </cell>
          <cell r="O1221" t="str">
            <v>Business &amp; Operations Support</v>
          </cell>
          <cell r="P1221" t="str">
            <v>ADM - Mgmt Oversight &amp; Support</v>
          </cell>
          <cell r="Q1221" t="str">
            <v>Direct</v>
          </cell>
          <cell r="R1221">
            <v>9302</v>
          </cell>
          <cell r="S1221" t="str">
            <v>646352</v>
          </cell>
          <cell r="T1221" t="str">
            <v>General Shared Svcs</v>
          </cell>
        </row>
        <row r="1222">
          <cell r="A1222" t="str">
            <v>156173</v>
          </cell>
          <cell r="B1222" t="str">
            <v>SS IT X-CHARGES</v>
          </cell>
          <cell r="C1222" t="str">
            <v>Business &amp; Operations Support</v>
          </cell>
          <cell r="D1222" t="str">
            <v>ServeCo Cross Charges</v>
          </cell>
          <cell r="E1222" t="str">
            <v>Direct</v>
          </cell>
          <cell r="F1222" t="str">
            <v>DIR</v>
          </cell>
          <cell r="H1222" t="str">
            <v>Sender</v>
          </cell>
          <cell r="L1222" t="str">
            <v>156172-646356</v>
          </cell>
          <cell r="M1222">
            <v>156172</v>
          </cell>
          <cell r="N1222" t="str">
            <v>BSS Service X-Charge</v>
          </cell>
          <cell r="O1222" t="str">
            <v>Business &amp; Operations Support</v>
          </cell>
          <cell r="P1222" t="str">
            <v>P&amp;L - Mgmt Oversight &amp; Support</v>
          </cell>
          <cell r="Q1222" t="str">
            <v>Direct</v>
          </cell>
          <cell r="R1222" t="str">
            <v>CLRS</v>
          </cell>
          <cell r="S1222" t="str">
            <v>646356</v>
          </cell>
          <cell r="T1222" t="str">
            <v>Purch&amp;Log Stores-SS</v>
          </cell>
        </row>
        <row r="1223">
          <cell r="A1223" t="str">
            <v>156174</v>
          </cell>
          <cell r="B1223" t="str">
            <v>SS CORP SRVS X-CHARGES</v>
          </cell>
          <cell r="C1223" t="str">
            <v>Business &amp; Operations Support</v>
          </cell>
          <cell r="D1223" t="str">
            <v>ServeCo Cross Charges</v>
          </cell>
          <cell r="E1223" t="str">
            <v>Direct</v>
          </cell>
          <cell r="F1223" t="str">
            <v>DIR</v>
          </cell>
          <cell r="H1223" t="str">
            <v>Sender</v>
          </cell>
          <cell r="L1223" t="str">
            <v>157525-646350</v>
          </cell>
          <cell r="M1223">
            <v>157525</v>
          </cell>
          <cell r="N1223" t="str">
            <v>Comm SS</v>
          </cell>
          <cell r="O1223" t="str">
            <v>Business &amp; Operations Support</v>
          </cell>
          <cell r="P1223" t="str">
            <v>ServeCo Cross Charges</v>
          </cell>
          <cell r="Q1223" t="str">
            <v>Direct</v>
          </cell>
          <cell r="R1223">
            <v>9302</v>
          </cell>
          <cell r="S1223" t="str">
            <v>646350</v>
          </cell>
          <cell r="T1223" t="str">
            <v>Xchrgs to Bus Spt Sv</v>
          </cell>
        </row>
        <row r="1224">
          <cell r="A1224" t="str">
            <v>156175</v>
          </cell>
          <cell r="B1224" t="str">
            <v>BSS DEPRECIATION &amp; OTHER</v>
          </cell>
          <cell r="C1224" t="str">
            <v>Business &amp; Operations Support</v>
          </cell>
          <cell r="H1224" t="str">
            <v>Sender</v>
          </cell>
          <cell r="L1224" t="str">
            <v>157556-646350</v>
          </cell>
          <cell r="M1224">
            <v>157556</v>
          </cell>
          <cell r="N1224" t="str">
            <v>HR Shared Services</v>
          </cell>
          <cell r="O1224" t="str">
            <v>Business &amp; Operations Support</v>
          </cell>
          <cell r="P1224" t="str">
            <v>ServeCo Cross Charges</v>
          </cell>
          <cell r="Q1224" t="str">
            <v>Direct</v>
          </cell>
          <cell r="R1224">
            <v>9302</v>
          </cell>
          <cell r="S1224" t="str">
            <v>646350</v>
          </cell>
          <cell r="T1224" t="str">
            <v>Xchrgs to Bus Spt Sv</v>
          </cell>
        </row>
        <row r="1225">
          <cell r="A1225" t="str">
            <v>156191</v>
          </cell>
          <cell r="B1225" t="str">
            <v>SS SH SRVS HOUSTON THIRD PARTY BILLINGS</v>
          </cell>
          <cell r="C1225" t="str">
            <v>Business &amp; Operations Support</v>
          </cell>
          <cell r="H1225" t="str">
            <v>Sender</v>
          </cell>
          <cell r="L1225" t="str">
            <v>157586-646350</v>
          </cell>
          <cell r="M1225">
            <v>157586</v>
          </cell>
          <cell r="N1225" t="str">
            <v>Legal Shared Service</v>
          </cell>
          <cell r="O1225" t="str">
            <v>Business &amp; Operations Support</v>
          </cell>
          <cell r="P1225" t="str">
            <v>ServeCo Cross Charges</v>
          </cell>
          <cell r="Q1225" t="str">
            <v>Direct</v>
          </cell>
          <cell r="R1225">
            <v>9302</v>
          </cell>
          <cell r="S1225" t="str">
            <v>646350</v>
          </cell>
          <cell r="T1225" t="str">
            <v>Xchrgs to Bus Spt Sv</v>
          </cell>
        </row>
        <row r="1226">
          <cell r="A1226" t="str">
            <v>157525</v>
          </cell>
          <cell r="B1226" t="str">
            <v>Comm SS</v>
          </cell>
          <cell r="C1226" t="str">
            <v>Business &amp; Operations Support</v>
          </cell>
          <cell r="D1226" t="str">
            <v>ServeCo Cross Charges</v>
          </cell>
          <cell r="E1226" t="str">
            <v>Direct</v>
          </cell>
          <cell r="F1226" t="str">
            <v>DIR</v>
          </cell>
          <cell r="H1226" t="str">
            <v>Sender</v>
          </cell>
          <cell r="L1226" t="str">
            <v>157624-646350</v>
          </cell>
          <cell r="M1226">
            <v>157624</v>
          </cell>
          <cell r="N1226" t="str">
            <v>Finance Shared Servi</v>
          </cell>
          <cell r="O1226" t="str">
            <v>Business &amp; Operations Support</v>
          </cell>
          <cell r="P1226" t="str">
            <v>ServeCo Cross Charges</v>
          </cell>
          <cell r="Q1226" t="str">
            <v>Direct</v>
          </cell>
          <cell r="R1226">
            <v>9302</v>
          </cell>
          <cell r="S1226" t="str">
            <v>646350</v>
          </cell>
          <cell r="T1226" t="str">
            <v>Xchrgs to Bus Spt Sv</v>
          </cell>
        </row>
        <row r="1227">
          <cell r="A1227" t="str">
            <v>157556</v>
          </cell>
          <cell r="B1227" t="str">
            <v>HR Shared Services</v>
          </cell>
          <cell r="C1227" t="str">
            <v>Business &amp; Operations Support</v>
          </cell>
          <cell r="D1227" t="str">
            <v>ServeCo Cross Charges</v>
          </cell>
          <cell r="E1227" t="str">
            <v>Direct</v>
          </cell>
          <cell r="F1227" t="str">
            <v>DIR</v>
          </cell>
          <cell r="H1227" t="str">
            <v>Sender</v>
          </cell>
          <cell r="L1227" t="str">
            <v>157688-646350</v>
          </cell>
          <cell r="M1227">
            <v>157688</v>
          </cell>
          <cell r="N1227" t="str">
            <v>IT Shared Services</v>
          </cell>
          <cell r="O1227" t="str">
            <v>Business &amp; Operations Support</v>
          </cell>
          <cell r="P1227" t="str">
            <v>ServeCo Cross Charges</v>
          </cell>
          <cell r="Q1227" t="str">
            <v>Direct</v>
          </cell>
          <cell r="R1227">
            <v>9302</v>
          </cell>
          <cell r="S1227" t="str">
            <v>646350</v>
          </cell>
          <cell r="T1227" t="str">
            <v>Xchrgs to Bus Spt Sv</v>
          </cell>
        </row>
        <row r="1228">
          <cell r="A1228" t="str">
            <v>157586</v>
          </cell>
          <cell r="B1228" t="str">
            <v>Legal Shared Service</v>
          </cell>
          <cell r="C1228" t="str">
            <v>Business &amp; Operations Support</v>
          </cell>
          <cell r="D1228" t="str">
            <v>ServeCo Cross Charges</v>
          </cell>
          <cell r="E1228" t="str">
            <v>Direct</v>
          </cell>
          <cell r="F1228" t="str">
            <v>DIR</v>
          </cell>
          <cell r="H1228" t="str">
            <v>Sender</v>
          </cell>
          <cell r="L1228" t="str">
            <v>157955-646350</v>
          </cell>
          <cell r="M1228">
            <v>157955</v>
          </cell>
          <cell r="N1228" t="str">
            <v>EST Bus &amp; Ops Support</v>
          </cell>
          <cell r="O1228" t="str">
            <v>Business &amp; Operations Support</v>
          </cell>
          <cell r="P1228" t="str">
            <v>ServeCo Cross Charges</v>
          </cell>
          <cell r="Q1228" t="str">
            <v>Direct</v>
          </cell>
          <cell r="R1228">
            <v>9302</v>
          </cell>
          <cell r="S1228" t="str">
            <v>646350</v>
          </cell>
          <cell r="T1228" t="str">
            <v>Xchrgs to Bus Spt Sv</v>
          </cell>
        </row>
        <row r="1229">
          <cell r="A1229" t="str">
            <v>157624</v>
          </cell>
          <cell r="B1229" t="str">
            <v>Finance Shared Servi</v>
          </cell>
          <cell r="C1229" t="str">
            <v>Business &amp; Operations Support</v>
          </cell>
          <cell r="D1229" t="str">
            <v>ServeCo Cross Charges</v>
          </cell>
          <cell r="E1229" t="str">
            <v>Direct</v>
          </cell>
          <cell r="F1229" t="str">
            <v>DIR</v>
          </cell>
          <cell r="H1229" t="str">
            <v>Sender</v>
          </cell>
          <cell r="L1229" t="str">
            <v>159051-646358</v>
          </cell>
          <cell r="M1229">
            <v>159051</v>
          </cell>
          <cell r="N1229" t="str">
            <v>Fleet &amp; Shop Srv Adm</v>
          </cell>
          <cell r="O1229" t="str">
            <v>Business &amp; Operations Support</v>
          </cell>
          <cell r="P1229" t="str">
            <v>FLT - Mgmt Oversight &amp; Support</v>
          </cell>
          <cell r="Q1229" t="str">
            <v>Direct</v>
          </cell>
          <cell r="R1229">
            <v>9302</v>
          </cell>
          <cell r="S1229" t="str">
            <v>646358</v>
          </cell>
          <cell r="T1229" t="str">
            <v>Sh Srvs-Misc Bus Exp</v>
          </cell>
        </row>
        <row r="1230">
          <cell r="A1230" t="str">
            <v>157688</v>
          </cell>
          <cell r="B1230" t="str">
            <v>IT Shared Services</v>
          </cell>
          <cell r="C1230" t="str">
            <v>Business &amp; Operations Support</v>
          </cell>
          <cell r="D1230" t="str">
            <v>ServeCo Cross Charges</v>
          </cell>
          <cell r="E1230" t="str">
            <v>Direct</v>
          </cell>
          <cell r="F1230" t="str">
            <v>DIR</v>
          </cell>
          <cell r="H1230" t="str">
            <v>Sender</v>
          </cell>
          <cell r="L1230" t="str">
            <v>159051-646381</v>
          </cell>
          <cell r="M1230">
            <v>159051</v>
          </cell>
          <cell r="N1230" t="str">
            <v>Fleet &amp; Shop Srv Adm</v>
          </cell>
          <cell r="O1230" t="str">
            <v>Business &amp; Operations Support</v>
          </cell>
          <cell r="P1230" t="str">
            <v>FLT - Mgmt Oversight &amp; Support</v>
          </cell>
          <cell r="Q1230" t="str">
            <v>Direct</v>
          </cell>
          <cell r="R1230">
            <v>9210</v>
          </cell>
          <cell r="S1230" t="str">
            <v>646381</v>
          </cell>
          <cell r="T1230" t="str">
            <v>RegOps-Flt Adm</v>
          </cell>
        </row>
        <row r="1231">
          <cell r="A1231" t="str">
            <v>157729</v>
          </cell>
          <cell r="B1231" t="str">
            <v>SS HR</v>
          </cell>
          <cell r="C1231" t="str">
            <v>Business &amp; Operations Support</v>
          </cell>
          <cell r="G1231" t="str">
            <v>0002-HR</v>
          </cell>
          <cell r="H1231" t="str">
            <v>FSCC</v>
          </cell>
          <cell r="L1231" t="str">
            <v>159057-646381</v>
          </cell>
          <cell r="M1231">
            <v>159057</v>
          </cell>
          <cell r="N1231" t="str">
            <v>Fleet Support</v>
          </cell>
          <cell r="O1231" t="str">
            <v>Business &amp; Operations Support</v>
          </cell>
          <cell r="P1231" t="str">
            <v>FLT - Mgmt Oversight &amp; Support</v>
          </cell>
          <cell r="Q1231" t="str">
            <v>Direct</v>
          </cell>
          <cell r="R1231">
            <v>9210</v>
          </cell>
          <cell r="S1231" t="str">
            <v>646381</v>
          </cell>
          <cell r="T1231" t="str">
            <v>RegOps-Flt Adm</v>
          </cell>
        </row>
        <row r="1232">
          <cell r="A1232" t="str">
            <v>157730</v>
          </cell>
          <cell r="B1232" t="str">
            <v>SS Legal</v>
          </cell>
          <cell r="C1232" t="str">
            <v>Business &amp; Operations Support</v>
          </cell>
          <cell r="G1232" t="str">
            <v>0002-LG</v>
          </cell>
          <cell r="H1232" t="str">
            <v>FSCC</v>
          </cell>
          <cell r="L1232" t="str">
            <v>11032123-646356</v>
          </cell>
          <cell r="M1232">
            <v>11032123</v>
          </cell>
          <cell r="N1232" t="str">
            <v>BSS Direct Exp EOP Prep</v>
          </cell>
          <cell r="O1232" t="str">
            <v>Business &amp; Operations Support</v>
          </cell>
          <cell r="P1232" t="str">
            <v>ADM - Mgmt Oversight &amp; Support</v>
          </cell>
          <cell r="Q1232" t="str">
            <v>Direct</v>
          </cell>
          <cell r="R1232" t="str">
            <v>CLRS</v>
          </cell>
          <cell r="S1232" t="str">
            <v>646356</v>
          </cell>
          <cell r="T1232" t="str">
            <v>Purch&amp;Log Stores-SS</v>
          </cell>
        </row>
        <row r="1233">
          <cell r="A1233" t="str">
            <v>157731</v>
          </cell>
          <cell r="B1233" t="str">
            <v>SS Communications</v>
          </cell>
          <cell r="C1233" t="str">
            <v>Business &amp; Operations Support</v>
          </cell>
          <cell r="G1233" t="str">
            <v>0002-CM</v>
          </cell>
          <cell r="H1233" t="str">
            <v>FSCC</v>
          </cell>
          <cell r="L1233" t="str">
            <v>11032123-multiple</v>
          </cell>
          <cell r="M1233">
            <v>11032123</v>
          </cell>
          <cell r="N1233" t="str">
            <v>BSS Direct Exp EOP Prep</v>
          </cell>
          <cell r="O1233" t="str">
            <v>Business &amp; Operations Support</v>
          </cell>
          <cell r="P1233" t="str">
            <v>ADM - Mgmt Oversight &amp; Support</v>
          </cell>
          <cell r="Q1233" t="str">
            <v>Direct</v>
          </cell>
          <cell r="R1233">
            <v>9302</v>
          </cell>
          <cell r="S1233" t="str">
            <v>646352</v>
          </cell>
          <cell r="T1233" t="str">
            <v>General Shared Svcs</v>
          </cell>
        </row>
        <row r="1234">
          <cell r="A1234" t="str">
            <v>157732</v>
          </cell>
          <cell r="B1234" t="str">
            <v>SS Regulatory</v>
          </cell>
          <cell r="C1234" t="str">
            <v>Business &amp; Operations Support</v>
          </cell>
          <cell r="G1234" t="str">
            <v>0002-RG</v>
          </cell>
          <cell r="H1234" t="str">
            <v>FSCC</v>
          </cell>
          <cell r="L1234" t="str">
            <v>11039715-multiple</v>
          </cell>
          <cell r="M1234">
            <v>11039715</v>
          </cell>
          <cell r="N1234" t="str">
            <v>Service Co to Harvey EOP Distrib Support</v>
          </cell>
          <cell r="O1234" t="str">
            <v>Business &amp; Operations Support</v>
          </cell>
          <cell r="P1234" t="str">
            <v>Storm Billings</v>
          </cell>
          <cell r="Q1234" t="str">
            <v>Direct</v>
          </cell>
          <cell r="R1234">
            <v>5930</v>
          </cell>
          <cell r="S1234" t="str">
            <v>multiple</v>
          </cell>
          <cell r="T1234" t="str">
            <v>multiple</v>
          </cell>
        </row>
        <row r="1235">
          <cell r="A1235" t="str">
            <v>157733</v>
          </cell>
          <cell r="B1235" t="str">
            <v>SS Senior Exec</v>
          </cell>
          <cell r="C1235" t="str">
            <v>Business &amp; Operations Support</v>
          </cell>
          <cell r="G1235" t="str">
            <v>0002-EX</v>
          </cell>
          <cell r="H1235" t="str">
            <v>FSCC</v>
          </cell>
          <cell r="L1235" t="str">
            <v>11040500-multiple</v>
          </cell>
          <cell r="M1235">
            <v>11040500</v>
          </cell>
          <cell r="N1235" t="str">
            <v>BOS Direct for Vectren Integration</v>
          </cell>
          <cell r="O1235" t="str">
            <v>Business &amp; Operations Support</v>
          </cell>
          <cell r="P1235" t="str">
            <v>ADM - Mgmt Oversight &amp; Support</v>
          </cell>
          <cell r="Q1235" t="str">
            <v>Direct</v>
          </cell>
          <cell r="R1235">
            <v>9302</v>
          </cell>
          <cell r="S1235" t="str">
            <v>646352</v>
          </cell>
          <cell r="T1235" t="str">
            <v>General Shared Svcs</v>
          </cell>
        </row>
        <row r="1236">
          <cell r="A1236" t="str">
            <v>157734</v>
          </cell>
          <cell r="B1236" t="str">
            <v>SS Finance</v>
          </cell>
          <cell r="C1236" t="str">
            <v>Business &amp; Operations Support</v>
          </cell>
          <cell r="G1236" t="str">
            <v>0002-FN</v>
          </cell>
          <cell r="H1236" t="str">
            <v>FSCC</v>
          </cell>
          <cell r="L1236" t="str">
            <v>13093542-multiple</v>
          </cell>
          <cell r="M1236">
            <v>13093542</v>
          </cell>
          <cell r="N1236" t="str">
            <v>Sealy Restoration - Logistics -5/23/2017</v>
          </cell>
          <cell r="O1236" t="str">
            <v>Business &amp; Operations Support</v>
          </cell>
          <cell r="P1236" t="str">
            <v>Storm Billings</v>
          </cell>
          <cell r="Q1236" t="str">
            <v>Direct</v>
          </cell>
          <cell r="R1236">
            <v>2281</v>
          </cell>
          <cell r="S1236" t="str">
            <v>multiple</v>
          </cell>
          <cell r="T1236" t="str">
            <v>multiple</v>
          </cell>
        </row>
        <row r="1237">
          <cell r="A1237" t="str">
            <v>157735</v>
          </cell>
          <cell r="B1237" t="str">
            <v>SS Investor Services</v>
          </cell>
          <cell r="C1237" t="str">
            <v>Business &amp; Operations Support</v>
          </cell>
          <cell r="G1237" t="str">
            <v>0002-FN</v>
          </cell>
          <cell r="H1237" t="str">
            <v>FSCC</v>
          </cell>
          <cell r="L1237" t="str">
            <v>13093863-643505</v>
          </cell>
          <cell r="M1237">
            <v>13093863</v>
          </cell>
          <cell r="N1237" t="str">
            <v>Katy Land Purchase</v>
          </cell>
          <cell r="O1237" t="str">
            <v>Business &amp; Operations Support</v>
          </cell>
          <cell r="P1237" t="str">
            <v>FM - Facilities Project Management</v>
          </cell>
          <cell r="Q1237" t="str">
            <v>Direct</v>
          </cell>
          <cell r="R1237">
            <v>1070</v>
          </cell>
          <cell r="S1237" t="str">
            <v>643505</v>
          </cell>
          <cell r="T1237" t="str">
            <v>Facility ED&amp;C Svcs</v>
          </cell>
        </row>
        <row r="1238">
          <cell r="A1238" t="str">
            <v>157736</v>
          </cell>
          <cell r="B1238" t="str">
            <v>SS 86 Mobile Energy Solutions</v>
          </cell>
          <cell r="C1238" t="str">
            <v>Business &amp; Operations Support</v>
          </cell>
          <cell r="G1238" t="str">
            <v>0086</v>
          </cell>
          <cell r="H1238" t="str">
            <v>FSCC</v>
          </cell>
          <cell r="L1238" t="str">
            <v>81256640-643505</v>
          </cell>
          <cell r="M1238">
            <v>81256640</v>
          </cell>
          <cell r="N1238" t="str">
            <v>New parking lot, SOH Bldg F North parkin</v>
          </cell>
          <cell r="O1238" t="str">
            <v>Business &amp; Operations Support</v>
          </cell>
          <cell r="P1238" t="str">
            <v>FM - Facilities Project Management</v>
          </cell>
          <cell r="Q1238" t="str">
            <v>Direct</v>
          </cell>
          <cell r="R1238">
            <v>1070</v>
          </cell>
          <cell r="S1238" t="str">
            <v>643505</v>
          </cell>
          <cell r="T1238" t="str">
            <v>Facility ED&amp;C Svcs</v>
          </cell>
        </row>
        <row r="1239">
          <cell r="A1239" t="str">
            <v>157737</v>
          </cell>
          <cell r="B1239" t="str">
            <v>SS Info Technolgy</v>
          </cell>
          <cell r="C1239" t="str">
            <v>Business &amp; Operations Support</v>
          </cell>
          <cell r="G1239" t="str">
            <v>0002-TO</v>
          </cell>
          <cell r="H1239" t="str">
            <v>FSCC</v>
          </cell>
          <cell r="L1239" t="str">
            <v>81355180-643505</v>
          </cell>
          <cell r="M1239">
            <v>81355180</v>
          </cell>
          <cell r="N1239" t="str">
            <v>HO Clarke Modular Training Bldg Excavati</v>
          </cell>
          <cell r="O1239" t="str">
            <v>Business &amp; Operations Support</v>
          </cell>
          <cell r="P1239" t="str">
            <v>FM - Facilities Project Management</v>
          </cell>
          <cell r="Q1239" t="str">
            <v>Direct</v>
          </cell>
          <cell r="R1239">
            <v>1070</v>
          </cell>
          <cell r="S1239" t="str">
            <v>643505</v>
          </cell>
          <cell r="T1239" t="str">
            <v>Facility ED&amp;C Svcs</v>
          </cell>
        </row>
        <row r="1240">
          <cell r="A1240" t="str">
            <v>157738</v>
          </cell>
          <cell r="B1240" t="str">
            <v>SS Houston Electric</v>
          </cell>
          <cell r="C1240" t="str">
            <v>Business &amp; Operations Support</v>
          </cell>
          <cell r="G1240" t="str">
            <v>0003</v>
          </cell>
          <cell r="H1240" t="str">
            <v>FSCC</v>
          </cell>
          <cell r="L1240" t="str">
            <v>82160569-643505</v>
          </cell>
          <cell r="M1240">
            <v>82160569</v>
          </cell>
          <cell r="N1240" t="str">
            <v>SoHo Cmplx Shops Bldg Roof Elec Cap 2017</v>
          </cell>
          <cell r="O1240" t="str">
            <v>Business &amp; Operations Support</v>
          </cell>
          <cell r="P1240" t="str">
            <v>FM - Facilities Project Management</v>
          </cell>
          <cell r="Q1240" t="str">
            <v>Direct</v>
          </cell>
          <cell r="R1240">
            <v>1070</v>
          </cell>
          <cell r="S1240" t="str">
            <v>643505</v>
          </cell>
          <cell r="T1240" t="str">
            <v>Facility ED&amp;C Svcs</v>
          </cell>
        </row>
        <row r="1241">
          <cell r="A1241" t="str">
            <v>157739</v>
          </cell>
          <cell r="B1241" t="str">
            <v>SS Entex Common</v>
          </cell>
          <cell r="C1241" t="str">
            <v>Business &amp; Operations Support</v>
          </cell>
          <cell r="G1241" t="str">
            <v>0082</v>
          </cell>
          <cell r="H1241" t="str">
            <v>FSCC</v>
          </cell>
          <cell r="L1241" t="str">
            <v>82349297-643505</v>
          </cell>
          <cell r="M1241">
            <v>82349297</v>
          </cell>
          <cell r="N1241" t="str">
            <v>Sealy Area Restoration 5-23-2017</v>
          </cell>
          <cell r="O1241" t="str">
            <v>Business &amp; Operations Support</v>
          </cell>
          <cell r="P1241" t="str">
            <v>FM - Facilities Project Management</v>
          </cell>
          <cell r="Q1241" t="str">
            <v>Direct</v>
          </cell>
          <cell r="R1241">
            <v>1070</v>
          </cell>
          <cell r="S1241" t="str">
            <v>643505</v>
          </cell>
          <cell r="T1241" t="str">
            <v>Facility ED&amp;C Svcs</v>
          </cell>
        </row>
        <row r="1242">
          <cell r="A1242" t="str">
            <v>157740</v>
          </cell>
          <cell r="B1242" t="str">
            <v>SS Entex Metro</v>
          </cell>
          <cell r="C1242" t="str">
            <v>Business &amp; Operations Support</v>
          </cell>
          <cell r="G1242" t="str">
            <v>0082</v>
          </cell>
          <cell r="H1242" t="str">
            <v>FSCC</v>
          </cell>
          <cell r="L1242" t="str">
            <v>82431068-643505</v>
          </cell>
          <cell r="M1242">
            <v>82431068</v>
          </cell>
          <cell r="N1242" t="str">
            <v>SOHO Cmplx New Fire Protection Systems C</v>
          </cell>
          <cell r="O1242" t="str">
            <v>Business &amp; Operations Support</v>
          </cell>
          <cell r="P1242" t="str">
            <v>FM - Facilities Project Management</v>
          </cell>
          <cell r="Q1242" t="str">
            <v>Direct</v>
          </cell>
          <cell r="R1242">
            <v>1070</v>
          </cell>
          <cell r="S1242" t="str">
            <v>643505</v>
          </cell>
          <cell r="T1242" t="str">
            <v>Facility ED&amp;C Svcs</v>
          </cell>
        </row>
        <row r="1243">
          <cell r="A1243" t="str">
            <v>157741</v>
          </cell>
          <cell r="B1243" t="str">
            <v>SS Entex Rural</v>
          </cell>
          <cell r="C1243" t="str">
            <v>Business &amp; Operations Support</v>
          </cell>
          <cell r="G1243" t="str">
            <v>0082</v>
          </cell>
          <cell r="H1243" t="str">
            <v>FSCC</v>
          </cell>
          <cell r="L1243" t="str">
            <v>83312692-643505</v>
          </cell>
          <cell r="M1243" t="str">
            <v>83312692</v>
          </cell>
          <cell r="N1243" t="str">
            <v>HOC New Service Center Cap Elec 2017</v>
          </cell>
          <cell r="O1243" t="str">
            <v>Business &amp; Operations Support</v>
          </cell>
          <cell r="P1243" t="str">
            <v>FM - Facilities Project Management</v>
          </cell>
          <cell r="Q1243" t="str">
            <v>Direct</v>
          </cell>
          <cell r="R1243">
            <v>1070</v>
          </cell>
          <cell r="S1243" t="str">
            <v>643505</v>
          </cell>
          <cell r="T1243" t="str">
            <v>Facility ED&amp;C Svcs</v>
          </cell>
        </row>
        <row r="1244">
          <cell r="A1244" t="str">
            <v>157742</v>
          </cell>
          <cell r="B1244" t="str">
            <v>SS Pipelines</v>
          </cell>
          <cell r="C1244" t="str">
            <v>Business &amp; Operations Support</v>
          </cell>
          <cell r="H1244" t="str">
            <v>FSCC</v>
          </cell>
          <cell r="L1244" t="str">
            <v>Various-multiple</v>
          </cell>
          <cell r="M1244" t="str">
            <v>Various</v>
          </cell>
          <cell r="N1244" t="str">
            <v>Direct Billings - Capital/Deferred</v>
          </cell>
          <cell r="O1244" t="str">
            <v>Business &amp; Operations Support</v>
          </cell>
          <cell r="P1244" t="str">
            <v>FM - Facilities Project Management</v>
          </cell>
          <cell r="Q1244" t="str">
            <v>Direct</v>
          </cell>
          <cell r="R1244" t="str">
            <v>N/A</v>
          </cell>
          <cell r="S1244" t="str">
            <v>multiple</v>
          </cell>
          <cell r="T1244" t="str">
            <v>multiple</v>
          </cell>
        </row>
        <row r="1245">
          <cell r="A1245" t="str">
            <v>157743</v>
          </cell>
          <cell r="B1245" t="str">
            <v>SS Field Srvs</v>
          </cell>
          <cell r="C1245" t="str">
            <v>Business &amp; Operations Support</v>
          </cell>
          <cell r="H1245" t="str">
            <v>FSCC</v>
          </cell>
        </row>
        <row r="1246">
          <cell r="A1246" t="str">
            <v>157744</v>
          </cell>
          <cell r="B1246" t="str">
            <v>SS Properties</v>
          </cell>
          <cell r="C1246" t="str">
            <v>Business &amp; Operations Support</v>
          </cell>
          <cell r="G1246" t="str">
            <v>0056</v>
          </cell>
          <cell r="H1246" t="str">
            <v>FSCC</v>
          </cell>
        </row>
        <row r="1247">
          <cell r="A1247" t="str">
            <v>157745</v>
          </cell>
          <cell r="B1247" t="str">
            <v>SS Arkla</v>
          </cell>
          <cell r="C1247" t="str">
            <v>Business &amp; Operations Support</v>
          </cell>
          <cell r="G1247" t="str">
            <v>0062</v>
          </cell>
          <cell r="H1247" t="str">
            <v>FSCC</v>
          </cell>
        </row>
        <row r="1248">
          <cell r="A1248" t="str">
            <v>157746</v>
          </cell>
          <cell r="B1248" t="str">
            <v>SS Minnegasco</v>
          </cell>
          <cell r="C1248" t="str">
            <v>Business &amp; Operations Support</v>
          </cell>
          <cell r="G1248" t="str">
            <v>0072</v>
          </cell>
          <cell r="H1248" t="str">
            <v>FSCC</v>
          </cell>
        </row>
        <row r="1249">
          <cell r="A1249" t="str">
            <v>157747</v>
          </cell>
          <cell r="B1249" t="str">
            <v>SS 77 Gas Services</v>
          </cell>
          <cell r="C1249" t="str">
            <v>Business &amp; Operations Support</v>
          </cell>
          <cell r="G1249" t="str">
            <v>0077</v>
          </cell>
          <cell r="H1249" t="str">
            <v>FSCC</v>
          </cell>
        </row>
        <row r="1250">
          <cell r="A1250" t="str">
            <v>157748</v>
          </cell>
          <cell r="B1250" t="str">
            <v>SS 99</v>
          </cell>
          <cell r="C1250" t="str">
            <v>Business &amp; Operations Support</v>
          </cell>
          <cell r="H1250" t="str">
            <v>FSCC</v>
          </cell>
        </row>
        <row r="1251">
          <cell r="A1251" t="str">
            <v>157749</v>
          </cell>
          <cell r="B1251" t="str">
            <v>SS Mgmt Srvs</v>
          </cell>
          <cell r="C1251" t="str">
            <v>Business &amp; Operations Support</v>
          </cell>
          <cell r="H1251" t="str">
            <v>FSCC</v>
          </cell>
        </row>
        <row r="1252">
          <cell r="A1252" t="str">
            <v>157750</v>
          </cell>
          <cell r="B1252" t="str">
            <v>SS Genco</v>
          </cell>
          <cell r="C1252" t="str">
            <v>Business &amp; Operations Support</v>
          </cell>
          <cell r="H1252" t="str">
            <v>FSCC</v>
          </cell>
        </row>
        <row r="1253">
          <cell r="A1253" t="str">
            <v>157751</v>
          </cell>
          <cell r="B1253" t="str">
            <v>SS Common</v>
          </cell>
          <cell r="C1253" t="str">
            <v>Business &amp; Operations Support</v>
          </cell>
          <cell r="G1253" t="str">
            <v>0002-HR</v>
          </cell>
          <cell r="H1253" t="str">
            <v>FSCC</v>
          </cell>
        </row>
        <row r="1254">
          <cell r="A1254" t="str">
            <v>157752</v>
          </cell>
          <cell r="B1254" t="str">
            <v>SS Holding Co</v>
          </cell>
          <cell r="C1254" t="str">
            <v>Business &amp; Operations Support</v>
          </cell>
          <cell r="G1254" t="str">
            <v>0299</v>
          </cell>
          <cell r="H1254" t="str">
            <v>FSCC</v>
          </cell>
        </row>
        <row r="1255">
          <cell r="A1255" t="str">
            <v>157753</v>
          </cell>
          <cell r="B1255" t="str">
            <v>SS CERC</v>
          </cell>
          <cell r="C1255" t="str">
            <v>Business &amp; Operations Support</v>
          </cell>
          <cell r="G1255" t="str">
            <v>0016</v>
          </cell>
          <cell r="H1255" t="str">
            <v>FSCC</v>
          </cell>
        </row>
        <row r="1256">
          <cell r="A1256" t="str">
            <v>157754</v>
          </cell>
          <cell r="B1256" t="str">
            <v>SS 80 Intrastate Pipeline</v>
          </cell>
          <cell r="C1256" t="str">
            <v>Business &amp; Operations Support</v>
          </cell>
          <cell r="G1256" t="str">
            <v>0080</v>
          </cell>
          <cell r="H1256" t="str">
            <v>FSCC</v>
          </cell>
        </row>
        <row r="1257">
          <cell r="A1257" t="str">
            <v>157755</v>
          </cell>
          <cell r="B1257" t="str">
            <v>SS Corporate Aviation</v>
          </cell>
          <cell r="C1257" t="str">
            <v>Business &amp; Operations Support</v>
          </cell>
          <cell r="G1257" t="str">
            <v>0299</v>
          </cell>
          <cell r="H1257" t="str">
            <v>FSCC</v>
          </cell>
        </row>
        <row r="1258">
          <cell r="A1258" t="str">
            <v>157756</v>
          </cell>
          <cell r="B1258" t="str">
            <v>SS Merger &amp; Acquisition</v>
          </cell>
          <cell r="C1258" t="str">
            <v>Business &amp; Operations Support</v>
          </cell>
          <cell r="H1258" t="str">
            <v>FSCC</v>
          </cell>
        </row>
        <row r="1259">
          <cell r="A1259" t="str">
            <v>157757</v>
          </cell>
          <cell r="B1259" t="str">
            <v>SS 85 Louisiana Transmission</v>
          </cell>
          <cell r="C1259" t="str">
            <v>Business &amp; Operations Support</v>
          </cell>
          <cell r="H1259" t="str">
            <v>FSCC</v>
          </cell>
        </row>
        <row r="1260">
          <cell r="A1260" t="str">
            <v>157758</v>
          </cell>
          <cell r="B1260" t="str">
            <v>SS Texas Genco Sale</v>
          </cell>
          <cell r="C1260" t="str">
            <v>Business &amp; Operations Support</v>
          </cell>
          <cell r="H1260" t="str">
            <v>FSCC</v>
          </cell>
        </row>
        <row r="1261">
          <cell r="A1261" t="str">
            <v>157759</v>
          </cell>
          <cell r="B1261" t="str">
            <v>SS Genco Fossil</v>
          </cell>
          <cell r="C1261" t="str">
            <v>Business &amp; Operations Support</v>
          </cell>
          <cell r="H1261" t="str">
            <v>FSCC</v>
          </cell>
        </row>
        <row r="1262">
          <cell r="A1262" t="str">
            <v>157863</v>
          </cell>
          <cell r="B1262" t="str">
            <v>SS Property CNP-T Bldg Ops</v>
          </cell>
          <cell r="C1262" t="str">
            <v>Business &amp; Operations Support</v>
          </cell>
          <cell r="G1262" t="str">
            <v>0056</v>
          </cell>
          <cell r="H1262" t="str">
            <v>FSCC</v>
          </cell>
        </row>
        <row r="1263">
          <cell r="A1263" t="str">
            <v>157864</v>
          </cell>
          <cell r="B1263" t="str">
            <v>SS Properties CNP-T Services</v>
          </cell>
          <cell r="C1263" t="str">
            <v>Business &amp; Operations Support</v>
          </cell>
          <cell r="G1263" t="str">
            <v>0056</v>
          </cell>
          <cell r="H1263" t="str">
            <v>FSCC</v>
          </cell>
        </row>
        <row r="1264">
          <cell r="A1264" t="str">
            <v>157865</v>
          </cell>
          <cell r="B1264" t="str">
            <v>SS Property IBSC</v>
          </cell>
          <cell r="C1264" t="str">
            <v>Business &amp; Operations Support</v>
          </cell>
          <cell r="G1264" t="str">
            <v>0056</v>
          </cell>
          <cell r="H1264" t="str">
            <v>FSCC</v>
          </cell>
        </row>
        <row r="1265">
          <cell r="A1265" t="str">
            <v>157866</v>
          </cell>
          <cell r="B1265" t="str">
            <v>SS Property ECDC</v>
          </cell>
          <cell r="C1265" t="str">
            <v>Business &amp; Operations Support</v>
          </cell>
          <cell r="G1265" t="str">
            <v>0056</v>
          </cell>
          <cell r="H1265" t="str">
            <v>FSCC</v>
          </cell>
        </row>
        <row r="1266">
          <cell r="A1266" t="str">
            <v>157871</v>
          </cell>
          <cell r="B1266" t="str">
            <v>SS RRI Bill Print - IT</v>
          </cell>
          <cell r="C1266" t="str">
            <v>Business &amp; Operations Support</v>
          </cell>
          <cell r="H1266" t="str">
            <v>FSCC</v>
          </cell>
        </row>
        <row r="1267">
          <cell r="A1267" t="str">
            <v>157872</v>
          </cell>
          <cell r="B1267" t="str">
            <v>SS TX Genco Nuclear</v>
          </cell>
          <cell r="C1267" t="str">
            <v>Business &amp; Operations Support</v>
          </cell>
          <cell r="H1267" t="str">
            <v>FSCC</v>
          </cell>
        </row>
        <row r="1268">
          <cell r="A1268" t="str">
            <v>157874</v>
          </cell>
          <cell r="B1268" t="str">
            <v>SS BPL Co.57</v>
          </cell>
          <cell r="C1268" t="str">
            <v>Business &amp; Operations Support</v>
          </cell>
          <cell r="H1268" t="str">
            <v>FSCC</v>
          </cell>
        </row>
        <row r="1269">
          <cell r="A1269" t="str">
            <v>157893</v>
          </cell>
          <cell r="B1269" t="str">
            <v>SS Properties - Regency Garage</v>
          </cell>
          <cell r="C1269" t="str">
            <v>Business &amp; Operations Support</v>
          </cell>
          <cell r="G1269" t="str">
            <v>0056</v>
          </cell>
          <cell r="H1269" t="str">
            <v>FSCC</v>
          </cell>
        </row>
        <row r="1270">
          <cell r="A1270" t="str">
            <v>157894</v>
          </cell>
          <cell r="B1270" t="str">
            <v>SS Minnesota Gas Bill Print</v>
          </cell>
          <cell r="C1270" t="str">
            <v>Business &amp; Operations Support</v>
          </cell>
          <cell r="G1270" t="str">
            <v>0072</v>
          </cell>
          <cell r="H1270" t="str">
            <v>FSCC</v>
          </cell>
        </row>
        <row r="1271">
          <cell r="A1271" t="str">
            <v>157901</v>
          </cell>
          <cell r="B1271" t="str">
            <v>SS Customer Service</v>
          </cell>
          <cell r="C1271" t="str">
            <v>Business &amp; Operations Support</v>
          </cell>
          <cell r="G1271" t="str">
            <v>0002-RO</v>
          </cell>
          <cell r="H1271" t="str">
            <v>FSCC</v>
          </cell>
        </row>
        <row r="1272">
          <cell r="A1272" t="str">
            <v>157952</v>
          </cell>
          <cell r="B1272" t="str">
            <v>SS Govt Affairs</v>
          </cell>
          <cell r="C1272" t="str">
            <v>Business &amp; Operations Support</v>
          </cell>
          <cell r="G1272" t="str">
            <v>0002-GA</v>
          </cell>
          <cell r="H1272" t="str">
            <v>FSCC</v>
          </cell>
        </row>
        <row r="1273">
          <cell r="A1273" t="str">
            <v>157953</v>
          </cell>
          <cell r="B1273" t="str">
            <v>SS Regulated Operations</v>
          </cell>
          <cell r="C1273" t="str">
            <v>Business &amp; Operations Support</v>
          </cell>
          <cell r="G1273" t="str">
            <v>0002-RO</v>
          </cell>
          <cell r="H1273" t="str">
            <v>FSCC</v>
          </cell>
        </row>
        <row r="1274">
          <cell r="A1274" t="str">
            <v>157955</v>
          </cell>
          <cell r="B1274" t="str">
            <v>SS Regulated Operations</v>
          </cell>
          <cell r="C1274" t="str">
            <v>Business &amp; Operations Support</v>
          </cell>
          <cell r="D1274" t="str">
            <v>ServeCo Cross Charges</v>
          </cell>
          <cell r="E1274" t="str">
            <v>Direct</v>
          </cell>
          <cell r="F1274" t="str">
            <v>DIR</v>
          </cell>
          <cell r="H1274" t="str">
            <v>Sender</v>
          </cell>
        </row>
        <row r="1275">
          <cell r="A1275" t="str">
            <v>157959</v>
          </cell>
          <cell r="B1275" t="str">
            <v>SS Arkla Milam 115256</v>
          </cell>
          <cell r="C1275" t="str">
            <v>Business &amp; Operations Support</v>
          </cell>
          <cell r="G1275" t="str">
            <v>0062</v>
          </cell>
          <cell r="H1275" t="str">
            <v>FSCC</v>
          </cell>
        </row>
        <row r="1276">
          <cell r="A1276" t="str">
            <v>157960</v>
          </cell>
          <cell r="B1276" t="str">
            <v>SS Arkla Levy St 115257</v>
          </cell>
          <cell r="C1276" t="str">
            <v>Business &amp; Operations Support</v>
          </cell>
          <cell r="G1276" t="str">
            <v>0062</v>
          </cell>
          <cell r="H1276" t="str">
            <v>FSCC</v>
          </cell>
        </row>
        <row r="1277">
          <cell r="A1277" t="str">
            <v>157968</v>
          </cell>
          <cell r="B1277" t="str">
            <v>SS Houston Electric P&amp;L</v>
          </cell>
          <cell r="C1277" t="str">
            <v>Business &amp; Operations Support</v>
          </cell>
          <cell r="G1277" t="str">
            <v>0003</v>
          </cell>
          <cell r="H1277" t="str">
            <v>FSCC</v>
          </cell>
        </row>
        <row r="1278">
          <cell r="A1278" t="str">
            <v>157996</v>
          </cell>
          <cell r="B1278" t="str">
            <v>BSS Proj Motown</v>
          </cell>
          <cell r="C1278" t="str">
            <v>Business &amp; Operations Support</v>
          </cell>
          <cell r="H1278" t="str">
            <v>FSCC</v>
          </cell>
        </row>
        <row r="1279">
          <cell r="A1279" t="str">
            <v>159051</v>
          </cell>
          <cell r="B1279" t="str">
            <v>Fleet &amp; Shops Services Administration</v>
          </cell>
          <cell r="C1279" t="str">
            <v>Business &amp; Operations Support</v>
          </cell>
          <cell r="D1279" t="str">
            <v>FLT - Mgmt Oversight &amp; Support</v>
          </cell>
          <cell r="E1279" t="str">
            <v>Direct</v>
          </cell>
          <cell r="H1279" t="str">
            <v>Sender</v>
          </cell>
        </row>
        <row r="1280">
          <cell r="A1280" t="str">
            <v>159052</v>
          </cell>
          <cell r="B1280" t="str">
            <v>RegOps Land &amp; Field Svcs</v>
          </cell>
          <cell r="C1280" t="str">
            <v>Business &amp; Operations Support</v>
          </cell>
          <cell r="H1280" t="str">
            <v>Sender</v>
          </cell>
        </row>
        <row r="1281">
          <cell r="A1281" t="str">
            <v>159057</v>
          </cell>
          <cell r="B1281" t="str">
            <v>Fleet Support</v>
          </cell>
          <cell r="C1281" t="str">
            <v>Business &amp; Operations Support</v>
          </cell>
          <cell r="D1281" t="str">
            <v>FLT - Mgmt Oversight &amp; Support</v>
          </cell>
          <cell r="E1281" t="str">
            <v>Direct</v>
          </cell>
          <cell r="H1281" t="str">
            <v>Sender</v>
          </cell>
        </row>
        <row r="1282">
          <cell r="A1282" t="str">
            <v>257027</v>
          </cell>
          <cell r="B1282" t="str">
            <v>SS CEHE Revenue Protection</v>
          </cell>
          <cell r="C1282" t="str">
            <v>Business &amp; Operations Support</v>
          </cell>
          <cell r="G1282" t="str">
            <v>0003</v>
          </cell>
          <cell r="H1282" t="str">
            <v>FSCC</v>
          </cell>
        </row>
        <row r="1283">
          <cell r="A1283" t="str">
            <v>257032</v>
          </cell>
          <cell r="B1283" t="str">
            <v>SS CEHE AMS Project</v>
          </cell>
          <cell r="C1283" t="str">
            <v>Business &amp; Operations Support</v>
          </cell>
          <cell r="G1283" t="str">
            <v>0003</v>
          </cell>
          <cell r="H1283" t="str">
            <v>FSCC</v>
          </cell>
        </row>
        <row r="1284">
          <cell r="A1284" t="str">
            <v>257106</v>
          </cell>
          <cell r="B1284" t="str">
            <v>SS IES/TrueCost co 435</v>
          </cell>
          <cell r="C1284" t="str">
            <v>Business &amp; Operations Support</v>
          </cell>
          <cell r="G1284" t="str">
            <v>0435</v>
          </cell>
          <cell r="H1284" t="str">
            <v>FSCC</v>
          </cell>
        </row>
        <row r="1285">
          <cell r="A1285" t="str">
            <v>257122</v>
          </cell>
          <cell r="B1285" t="str">
            <v>SS Entex Logistics</v>
          </cell>
          <cell r="C1285" t="str">
            <v>Business &amp; Operations Support</v>
          </cell>
          <cell r="G1285" t="str">
            <v>0082</v>
          </cell>
          <cell r="H1285" t="str">
            <v>FSCC</v>
          </cell>
        </row>
        <row r="1286">
          <cell r="A1286" t="str">
            <v>257130</v>
          </cell>
          <cell r="B1286" t="str">
            <v>SS Entex Mississippi</v>
          </cell>
          <cell r="C1286" t="str">
            <v>Business &amp; Operations Support</v>
          </cell>
          <cell r="G1286" t="str">
            <v>0082</v>
          </cell>
          <cell r="H1286" t="str">
            <v>FSCC</v>
          </cell>
        </row>
        <row r="1287">
          <cell r="A1287" t="str">
            <v>257203</v>
          </cell>
          <cell r="B1287" t="str">
            <v>SS HSP South</v>
          </cell>
          <cell r="C1287" t="str">
            <v>Business &amp; Operations Support</v>
          </cell>
          <cell r="G1287" t="str">
            <v>0420</v>
          </cell>
          <cell r="H1287" t="str">
            <v>FSCC</v>
          </cell>
        </row>
        <row r="1288">
          <cell r="A1288" t="str">
            <v>257207</v>
          </cell>
          <cell r="B1288" t="str">
            <v>SS HoldCo - Vectren</v>
          </cell>
          <cell r="C1288" t="str">
            <v>Business &amp; Operations Support</v>
          </cell>
          <cell r="G1288" t="str">
            <v>0299</v>
          </cell>
          <cell r="H1288" t="str">
            <v>FSCC</v>
          </cell>
        </row>
        <row r="1289">
          <cell r="A1289" t="str">
            <v>11024809</v>
          </cell>
          <cell r="B1289" t="str">
            <v>FPM - Lockwood S/127151/CG/STLE Entex</v>
          </cell>
          <cell r="C1289" t="str">
            <v>Business &amp; Operations Support</v>
          </cell>
          <cell r="D1289" t="str">
            <v>FM - Facilities Project Management</v>
          </cell>
          <cell r="E1289" t="str">
            <v>Direct</v>
          </cell>
          <cell r="F1289" t="str">
            <v>DIR</v>
          </cell>
          <cell r="G1289" t="str">
            <v>0082</v>
          </cell>
          <cell r="H1289" t="str">
            <v>Sender</v>
          </cell>
        </row>
        <row r="1290">
          <cell r="A1290" t="str">
            <v>11032123</v>
          </cell>
          <cell r="B1290" t="str">
            <v>BSS Direct Expenses for EOP Preparations</v>
          </cell>
          <cell r="C1290" t="str">
            <v>Business &amp; Operations Support</v>
          </cell>
          <cell r="D1290" t="str">
            <v>ADM - Mgmt Oversight &amp; Support</v>
          </cell>
          <cell r="E1290" t="str">
            <v>Direct</v>
          </cell>
          <cell r="F1290" t="str">
            <v>DIR</v>
          </cell>
          <cell r="G1290" t="str">
            <v>0003</v>
          </cell>
          <cell r="H1290" t="str">
            <v>Sender</v>
          </cell>
        </row>
        <row r="1291">
          <cell r="A1291" t="str">
            <v>11036286</v>
          </cell>
          <cell r="B1291" t="str">
            <v>Building/Office Srvs Support to Enable</v>
          </cell>
          <cell r="C1291" t="str">
            <v>Business &amp; Operations Support</v>
          </cell>
          <cell r="F1291" t="str">
            <v>DIR</v>
          </cell>
          <cell r="G1291" t="str">
            <v>ARO</v>
          </cell>
          <cell r="H1291" t="str">
            <v>Sender</v>
          </cell>
        </row>
        <row r="1292">
          <cell r="A1292" t="str">
            <v>11038061</v>
          </cell>
          <cell r="B1292" t="str">
            <v>Continuum Integration (Post Close)</v>
          </cell>
          <cell r="C1292" t="str">
            <v>Business &amp; Operations Support</v>
          </cell>
          <cell r="F1292" t="str">
            <v>DIR</v>
          </cell>
          <cell r="G1292" t="str">
            <v>0077</v>
          </cell>
          <cell r="H1292" t="str">
            <v>Sender</v>
          </cell>
        </row>
        <row r="1293">
          <cell r="A1293" t="str">
            <v>11038620</v>
          </cell>
          <cell r="B1293" t="str">
            <v>Due Diligence-Possible bldg Lease-Laurel</v>
          </cell>
          <cell r="C1293" t="str">
            <v>Business &amp; Operations Support</v>
          </cell>
          <cell r="F1293" t="str">
            <v>DIR</v>
          </cell>
          <cell r="G1293" t="str">
            <v>0082</v>
          </cell>
          <cell r="H1293" t="str">
            <v>Sender</v>
          </cell>
        </row>
        <row r="1294">
          <cell r="A1294" t="str">
            <v>11038621</v>
          </cell>
          <cell r="B1294" t="str">
            <v>Project Alpha (Post PSA - Pre-Close)</v>
          </cell>
          <cell r="C1294" t="str">
            <v>Business &amp; Operations Support</v>
          </cell>
          <cell r="F1294" t="str">
            <v>DIR</v>
          </cell>
          <cell r="G1294" t="str">
            <v>0077</v>
          </cell>
          <cell r="H1294" t="str">
            <v>Sender</v>
          </cell>
        </row>
        <row r="1295">
          <cell r="A1295" t="str">
            <v>11039715</v>
          </cell>
          <cell r="B1295" t="str">
            <v>Service Co to Harvey EOP Distrib Support</v>
          </cell>
          <cell r="C1295" t="str">
            <v>Business &amp; Operations Support</v>
          </cell>
          <cell r="D1295" t="str">
            <v>Storm Billings</v>
          </cell>
          <cell r="E1295" t="str">
            <v>Direct</v>
          </cell>
          <cell r="F1295" t="str">
            <v>DIR</v>
          </cell>
          <cell r="G1295" t="str">
            <v>0003</v>
          </cell>
          <cell r="H1295" t="str">
            <v>Sender</v>
          </cell>
        </row>
        <row r="1296">
          <cell r="A1296" t="str">
            <v>11039716</v>
          </cell>
          <cell r="B1296" t="str">
            <v>Service Co to Harvey EOP Co 82 Houston</v>
          </cell>
          <cell r="C1296" t="str">
            <v>Business &amp; Operations Support</v>
          </cell>
          <cell r="F1296" t="str">
            <v>DIR</v>
          </cell>
          <cell r="G1296" t="str">
            <v>0082</v>
          </cell>
          <cell r="H1296" t="str">
            <v>Sender</v>
          </cell>
        </row>
        <row r="1297">
          <cell r="A1297" t="str">
            <v>11039717</v>
          </cell>
          <cell r="B1297" t="str">
            <v>Service Co to Harvey EOP Co 82 So Texas</v>
          </cell>
          <cell r="C1297" t="str">
            <v>Business &amp; Operations Support</v>
          </cell>
          <cell r="F1297" t="str">
            <v>DIR</v>
          </cell>
          <cell r="G1297" t="str">
            <v>0082</v>
          </cell>
          <cell r="H1297" t="str">
            <v>Sender</v>
          </cell>
        </row>
        <row r="1298">
          <cell r="A1298" t="str">
            <v>11039718</v>
          </cell>
          <cell r="B1298" t="str">
            <v>Service Co to Harvey EOP Co 82 Tx Coast</v>
          </cell>
          <cell r="C1298" t="str">
            <v>Business &amp; Operations Support</v>
          </cell>
          <cell r="F1298" t="str">
            <v>DIR</v>
          </cell>
          <cell r="G1298" t="str">
            <v>0082</v>
          </cell>
          <cell r="H1298" t="str">
            <v>Sender</v>
          </cell>
        </row>
        <row r="1299">
          <cell r="A1299" t="str">
            <v>11039719</v>
          </cell>
          <cell r="B1299" t="str">
            <v>Service Co to Harvey EOP Co 82 Beaumont</v>
          </cell>
          <cell r="C1299" t="str">
            <v>Business &amp; Operations Support</v>
          </cell>
          <cell r="F1299" t="str">
            <v>DIR</v>
          </cell>
          <cell r="G1299" t="str">
            <v>0082</v>
          </cell>
          <cell r="H1299" t="str">
            <v>Sender</v>
          </cell>
        </row>
        <row r="1300">
          <cell r="A1300" t="str">
            <v>11040500</v>
          </cell>
          <cell r="B1300" t="str">
            <v>BOS Direct for Vectren Integration</v>
          </cell>
          <cell r="C1300" t="str">
            <v>Business &amp; Operations Support</v>
          </cell>
          <cell r="D1300" t="str">
            <v>ADM - Mgmt Oversight &amp; Support</v>
          </cell>
          <cell r="E1300" t="str">
            <v>Direct</v>
          </cell>
          <cell r="F1300" t="str">
            <v>DIR</v>
          </cell>
          <cell r="G1300" t="str">
            <v>0299</v>
          </cell>
          <cell r="H1300" t="str">
            <v>Sender</v>
          </cell>
        </row>
        <row r="1301">
          <cell r="A1301" t="str">
            <v>13089155</v>
          </cell>
          <cell r="B1301" t="str">
            <v>FM - 2015 Premise Equip - cc156101  CAP</v>
          </cell>
          <cell r="C1301" t="str">
            <v>Business &amp; Operations Support</v>
          </cell>
          <cell r="D1301" t="str">
            <v>BOS Capital</v>
          </cell>
          <cell r="F1301" t="str">
            <v>DIR</v>
          </cell>
          <cell r="G1301" t="str">
            <v>0002-BOS</v>
          </cell>
          <cell r="H1301" t="str">
            <v>Sender</v>
          </cell>
        </row>
        <row r="1302">
          <cell r="A1302" t="str">
            <v>13093604</v>
          </cell>
          <cell r="B1302" t="str">
            <v>SEC - Easy Lobby Visitor Mgmt Systm 2018</v>
          </cell>
          <cell r="C1302" t="str">
            <v>Business &amp; Operations Support</v>
          </cell>
          <cell r="D1302" t="str">
            <v>BOS Capital</v>
          </cell>
          <cell r="F1302" t="str">
            <v>DIR</v>
          </cell>
          <cell r="G1302" t="str">
            <v>0002-BOS</v>
          </cell>
          <cell r="H1302" t="str">
            <v>Sender</v>
          </cell>
        </row>
        <row r="1303">
          <cell r="A1303" t="str">
            <v>13094487</v>
          </cell>
          <cell r="B1303" t="str">
            <v>FM - 2018 Premise Equip - cc156101  CAP</v>
          </cell>
          <cell r="C1303" t="str">
            <v>Business &amp; Operations Support</v>
          </cell>
          <cell r="D1303" t="str">
            <v>BOS Capital</v>
          </cell>
          <cell r="F1303" t="str">
            <v>DIR</v>
          </cell>
          <cell r="G1303" t="str">
            <v>0002-BOS</v>
          </cell>
          <cell r="H1303" t="str">
            <v>Sender</v>
          </cell>
        </row>
        <row r="1304">
          <cell r="A1304" t="str">
            <v>13094562</v>
          </cell>
          <cell r="B1304" t="str">
            <v>SEC Photo Printer 2018 CAP</v>
          </cell>
          <cell r="C1304" t="str">
            <v>Business &amp; Operations Support</v>
          </cell>
          <cell r="D1304" t="str">
            <v>BOS Capital</v>
          </cell>
          <cell r="F1304" t="str">
            <v>DIR</v>
          </cell>
          <cell r="G1304" t="str">
            <v>0002-BOS</v>
          </cell>
          <cell r="H1304" t="str">
            <v>Sender</v>
          </cell>
        </row>
        <row r="1305">
          <cell r="A1305" t="str">
            <v>13091382</v>
          </cell>
          <cell r="B1305" t="str">
            <v>OSS 2018 MFD Copier 156141</v>
          </cell>
          <cell r="C1305" t="str">
            <v>Business &amp; Operations Support</v>
          </cell>
          <cell r="D1305" t="str">
            <v>BOS Capital</v>
          </cell>
          <cell r="F1305" t="str">
            <v>DIR</v>
          </cell>
          <cell r="G1305" t="str">
            <v>0002-BOS</v>
          </cell>
          <cell r="H1305" t="str">
            <v>Sender</v>
          </cell>
        </row>
        <row r="1306">
          <cell r="A1306" t="str">
            <v>13091297</v>
          </cell>
          <cell r="B1306" t="str">
            <v>SEC - CNPT Cameras and SEC Upgrades 2016</v>
          </cell>
          <cell r="C1306" t="str">
            <v>Business &amp; Operations Support</v>
          </cell>
          <cell r="F1306" t="str">
            <v>DIR</v>
          </cell>
          <cell r="G1306" t="str">
            <v>0056</v>
          </cell>
          <cell r="H1306" t="str">
            <v>Sender</v>
          </cell>
        </row>
        <row r="1307">
          <cell r="A1307" t="str">
            <v>13091803</v>
          </cell>
          <cell r="B1307" t="str">
            <v>FPM - 525 Milam Building Sale</v>
          </cell>
          <cell r="C1307" t="str">
            <v>Business &amp; Operations Support</v>
          </cell>
          <cell r="F1307" t="str">
            <v>DIR</v>
          </cell>
          <cell r="G1307" t="str">
            <v>0062</v>
          </cell>
          <cell r="H1307" t="str">
            <v>Sender</v>
          </cell>
        </row>
        <row r="1308">
          <cell r="A1308" t="str">
            <v>13092603</v>
          </cell>
          <cell r="B1308" t="str">
            <v>Alpha Integration (Post Close)</v>
          </cell>
          <cell r="C1308" t="str">
            <v>Business &amp; Operations Support</v>
          </cell>
          <cell r="F1308" t="str">
            <v>DIR</v>
          </cell>
          <cell r="G1308" t="str">
            <v>0077</v>
          </cell>
          <cell r="H1308" t="str">
            <v>Sender</v>
          </cell>
        </row>
        <row r="1309">
          <cell r="A1309" t="str">
            <v>13093242</v>
          </cell>
          <cell r="B1309" t="str">
            <v>St Louis Construction</v>
          </cell>
          <cell r="C1309" t="str">
            <v>Business &amp; Operations Support</v>
          </cell>
          <cell r="F1309" t="str">
            <v>DIR</v>
          </cell>
          <cell r="G1309" t="str">
            <v>0077</v>
          </cell>
          <cell r="H1309" t="str">
            <v>Sender</v>
          </cell>
        </row>
        <row r="1310">
          <cell r="A1310" t="str">
            <v>13093244</v>
          </cell>
          <cell r="B1310" t="str">
            <v>St Louis Furniture</v>
          </cell>
          <cell r="C1310" t="str">
            <v>Business &amp; Operations Support</v>
          </cell>
          <cell r="F1310" t="str">
            <v>DIR</v>
          </cell>
          <cell r="G1310" t="str">
            <v>0077</v>
          </cell>
          <cell r="H1310" t="str">
            <v>Sender</v>
          </cell>
        </row>
        <row r="1311">
          <cell r="A1311" t="str">
            <v>13093303</v>
          </cell>
          <cell r="B1311" t="str">
            <v>LaSalle Office Renovations</v>
          </cell>
          <cell r="C1311" t="str">
            <v>Business &amp; Operations Support</v>
          </cell>
          <cell r="F1311" t="str">
            <v>DIR</v>
          </cell>
          <cell r="G1311" t="str">
            <v>0077</v>
          </cell>
          <cell r="H1311" t="str">
            <v>Sender</v>
          </cell>
        </row>
        <row r="1312">
          <cell r="A1312" t="str">
            <v>13093542</v>
          </cell>
          <cell r="B1312" t="str">
            <v>Sealy Restoration - Logistics -5/23/2017</v>
          </cell>
          <cell r="C1312" t="str">
            <v>Business &amp; Operations Support</v>
          </cell>
          <cell r="D1312" t="str">
            <v>Storm Billings</v>
          </cell>
          <cell r="E1312" t="str">
            <v>Direct</v>
          </cell>
          <cell r="F1312" t="str">
            <v>DIR</v>
          </cell>
          <cell r="G1312" t="str">
            <v>0003</v>
          </cell>
          <cell r="H1312" t="str">
            <v>Sender</v>
          </cell>
        </row>
        <row r="1313">
          <cell r="A1313" t="str">
            <v>13093844</v>
          </cell>
          <cell r="B1313" t="str">
            <v>FPM-303 E 17th Ave - Denver Furniture</v>
          </cell>
          <cell r="C1313" t="str">
            <v>Business &amp; Operations Support</v>
          </cell>
          <cell r="F1313" t="str">
            <v>DIR</v>
          </cell>
          <cell r="G1313" t="str">
            <v>0077</v>
          </cell>
          <cell r="H1313" t="str">
            <v>Sender</v>
          </cell>
        </row>
        <row r="1314">
          <cell r="A1314" t="str">
            <v>13093863</v>
          </cell>
          <cell r="B1314" t="str">
            <v>Katy Land Purchase</v>
          </cell>
          <cell r="C1314" t="str">
            <v>Business &amp; Operations Support</v>
          </cell>
          <cell r="D1314" t="str">
            <v>FM - Facilities Project Management</v>
          </cell>
          <cell r="E1314" t="str">
            <v>Direct</v>
          </cell>
          <cell r="F1314" t="str">
            <v>DIR</v>
          </cell>
          <cell r="G1314" t="str">
            <v>0003</v>
          </cell>
          <cell r="H1314" t="str">
            <v>Sender</v>
          </cell>
        </row>
        <row r="1315">
          <cell r="A1315" t="str">
            <v>13094022</v>
          </cell>
          <cell r="B1315" t="str">
            <v>CES Trader Interim Consolidation Project</v>
          </cell>
          <cell r="C1315" t="str">
            <v>Business &amp; Operations Support</v>
          </cell>
          <cell r="F1315" t="str">
            <v>DIR</v>
          </cell>
          <cell r="G1315" t="str">
            <v>0077</v>
          </cell>
          <cell r="H1315" t="str">
            <v>Sender</v>
          </cell>
        </row>
        <row r="1316">
          <cell r="A1316" t="str">
            <v>13094142</v>
          </cell>
          <cell r="B1316" t="str">
            <v>FPM - CNPT New Office Standard 2018</v>
          </cell>
          <cell r="C1316" t="str">
            <v>Business &amp; Operations Support</v>
          </cell>
          <cell r="F1316" t="str">
            <v>DIR</v>
          </cell>
          <cell r="G1316" t="str">
            <v>0056</v>
          </cell>
          <cell r="H1316" t="str">
            <v>Sender</v>
          </cell>
        </row>
        <row r="1317">
          <cell r="A1317" t="str">
            <v>78498172</v>
          </cell>
          <cell r="B1317" t="str">
            <v>3901 REPLACE/UPDATE SHOP VENTILIATION SY</v>
          </cell>
          <cell r="C1317" t="str">
            <v>Business &amp; Operations Support</v>
          </cell>
          <cell r="F1317" t="str">
            <v>DIR</v>
          </cell>
          <cell r="G1317" t="str">
            <v>0072</v>
          </cell>
          <cell r="H1317" t="str">
            <v>Sender</v>
          </cell>
        </row>
        <row r="1318">
          <cell r="A1318" t="str">
            <v>80027179</v>
          </cell>
          <cell r="B1318" t="str">
            <v>FURNITURE FOR NEW OFFICE BUILDING BOUGHT</v>
          </cell>
          <cell r="C1318" t="str">
            <v>Business &amp; Operations Support</v>
          </cell>
          <cell r="F1318" t="str">
            <v>DIR</v>
          </cell>
          <cell r="G1318" t="str">
            <v>0062</v>
          </cell>
          <cell r="H1318" t="str">
            <v>Sender</v>
          </cell>
        </row>
        <row r="1319">
          <cell r="A1319" t="str">
            <v>81256640</v>
          </cell>
          <cell r="B1319" t="str">
            <v>New parking lot, SOH Bldg F North parkin</v>
          </cell>
          <cell r="C1319" t="str">
            <v>Business &amp; Operations Support</v>
          </cell>
          <cell r="D1319" t="str">
            <v>FM - Facilities Project Management</v>
          </cell>
          <cell r="E1319" t="str">
            <v>Direct</v>
          </cell>
          <cell r="F1319" t="str">
            <v>DIR</v>
          </cell>
          <cell r="G1319" t="str">
            <v>0003</v>
          </cell>
          <cell r="H1319" t="str">
            <v>Sender</v>
          </cell>
        </row>
        <row r="1320">
          <cell r="A1320" t="str">
            <v>81355180</v>
          </cell>
          <cell r="B1320" t="str">
            <v>HO Clarke Modular Training Bldg Excavati</v>
          </cell>
          <cell r="C1320" t="str">
            <v>Business &amp; Operations Support</v>
          </cell>
          <cell r="D1320" t="str">
            <v>FM - Facilities Project Management</v>
          </cell>
          <cell r="E1320" t="str">
            <v>Direct</v>
          </cell>
          <cell r="F1320" t="str">
            <v>DIR</v>
          </cell>
          <cell r="G1320" t="str">
            <v>0003</v>
          </cell>
          <cell r="H1320" t="str">
            <v>Sender</v>
          </cell>
        </row>
        <row r="1321">
          <cell r="A1321" t="str">
            <v>82160569</v>
          </cell>
          <cell r="B1321" t="str">
            <v>SoHo Cmplx Shops Bldg Roof Elec Cap 2017</v>
          </cell>
          <cell r="C1321" t="str">
            <v>Business &amp; Operations Support</v>
          </cell>
          <cell r="D1321" t="str">
            <v>FM - Facilities Project Management</v>
          </cell>
          <cell r="E1321" t="str">
            <v>Direct</v>
          </cell>
          <cell r="F1321" t="str">
            <v>DIR</v>
          </cell>
          <cell r="G1321" t="str">
            <v>0003</v>
          </cell>
          <cell r="H1321" t="str">
            <v>Sender</v>
          </cell>
        </row>
        <row r="1322">
          <cell r="A1322" t="str">
            <v>82349297</v>
          </cell>
          <cell r="B1322" t="str">
            <v>Sealy Area Restoration 5-23-2017</v>
          </cell>
          <cell r="C1322" t="str">
            <v>Business &amp; Operations Support</v>
          </cell>
          <cell r="D1322" t="str">
            <v>FM - Facilities Project Management</v>
          </cell>
          <cell r="E1322" t="str">
            <v>Direct</v>
          </cell>
          <cell r="F1322" t="str">
            <v>DIR</v>
          </cell>
          <cell r="G1322" t="str">
            <v>0003</v>
          </cell>
          <cell r="H1322" t="str">
            <v>Sender</v>
          </cell>
        </row>
        <row r="1323">
          <cell r="A1323" t="str">
            <v>82431068</v>
          </cell>
          <cell r="B1323" t="str">
            <v>SOHO Cmplx New Fire Protection Systems C</v>
          </cell>
          <cell r="C1323" t="str">
            <v>Business &amp; Operations Support</v>
          </cell>
          <cell r="D1323" t="str">
            <v>FM - Facilities Project Management</v>
          </cell>
          <cell r="E1323" t="str">
            <v>Direct</v>
          </cell>
          <cell r="F1323" t="str">
            <v>DIR</v>
          </cell>
          <cell r="G1323" t="str">
            <v>0003</v>
          </cell>
          <cell r="H1323" t="str">
            <v>Sender</v>
          </cell>
        </row>
        <row r="1324">
          <cell r="A1324" t="str">
            <v>82530188</v>
          </cell>
          <cell r="B1324" t="str">
            <v>Navigation Rest Room/Office Cap Gas 2017</v>
          </cell>
          <cell r="C1324" t="str">
            <v>Business &amp; Operations Support</v>
          </cell>
          <cell r="F1324" t="str">
            <v>DIR</v>
          </cell>
          <cell r="G1324" t="str">
            <v>0082</v>
          </cell>
          <cell r="H1324" t="str">
            <v>Sender</v>
          </cell>
        </row>
        <row r="1325">
          <cell r="A1325" t="str">
            <v>82588033</v>
          </cell>
          <cell r="B1325" t="str">
            <v>Genl Plant Bldg Imprvmts-Co. Owned</v>
          </cell>
          <cell r="C1325" t="str">
            <v>Business &amp; Operations Support</v>
          </cell>
          <cell r="F1325" t="str">
            <v>DIR</v>
          </cell>
          <cell r="G1325" t="str">
            <v>0062</v>
          </cell>
          <cell r="H1325" t="str">
            <v>Sender</v>
          </cell>
        </row>
        <row r="1326">
          <cell r="A1326" t="str">
            <v>83312692</v>
          </cell>
          <cell r="B1326" t="str">
            <v>HOC New Service Center Cap Elec 2017</v>
          </cell>
          <cell r="C1326" t="str">
            <v>Business &amp; Operations Support</v>
          </cell>
          <cell r="D1326" t="str">
            <v>FM - Facilities Project Management</v>
          </cell>
          <cell r="E1326" t="str">
            <v>Direct</v>
          </cell>
          <cell r="F1326" t="str">
            <v>DIR</v>
          </cell>
          <cell r="G1326" t="str">
            <v>0003</v>
          </cell>
          <cell r="H1326" t="str">
            <v>Sender</v>
          </cell>
        </row>
        <row r="1328">
          <cell r="A1328" t="str">
            <v>125001</v>
          </cell>
          <cell r="B1328" t="str">
            <v>PRESIDENT &amp; CEO</v>
          </cell>
          <cell r="C1328" t="str">
            <v>Executive Management</v>
          </cell>
          <cell r="D1328" t="str">
            <v>Executive Management</v>
          </cell>
          <cell r="E1328" t="str">
            <v>Composite Ratio</v>
          </cell>
          <cell r="F1328" t="str">
            <v>GOV</v>
          </cell>
        </row>
        <row r="1329">
          <cell r="A1329" t="str">
            <v>125033</v>
          </cell>
          <cell r="B1329" t="str">
            <v>Process Improvement</v>
          </cell>
          <cell r="C1329" t="str">
            <v>Executive Management</v>
          </cell>
          <cell r="D1329" t="str">
            <v>Executive Management</v>
          </cell>
          <cell r="E1329" t="str">
            <v>Composite Ratio</v>
          </cell>
          <cell r="F1329" t="str">
            <v>GOV</v>
          </cell>
        </row>
        <row r="1330">
          <cell r="A1330" t="str">
            <v>125065</v>
          </cell>
          <cell r="B1330" t="str">
            <v>Senior Executive IT&amp;</v>
          </cell>
          <cell r="C1330" t="str">
            <v>Executive Management</v>
          </cell>
          <cell r="D1330" t="str">
            <v>Executive Management</v>
          </cell>
          <cell r="E1330" t="str">
            <v>Follows billings of Senior Executive cost objects</v>
          </cell>
          <cell r="F1330" t="str">
            <v>GOV</v>
          </cell>
        </row>
        <row r="1331">
          <cell r="A1331" t="str">
            <v>125150</v>
          </cell>
          <cell r="B1331" t="str">
            <v>World Energy Congres</v>
          </cell>
          <cell r="C1331" t="str">
            <v>Executive Management</v>
          </cell>
          <cell r="D1331" t="str">
            <v>Executive Management</v>
          </cell>
          <cell r="E1331" t="str">
            <v xml:space="preserve">Direct </v>
          </cell>
          <cell r="F1331" t="str">
            <v>GOV</v>
          </cell>
        </row>
        <row r="1332">
          <cell r="A1332" t="str">
            <v>125152</v>
          </cell>
          <cell r="B1332" t="str">
            <v>Executive VP</v>
          </cell>
          <cell r="C1332" t="str">
            <v>Executive Management</v>
          </cell>
          <cell r="D1332" t="str">
            <v>Executive Management</v>
          </cell>
          <cell r="E1332" t="str">
            <v>Follows billings of Senior Executive cost objects</v>
          </cell>
          <cell r="F1332" t="str">
            <v>GOV</v>
          </cell>
        </row>
        <row r="1333">
          <cell r="A1333" t="str">
            <v>125451</v>
          </cell>
          <cell r="B1333" t="str">
            <v>Aircraft Hawker 800XP</v>
          </cell>
          <cell r="C1333" t="str">
            <v>Executive Management</v>
          </cell>
          <cell r="D1333" t="str">
            <v>Executive Management</v>
          </cell>
          <cell r="E1333" t="str">
            <v xml:space="preserve">Direct </v>
          </cell>
          <cell r="F1333" t="str">
            <v>GOV</v>
          </cell>
        </row>
        <row r="1334">
          <cell r="A1334" t="str">
            <v>125452</v>
          </cell>
          <cell r="B1334" t="str">
            <v>Aircraft CessnaSov</v>
          </cell>
          <cell r="C1334" t="str">
            <v>Executive Management</v>
          </cell>
          <cell r="D1334" t="str">
            <v>Executive Management</v>
          </cell>
          <cell r="E1334" t="str">
            <v xml:space="preserve">Direct </v>
          </cell>
          <cell r="F1334" t="str">
            <v>GOV</v>
          </cell>
        </row>
        <row r="1335">
          <cell r="A1335" t="str">
            <v>157656</v>
          </cell>
          <cell r="B1335" t="str">
            <v>Finance to Sr. Exec</v>
          </cell>
          <cell r="C1335" t="str">
            <v>Executive Management</v>
          </cell>
          <cell r="D1335" t="str">
            <v>ServeCo Cross Charges</v>
          </cell>
          <cell r="E1335" t="str">
            <v>Direct</v>
          </cell>
          <cell r="F1335" t="str">
            <v>DIR</v>
          </cell>
          <cell r="G1335" t="str">
            <v>0002-EX</v>
          </cell>
          <cell r="H1335" t="str">
            <v>FSCC</v>
          </cell>
        </row>
        <row r="1336">
          <cell r="A1336" t="str">
            <v>157685</v>
          </cell>
          <cell r="B1336" t="str">
            <v>IT Senior Exec</v>
          </cell>
          <cell r="C1336" t="str">
            <v>Executive Management</v>
          </cell>
          <cell r="D1336" t="str">
            <v>ServeCo Cross Charges</v>
          </cell>
          <cell r="E1336" t="str">
            <v>Direct</v>
          </cell>
          <cell r="F1336" t="str">
            <v>DIR</v>
          </cell>
          <cell r="G1336" t="str">
            <v>0002-EX</v>
          </cell>
          <cell r="H1336" t="str">
            <v>FSCC</v>
          </cell>
        </row>
        <row r="1337">
          <cell r="A1337" t="str">
            <v>157733</v>
          </cell>
          <cell r="B1337" t="str">
            <v>SS Senior Exec</v>
          </cell>
          <cell r="C1337" t="str">
            <v>Executive Management</v>
          </cell>
          <cell r="D1337" t="str">
            <v>ServeCo Cross Charges</v>
          </cell>
          <cell r="E1337" t="str">
            <v>Direct</v>
          </cell>
          <cell r="F1337" t="str">
            <v>DIR</v>
          </cell>
          <cell r="G1337" t="str">
            <v>0002-EX</v>
          </cell>
          <cell r="H1337" t="str">
            <v>FSCC</v>
          </cell>
        </row>
        <row r="1338">
          <cell r="A1338" t="str">
            <v>157549</v>
          </cell>
          <cell r="B1338" t="str">
            <v>EST Executive Management</v>
          </cell>
          <cell r="C1338" t="str">
            <v>Executive Management</v>
          </cell>
          <cell r="D1338" t="str">
            <v>ServeCo Cross Charges</v>
          </cell>
          <cell r="E1338" t="str">
            <v>Direct</v>
          </cell>
          <cell r="F1338" t="str">
            <v>DIR</v>
          </cell>
          <cell r="G1338" t="str">
            <v>0002-EX</v>
          </cell>
          <cell r="H1338" t="str">
            <v>FSCC</v>
          </cell>
        </row>
        <row r="1339">
          <cell r="A1339" t="str">
            <v>157553</v>
          </cell>
          <cell r="B1339" t="str">
            <v>HR Executive Management</v>
          </cell>
          <cell r="C1339" t="str">
            <v>Executive Management</v>
          </cell>
          <cell r="D1339" t="str">
            <v>ServeCo Cross Charges</v>
          </cell>
          <cell r="E1339" t="str">
            <v>Direct</v>
          </cell>
          <cell r="F1339" t="str">
            <v>DIR</v>
          </cell>
          <cell r="G1339" t="str">
            <v>0002-EX</v>
          </cell>
          <cell r="H1339" t="str">
            <v>FSCC</v>
          </cell>
        </row>
        <row r="1340">
          <cell r="A1340" t="str">
            <v>257190</v>
          </cell>
          <cell r="B1340" t="str">
            <v>Comm Executive Management</v>
          </cell>
          <cell r="C1340" t="str">
            <v>Executive Management</v>
          </cell>
          <cell r="D1340" t="str">
            <v>ServeCo Cross Charges</v>
          </cell>
          <cell r="E1340" t="str">
            <v>Direct</v>
          </cell>
          <cell r="F1340" t="str">
            <v>DIR</v>
          </cell>
          <cell r="G1340" t="str">
            <v>0002-EX</v>
          </cell>
          <cell r="H1340" t="str">
            <v>FSCC</v>
          </cell>
        </row>
        <row r="1341">
          <cell r="A1341" t="str">
            <v>157528</v>
          </cell>
          <cell r="B1341" t="str">
            <v>Sr Exec TDU</v>
          </cell>
          <cell r="C1341" t="str">
            <v>Executive Management</v>
          </cell>
          <cell r="D1341" t="str">
            <v>Executive Management</v>
          </cell>
          <cell r="F1341" t="str">
            <v>GOV</v>
          </cell>
          <cell r="G1341" t="str">
            <v>0003</v>
          </cell>
          <cell r="H1341" t="str">
            <v>FSCC</v>
          </cell>
        </row>
        <row r="1342">
          <cell r="A1342" t="str">
            <v>157529</v>
          </cell>
          <cell r="B1342" t="str">
            <v>Sr Exec Entex</v>
          </cell>
          <cell r="C1342" t="str">
            <v>Executive Management</v>
          </cell>
          <cell r="D1342" t="str">
            <v>Executive Management</v>
          </cell>
          <cell r="F1342" t="str">
            <v>GOV</v>
          </cell>
          <cell r="G1342" t="str">
            <v>0082</v>
          </cell>
          <cell r="H1342" t="str">
            <v>FSCC</v>
          </cell>
        </row>
        <row r="1343">
          <cell r="A1343" t="str">
            <v>157534</v>
          </cell>
          <cell r="B1343" t="str">
            <v>Sr Exec Properties</v>
          </cell>
          <cell r="C1343" t="str">
            <v>Executive Management</v>
          </cell>
          <cell r="D1343" t="str">
            <v>Executive Management</v>
          </cell>
          <cell r="F1343" t="str">
            <v>GOV</v>
          </cell>
          <cell r="G1343" t="str">
            <v>0056</v>
          </cell>
          <cell r="H1343" t="str">
            <v>FSCC</v>
          </cell>
        </row>
        <row r="1344">
          <cell r="A1344" t="str">
            <v>157535</v>
          </cell>
          <cell r="B1344" t="str">
            <v>Sr Exec Arkla</v>
          </cell>
          <cell r="C1344" t="str">
            <v>Executive Management</v>
          </cell>
          <cell r="D1344" t="str">
            <v>Executive Management</v>
          </cell>
          <cell r="F1344" t="str">
            <v>GOV</v>
          </cell>
          <cell r="G1344" t="str">
            <v>0062</v>
          </cell>
          <cell r="H1344" t="str">
            <v>FSCC</v>
          </cell>
        </row>
        <row r="1345">
          <cell r="A1345" t="str">
            <v>157536</v>
          </cell>
          <cell r="B1345" t="str">
            <v>Sr Exec Minnegasco</v>
          </cell>
          <cell r="C1345" t="str">
            <v>Executive Management</v>
          </cell>
          <cell r="D1345" t="str">
            <v>Executive Management</v>
          </cell>
          <cell r="F1345" t="str">
            <v>GOV</v>
          </cell>
          <cell r="G1345" t="str">
            <v>0072</v>
          </cell>
          <cell r="H1345" t="str">
            <v>FSCC</v>
          </cell>
        </row>
        <row r="1346">
          <cell r="A1346" t="str">
            <v>157537</v>
          </cell>
          <cell r="B1346" t="str">
            <v>Sr Exec 77</v>
          </cell>
          <cell r="C1346" t="str">
            <v>Executive Management</v>
          </cell>
          <cell r="D1346" t="str">
            <v>Executive Management</v>
          </cell>
          <cell r="F1346" t="str">
            <v>GOV</v>
          </cell>
          <cell r="G1346" t="str">
            <v>0077</v>
          </cell>
          <cell r="H1346" t="str">
            <v>FSCC</v>
          </cell>
        </row>
        <row r="1347">
          <cell r="A1347" t="str">
            <v>157540</v>
          </cell>
          <cell r="B1347" t="str">
            <v>Sr Exec 80</v>
          </cell>
          <cell r="C1347" t="str">
            <v>Executive Management</v>
          </cell>
          <cell r="D1347" t="str">
            <v>Executive Management</v>
          </cell>
          <cell r="F1347" t="str">
            <v>GOV</v>
          </cell>
          <cell r="G1347" t="str">
            <v>0080</v>
          </cell>
          <cell r="H1347" t="str">
            <v>FSCC</v>
          </cell>
        </row>
        <row r="1348">
          <cell r="A1348" t="str">
            <v>157824</v>
          </cell>
          <cell r="B1348" t="str">
            <v>Sr Exec Holding Co</v>
          </cell>
          <cell r="C1348" t="str">
            <v>Executive Management</v>
          </cell>
          <cell r="D1348" t="str">
            <v>Executive Management</v>
          </cell>
          <cell r="F1348" t="str">
            <v>GOV</v>
          </cell>
          <cell r="G1348" t="str">
            <v>0299</v>
          </cell>
          <cell r="H1348" t="str">
            <v>FSCC</v>
          </cell>
        </row>
        <row r="1349">
          <cell r="A1349" t="str">
            <v>257096</v>
          </cell>
          <cell r="B1349" t="str">
            <v>Exec IES/TrueCost</v>
          </cell>
          <cell r="C1349" t="str">
            <v>Executive Management</v>
          </cell>
          <cell r="D1349" t="str">
            <v>Executive Management</v>
          </cell>
          <cell r="F1349" t="str">
            <v>GOV</v>
          </cell>
          <cell r="G1349" t="str">
            <v>0435</v>
          </cell>
          <cell r="H1349" t="str">
            <v>FSCC</v>
          </cell>
        </row>
        <row r="1350">
          <cell r="A1350" t="str">
            <v>257202</v>
          </cell>
          <cell r="B1350" t="str">
            <v>Sr Exec HSP South</v>
          </cell>
          <cell r="C1350" t="str">
            <v>Executive Management</v>
          </cell>
          <cell r="D1350" t="str">
            <v>Executive Management</v>
          </cell>
          <cell r="F1350" t="str">
            <v>GOV</v>
          </cell>
          <cell r="G1350" t="str">
            <v>0420</v>
          </cell>
          <cell r="H1350" t="str">
            <v>FSCC</v>
          </cell>
        </row>
        <row r="1351">
          <cell r="A1351" t="str">
            <v>257205</v>
          </cell>
          <cell r="B1351" t="str">
            <v>Sr Ex HoldCo-Vectren</v>
          </cell>
          <cell r="C1351" t="str">
            <v>Executive Management</v>
          </cell>
          <cell r="D1351" t="str">
            <v>Executive Management</v>
          </cell>
          <cell r="F1351" t="str">
            <v>GOV</v>
          </cell>
          <cell r="G1351" t="str">
            <v>0299</v>
          </cell>
          <cell r="H1351" t="str">
            <v>FSCC</v>
          </cell>
        </row>
        <row r="1352">
          <cell r="A1352" t="str">
            <v>11028580</v>
          </cell>
          <cell r="B1352" t="str">
            <v>Sr Exec to Holding Co</v>
          </cell>
          <cell r="C1352" t="str">
            <v>Executive Management</v>
          </cell>
          <cell r="D1352" t="str">
            <v>Executive Management</v>
          </cell>
          <cell r="E1352" t="str">
            <v>Direct</v>
          </cell>
          <cell r="F1352" t="str">
            <v>GOV</v>
          </cell>
          <cell r="G1352" t="str">
            <v>0299</v>
          </cell>
          <cell r="H1352" t="str">
            <v>FSCC</v>
          </cell>
        </row>
        <row r="1353">
          <cell r="A1353" t="str">
            <v>11040480</v>
          </cell>
          <cell r="B1353" t="str">
            <v>Sr Exec Vectren Integration</v>
          </cell>
          <cell r="C1353" t="str">
            <v>Executive Management</v>
          </cell>
          <cell r="D1353" t="str">
            <v>Executive Management</v>
          </cell>
          <cell r="E1353" t="str">
            <v>Direct</v>
          </cell>
          <cell r="F1353" t="str">
            <v>GOV</v>
          </cell>
          <cell r="G1353" t="str">
            <v>0299</v>
          </cell>
          <cell r="H1353" t="str">
            <v>FSCC</v>
          </cell>
        </row>
        <row r="1354">
          <cell r="A1354" t="str">
            <v>11040740</v>
          </cell>
          <cell r="B1354" t="str">
            <v>Integration - NonCommerical Airfare</v>
          </cell>
          <cell r="C1354" t="str">
            <v>Executive Management</v>
          </cell>
          <cell r="D1354" t="str">
            <v>Executive Management</v>
          </cell>
          <cell r="E1354" t="str">
            <v>Direct</v>
          </cell>
          <cell r="F1354" t="str">
            <v>GOV</v>
          </cell>
          <cell r="G1354" t="str">
            <v>0299</v>
          </cell>
          <cell r="H1354" t="str">
            <v>FSCC</v>
          </cell>
        </row>
        <row r="1355">
          <cell r="A1355" t="str">
            <v>13094954</v>
          </cell>
          <cell r="B1355" t="str">
            <v>Aircraft Hawker 800XP</v>
          </cell>
          <cell r="C1355" t="str">
            <v>Executive Management</v>
          </cell>
          <cell r="D1355" t="str">
            <v>Executive Management</v>
          </cell>
          <cell r="E1355" t="str">
            <v>Direct</v>
          </cell>
          <cell r="F1355" t="str">
            <v>GOV</v>
          </cell>
          <cell r="G1355" t="str">
            <v>0002-EX</v>
          </cell>
          <cell r="H1355" t="str">
            <v>CAP</v>
          </cell>
        </row>
        <row r="1356">
          <cell r="A1356" t="str">
            <v>13095184</v>
          </cell>
          <cell r="B1356" t="str">
            <v>Executive Office - 2018 Capital</v>
          </cell>
          <cell r="C1356" t="str">
            <v>Executive Management</v>
          </cell>
          <cell r="D1356" t="str">
            <v>Executive Management</v>
          </cell>
          <cell r="E1356" t="str">
            <v>Direct</v>
          </cell>
          <cell r="F1356" t="str">
            <v>GOV</v>
          </cell>
          <cell r="G1356" t="str">
            <v>0002-EX</v>
          </cell>
          <cell r="H1356" t="str">
            <v>CAP</v>
          </cell>
        </row>
        <row r="1358">
          <cell r="A1358" t="str">
            <v>125064</v>
          </cell>
          <cell r="B1358" t="str">
            <v>Envir Safety &amp; Training TO &amp; SS</v>
          </cell>
          <cell r="C1358" t="str">
            <v>Reg Ops - EST</v>
          </cell>
          <cell r="D1358" t="str">
            <v>Environmental Safety &amp; Training</v>
          </cell>
          <cell r="E1358" t="str">
            <v>HEADB</v>
          </cell>
          <cell r="F1358" t="str">
            <v>SUP</v>
          </cell>
        </row>
        <row r="1359">
          <cell r="A1359" t="str">
            <v>125120</v>
          </cell>
          <cell r="B1359" t="str">
            <v>VP Envir Safety &amp; Training</v>
          </cell>
          <cell r="C1359" t="str">
            <v>Reg Ops - EST</v>
          </cell>
          <cell r="D1359" t="str">
            <v>Environmental Safety &amp; Training</v>
          </cell>
          <cell r="E1359" t="str">
            <v>HEADB</v>
          </cell>
          <cell r="F1359" t="str">
            <v>SUP</v>
          </cell>
        </row>
        <row r="1360">
          <cell r="A1360" t="str">
            <v>125133</v>
          </cell>
          <cell r="B1360" t="str">
            <v>Safety Management System</v>
          </cell>
          <cell r="C1360" t="str">
            <v>Reg Ops - EST</v>
          </cell>
          <cell r="D1360" t="str">
            <v>Environmental Safety &amp; Training</v>
          </cell>
          <cell r="E1360" t="str">
            <v>HEADB</v>
          </cell>
          <cell r="F1360" t="str">
            <v>SUP</v>
          </cell>
        </row>
        <row r="1361">
          <cell r="A1361" t="str">
            <v>157554</v>
          </cell>
          <cell r="B1361" t="str">
            <v>HR Envi Safety &amp; Tra</v>
          </cell>
          <cell r="C1361" t="str">
            <v>Reg Ops - EST</v>
          </cell>
          <cell r="D1361" t="str">
            <v>ServeCo Cross Charges</v>
          </cell>
          <cell r="E1361" t="str">
            <v>Direct</v>
          </cell>
          <cell r="F1361" t="str">
            <v>DIR</v>
          </cell>
          <cell r="H1361" t="str">
            <v>FSCC</v>
          </cell>
        </row>
        <row r="1362">
          <cell r="A1362" t="str">
            <v>257191</v>
          </cell>
          <cell r="B1362" t="str">
            <v>Comm Envi Sfty &amp; Tr</v>
          </cell>
          <cell r="C1362" t="str">
            <v>Reg Ops - EST</v>
          </cell>
          <cell r="D1362" t="str">
            <v>ServeCo Cross Charges</v>
          </cell>
          <cell r="E1362" t="str">
            <v>Direct</v>
          </cell>
          <cell r="F1362" t="str">
            <v>DIR</v>
          </cell>
          <cell r="H1362" t="str">
            <v>FSCC</v>
          </cell>
        </row>
        <row r="1363">
          <cell r="A1363" t="str">
            <v>257195</v>
          </cell>
          <cell r="B1363" t="str">
            <v>Fin to Envi Sfty &amp;Tr</v>
          </cell>
          <cell r="C1363" t="str">
            <v>Reg Ops - EST</v>
          </cell>
          <cell r="D1363" t="str">
            <v>ServeCo Cross Charges</v>
          </cell>
          <cell r="E1363" t="str">
            <v>Direct</v>
          </cell>
          <cell r="F1363" t="str">
            <v>DIR</v>
          </cell>
          <cell r="H1363" t="str">
            <v>FSCC</v>
          </cell>
        </row>
        <row r="1364">
          <cell r="A1364" t="str">
            <v>157549</v>
          </cell>
          <cell r="B1364" t="str">
            <v>EST Executive Management</v>
          </cell>
          <cell r="C1364" t="str">
            <v>Reg Ops - EST</v>
          </cell>
          <cell r="D1364" t="str">
            <v>ServeCo Cross Charges</v>
          </cell>
          <cell r="E1364" t="str">
            <v>Direct</v>
          </cell>
          <cell r="F1364" t="str">
            <v>DIR</v>
          </cell>
          <cell r="G1364" t="str">
            <v>0002-EX</v>
          </cell>
          <cell r="H1364" t="str">
            <v>FSCC</v>
          </cell>
        </row>
        <row r="1365">
          <cell r="A1365" t="str">
            <v>157550</v>
          </cell>
          <cell r="B1365" t="str">
            <v>EST Regulated Operations</v>
          </cell>
          <cell r="C1365" t="str">
            <v>Reg Ops - EST</v>
          </cell>
          <cell r="D1365" t="str">
            <v>ServeCo Cross Charges</v>
          </cell>
          <cell r="E1365" t="str">
            <v>Direct</v>
          </cell>
          <cell r="F1365" t="str">
            <v>DIR</v>
          </cell>
          <cell r="G1365" t="str">
            <v>0002-RO</v>
          </cell>
          <cell r="H1365" t="str">
            <v>FSCC</v>
          </cell>
        </row>
        <row r="1366">
          <cell r="A1366" t="str">
            <v>157910</v>
          </cell>
          <cell r="B1366" t="str">
            <v>EST Human Resources</v>
          </cell>
          <cell r="C1366" t="str">
            <v>Reg Ops - EST</v>
          </cell>
          <cell r="D1366" t="str">
            <v>ServeCo Cross Charges</v>
          </cell>
          <cell r="E1366" t="str">
            <v>Direct</v>
          </cell>
          <cell r="F1366" t="str">
            <v>DIR</v>
          </cell>
          <cell r="G1366" t="str">
            <v>0002-HR</v>
          </cell>
          <cell r="H1366" t="str">
            <v>FSCC</v>
          </cell>
        </row>
        <row r="1367">
          <cell r="A1367" t="str">
            <v>157911</v>
          </cell>
          <cell r="B1367" t="str">
            <v>EST Finance</v>
          </cell>
          <cell r="C1367" t="str">
            <v>Reg Ops - EST</v>
          </cell>
          <cell r="D1367" t="str">
            <v>ServeCo Cross Charges</v>
          </cell>
          <cell r="E1367" t="str">
            <v>Direct</v>
          </cell>
          <cell r="F1367" t="str">
            <v>DIR</v>
          </cell>
          <cell r="G1367" t="str">
            <v>0002-FN</v>
          </cell>
          <cell r="H1367" t="str">
            <v>FSCC</v>
          </cell>
        </row>
        <row r="1368">
          <cell r="A1368" t="str">
            <v>157912</v>
          </cell>
          <cell r="B1368" t="str">
            <v>EST Houston Electric</v>
          </cell>
          <cell r="C1368" t="str">
            <v>Reg Ops - EST</v>
          </cell>
          <cell r="D1368" t="str">
            <v>Environmental Safety &amp; Training</v>
          </cell>
          <cell r="G1368" t="str">
            <v>0003</v>
          </cell>
          <cell r="H1368" t="str">
            <v>FSCC</v>
          </cell>
        </row>
        <row r="1369">
          <cell r="A1369" t="str">
            <v>157913</v>
          </cell>
          <cell r="B1369" t="str">
            <v>EST Communications</v>
          </cell>
          <cell r="C1369" t="str">
            <v>Reg Ops - EST</v>
          </cell>
          <cell r="D1369" t="str">
            <v>ServeCo Cross Charges</v>
          </cell>
          <cell r="E1369" t="str">
            <v>Direct</v>
          </cell>
          <cell r="F1369" t="str">
            <v>DIR</v>
          </cell>
          <cell r="G1369" t="str">
            <v>0002-CM</v>
          </cell>
          <cell r="H1369" t="str">
            <v>FSCC</v>
          </cell>
        </row>
        <row r="1370">
          <cell r="A1370" t="str">
            <v>157914</v>
          </cell>
          <cell r="B1370" t="str">
            <v>EST Legal</v>
          </cell>
          <cell r="C1370" t="str">
            <v>Reg Ops - EST</v>
          </cell>
          <cell r="D1370" t="str">
            <v>ServeCo Cross Charges</v>
          </cell>
          <cell r="E1370" t="str">
            <v>Direct</v>
          </cell>
          <cell r="F1370" t="str">
            <v>DIR</v>
          </cell>
          <cell r="G1370" t="str">
            <v>0002-LG</v>
          </cell>
          <cell r="H1370" t="str">
            <v>FSCC</v>
          </cell>
        </row>
        <row r="1371">
          <cell r="A1371" t="str">
            <v>157915</v>
          </cell>
          <cell r="B1371" t="str">
            <v>EST Arkla</v>
          </cell>
          <cell r="C1371" t="str">
            <v>Reg Ops - EST</v>
          </cell>
          <cell r="D1371" t="str">
            <v>Environmental Safety &amp; Training</v>
          </cell>
          <cell r="G1371" t="str">
            <v>0062</v>
          </cell>
          <cell r="H1371" t="str">
            <v>FSCC</v>
          </cell>
        </row>
        <row r="1372">
          <cell r="A1372" t="str">
            <v>157916</v>
          </cell>
          <cell r="B1372" t="str">
            <v>EST Minnesota Gas</v>
          </cell>
          <cell r="C1372" t="str">
            <v>Reg Ops - EST</v>
          </cell>
          <cell r="D1372" t="str">
            <v>Environmental Safety &amp; Training</v>
          </cell>
          <cell r="G1372" t="str">
            <v>0072</v>
          </cell>
          <cell r="H1372" t="str">
            <v>FSCC</v>
          </cell>
        </row>
        <row r="1373">
          <cell r="A1373" t="str">
            <v>157917</v>
          </cell>
          <cell r="B1373" t="str">
            <v>EST CES</v>
          </cell>
          <cell r="C1373" t="str">
            <v>Reg Ops - EST</v>
          </cell>
          <cell r="D1373" t="str">
            <v>Environmental Safety &amp; Training</v>
          </cell>
          <cell r="G1373" t="str">
            <v>0077</v>
          </cell>
          <cell r="H1373" t="str">
            <v>FSCC</v>
          </cell>
        </row>
        <row r="1374">
          <cell r="A1374" t="str">
            <v>157918</v>
          </cell>
          <cell r="B1374" t="str">
            <v>EST Entex Common</v>
          </cell>
          <cell r="C1374" t="str">
            <v>Reg Ops - EST</v>
          </cell>
          <cell r="D1374" t="str">
            <v>Environmental Safety &amp; Training</v>
          </cell>
          <cell r="G1374" t="str">
            <v>0082</v>
          </cell>
          <cell r="H1374" t="str">
            <v>FSCC</v>
          </cell>
        </row>
        <row r="1375">
          <cell r="A1375" t="str">
            <v>157932</v>
          </cell>
          <cell r="B1375" t="str">
            <v>EST Technology Operations</v>
          </cell>
          <cell r="C1375" t="str">
            <v>Reg Ops - EST</v>
          </cell>
          <cell r="D1375" t="str">
            <v>ServeCo Cross Charges</v>
          </cell>
          <cell r="E1375" t="str">
            <v>Direct</v>
          </cell>
          <cell r="F1375" t="str">
            <v>DIR</v>
          </cell>
          <cell r="G1375" t="str">
            <v>0002-TO</v>
          </cell>
          <cell r="H1375" t="str">
            <v>FSCC</v>
          </cell>
        </row>
        <row r="1376">
          <cell r="A1376" t="str">
            <v>157955</v>
          </cell>
          <cell r="B1376" t="str">
            <v>EST Bus &amp; Ops Support</v>
          </cell>
          <cell r="C1376" t="str">
            <v>Reg Ops - EST</v>
          </cell>
          <cell r="D1376" t="str">
            <v>ServeCo Cross Charges</v>
          </cell>
          <cell r="E1376" t="str">
            <v>Direct</v>
          </cell>
          <cell r="F1376" t="str">
            <v>DIR</v>
          </cell>
          <cell r="G1376" t="str">
            <v>0002-BOS</v>
          </cell>
          <cell r="H1376" t="str">
            <v>FSCC</v>
          </cell>
        </row>
        <row r="1377">
          <cell r="A1377" t="str">
            <v>157980</v>
          </cell>
          <cell r="B1377" t="str">
            <v>EST Regulatory</v>
          </cell>
          <cell r="C1377" t="str">
            <v>Reg Ops - EST</v>
          </cell>
          <cell r="D1377" t="str">
            <v>ServeCo Cross Charges</v>
          </cell>
          <cell r="E1377" t="str">
            <v>Direct</v>
          </cell>
          <cell r="F1377" t="str">
            <v>DIR</v>
          </cell>
          <cell r="G1377" t="str">
            <v>0002-RG</v>
          </cell>
          <cell r="H1377" t="str">
            <v>FSCC</v>
          </cell>
        </row>
        <row r="1378">
          <cell r="A1378" t="str">
            <v>157990</v>
          </cell>
          <cell r="B1378" t="str">
            <v>EST Govt Affairs</v>
          </cell>
          <cell r="C1378" t="str">
            <v>Reg Ops - EST</v>
          </cell>
          <cell r="D1378" t="str">
            <v>ServeCo Cross Charges</v>
          </cell>
          <cell r="E1378" t="str">
            <v>Direct</v>
          </cell>
          <cell r="F1378" t="str">
            <v>DIR</v>
          </cell>
          <cell r="G1378" t="str">
            <v>0002-GA</v>
          </cell>
          <cell r="H1378" t="str">
            <v>FSCC</v>
          </cell>
        </row>
        <row r="1379">
          <cell r="A1379" t="str">
            <v>257197</v>
          </cell>
          <cell r="B1379" t="str">
            <v>EST HSP South</v>
          </cell>
          <cell r="C1379" t="str">
            <v>Reg Ops - EST</v>
          </cell>
          <cell r="D1379" t="str">
            <v>Environmental Safety &amp; Training</v>
          </cell>
          <cell r="G1379" t="str">
            <v>0420</v>
          </cell>
          <cell r="H1379" t="str">
            <v>FSCC</v>
          </cell>
        </row>
        <row r="1380">
          <cell r="A1380" t="str">
            <v>257204</v>
          </cell>
          <cell r="B1380" t="str">
            <v>EST IES/TrueCost 435</v>
          </cell>
          <cell r="C1380" t="str">
            <v>Reg Ops - EST</v>
          </cell>
          <cell r="D1380" t="str">
            <v>Environmental Safety &amp; Training</v>
          </cell>
          <cell r="G1380" t="str">
            <v>0435</v>
          </cell>
          <cell r="H1380" t="str">
            <v>FSCC</v>
          </cell>
        </row>
        <row r="1382">
          <cell r="A1382" t="str">
            <v>125036</v>
          </cell>
          <cell r="B1382" t="str">
            <v>Environmental Services &amp; Compliance</v>
          </cell>
          <cell r="C1382" t="str">
            <v>Reg Ops - EST</v>
          </cell>
          <cell r="D1382" t="str">
            <v>Environmental Safety &amp; Training</v>
          </cell>
          <cell r="E1382" t="str">
            <v>Direct</v>
          </cell>
          <cell r="F1382" t="str">
            <v>GOV</v>
          </cell>
        </row>
        <row r="1383">
          <cell r="A1383" t="str">
            <v>157419</v>
          </cell>
          <cell r="B1383" t="str">
            <v>Finance Reg Ops Co2 Exec, Fin. Sppt</v>
          </cell>
          <cell r="C1383" t="str">
            <v>Regulated Operations Mgmt</v>
          </cell>
          <cell r="D1383" t="str">
            <v>ServeCo Cross Charges</v>
          </cell>
          <cell r="E1383" t="str">
            <v>Direct</v>
          </cell>
          <cell r="F1383" t="str">
            <v>DIR</v>
          </cell>
          <cell r="H1383" t="str">
            <v>FSCC</v>
          </cell>
        </row>
        <row r="1384">
          <cell r="A1384" t="str">
            <v>157493</v>
          </cell>
          <cell r="B1384" t="str">
            <v>Legal Reg Ops</v>
          </cell>
          <cell r="C1384" t="str">
            <v>Regulated Operations Mgmt</v>
          </cell>
          <cell r="D1384" t="str">
            <v>ServeCo Cross Charges</v>
          </cell>
          <cell r="E1384" t="str">
            <v>Direct</v>
          </cell>
          <cell r="F1384" t="str">
            <v>DIR</v>
          </cell>
          <cell r="H1384" t="str">
            <v>FSCC</v>
          </cell>
        </row>
        <row r="1385">
          <cell r="A1385" t="str">
            <v>157723</v>
          </cell>
          <cell r="B1385" t="str">
            <v>IT Insert &amp; Bill Print</v>
          </cell>
          <cell r="C1385" t="str">
            <v>Regulated Operations Mgmt</v>
          </cell>
          <cell r="D1385" t="str">
            <v>ServeCo Cross Charges</v>
          </cell>
          <cell r="E1385" t="str">
            <v>Direct</v>
          </cell>
          <cell r="F1385" t="str">
            <v>DIR</v>
          </cell>
          <cell r="H1385" t="str">
            <v>FSCC</v>
          </cell>
        </row>
        <row r="1386">
          <cell r="A1386" t="str">
            <v>157901</v>
          </cell>
          <cell r="B1386" t="str">
            <v>SS Customer Service</v>
          </cell>
          <cell r="C1386" t="str">
            <v>Regulated Operations Mgmt</v>
          </cell>
          <cell r="D1386" t="str">
            <v>ServeCo Cross Charges</v>
          </cell>
          <cell r="E1386" t="str">
            <v>Direct</v>
          </cell>
          <cell r="F1386" t="str">
            <v>DIR</v>
          </cell>
          <cell r="H1386" t="str">
            <v>FSCC</v>
          </cell>
        </row>
        <row r="1387">
          <cell r="A1387" t="str">
            <v>157951</v>
          </cell>
          <cell r="B1387" t="str">
            <v>IT Reg Ops</v>
          </cell>
          <cell r="C1387" t="str">
            <v>Regulated Operations Mgmt</v>
          </cell>
          <cell r="D1387" t="str">
            <v>ServeCo Cross Charges</v>
          </cell>
          <cell r="E1387" t="str">
            <v>Direct</v>
          </cell>
          <cell r="F1387" t="str">
            <v>DIR</v>
          </cell>
          <cell r="H1387" t="str">
            <v>FSCC</v>
          </cell>
        </row>
        <row r="1388">
          <cell r="A1388" t="str">
            <v>157953</v>
          </cell>
          <cell r="B1388" t="str">
            <v>SS Regulated Operations</v>
          </cell>
          <cell r="C1388" t="str">
            <v>Regulated Operations Mgmt</v>
          </cell>
          <cell r="D1388" t="str">
            <v>ServeCo Cross Charges</v>
          </cell>
          <cell r="E1388" t="str">
            <v>Direct</v>
          </cell>
          <cell r="F1388" t="str">
            <v>DIR</v>
          </cell>
          <cell r="H1388" t="str">
            <v>FSCC</v>
          </cell>
        </row>
        <row r="1389">
          <cell r="A1389" t="str">
            <v>157981</v>
          </cell>
          <cell r="B1389" t="str">
            <v>IT Reg Ops Cust Svc</v>
          </cell>
          <cell r="C1389" t="str">
            <v>Regulated Operations Mgmt</v>
          </cell>
          <cell r="D1389" t="str">
            <v>ServeCo Cross Charges</v>
          </cell>
          <cell r="E1389" t="str">
            <v>Direct</v>
          </cell>
          <cell r="F1389" t="str">
            <v>DIR</v>
          </cell>
          <cell r="H1389" t="str">
            <v>FSCC</v>
          </cell>
        </row>
        <row r="1390">
          <cell r="A1390" t="str">
            <v>257004</v>
          </cell>
          <cell r="B1390" t="str">
            <v>Finance Reg Ops/Gas</v>
          </cell>
          <cell r="C1390" t="str">
            <v>Regulated Operations Mgmt</v>
          </cell>
          <cell r="D1390" t="str">
            <v>ServeCo Cross Charges</v>
          </cell>
          <cell r="E1390" t="str">
            <v>Direct</v>
          </cell>
          <cell r="F1390" t="str">
            <v>DIR</v>
          </cell>
          <cell r="H1390" t="str">
            <v>FSCC</v>
          </cell>
        </row>
        <row r="1391">
          <cell r="A1391" t="str">
            <v>257016</v>
          </cell>
          <cell r="B1391" t="str">
            <v>HR Regulated Operations</v>
          </cell>
          <cell r="C1391" t="str">
            <v>Regulated Operations Mgmt</v>
          </cell>
          <cell r="D1391" t="str">
            <v>ServeCo Cross Charges</v>
          </cell>
          <cell r="E1391" t="str">
            <v>Direct</v>
          </cell>
          <cell r="F1391" t="str">
            <v>DIR</v>
          </cell>
          <cell r="H1391" t="str">
            <v>FSCC</v>
          </cell>
        </row>
        <row r="1392">
          <cell r="A1392" t="str">
            <v>257109</v>
          </cell>
          <cell r="B1392" t="str">
            <v>IT Claims</v>
          </cell>
          <cell r="C1392" t="str">
            <v>Regulated Operations Mgmt</v>
          </cell>
          <cell r="D1392" t="str">
            <v>ServeCo Cross Charges</v>
          </cell>
          <cell r="E1392" t="str">
            <v>Direct</v>
          </cell>
          <cell r="F1392" t="str">
            <v>DIR</v>
          </cell>
          <cell r="H1392" t="str">
            <v>FSCC</v>
          </cell>
        </row>
        <row r="1393">
          <cell r="A1393" t="str">
            <v>257135</v>
          </cell>
          <cell r="B1393" t="str">
            <v>IT Reg Ops Cust Svc- MN</v>
          </cell>
          <cell r="C1393" t="str">
            <v>Regulated Operations Mgmt</v>
          </cell>
          <cell r="D1393" t="str">
            <v>ServeCo Cross Charges</v>
          </cell>
          <cell r="E1393" t="str">
            <v>Direct</v>
          </cell>
          <cell r="F1393" t="str">
            <v>DIR</v>
          </cell>
          <cell r="H1393" t="str">
            <v>FSCC</v>
          </cell>
        </row>
        <row r="1394">
          <cell r="A1394" t="str">
            <v>257159</v>
          </cell>
          <cell r="B1394" t="str">
            <v>Corp Communications to Reg Ops</v>
          </cell>
          <cell r="C1394" t="str">
            <v>Regulated Operations Mgmt</v>
          </cell>
          <cell r="D1394" t="str">
            <v>ServeCo Cross Charges</v>
          </cell>
          <cell r="E1394" t="str">
            <v>Direct</v>
          </cell>
          <cell r="F1394" t="str">
            <v>DIR</v>
          </cell>
          <cell r="H1394" t="str">
            <v>FSCC</v>
          </cell>
        </row>
        <row r="1395">
          <cell r="A1395" t="str">
            <v>157550</v>
          </cell>
          <cell r="B1395" t="str">
            <v>EST Regulated Operations</v>
          </cell>
          <cell r="C1395" t="str">
            <v>Regulated Operations Mgmt</v>
          </cell>
          <cell r="D1395" t="str">
            <v>ServeCo Cross Charges</v>
          </cell>
          <cell r="E1395" t="str">
            <v>Direct</v>
          </cell>
          <cell r="F1395" t="str">
            <v>DIR</v>
          </cell>
          <cell r="H1395" t="str">
            <v>FSCC</v>
          </cell>
        </row>
        <row r="1396">
          <cell r="A1396" t="str">
            <v>157900</v>
          </cell>
          <cell r="B1396" t="str">
            <v>Finance Customer Service</v>
          </cell>
          <cell r="C1396" t="str">
            <v>Regulated Operations Mgmt</v>
          </cell>
          <cell r="D1396" t="str">
            <v>ServeCo Cross Charges</v>
          </cell>
          <cell r="E1396" t="str">
            <v>Direct</v>
          </cell>
          <cell r="F1396" t="str">
            <v>DIR</v>
          </cell>
          <cell r="H1396" t="str">
            <v>FSCC</v>
          </cell>
        </row>
        <row r="1397">
          <cell r="A1397" t="str">
            <v>159002</v>
          </cell>
          <cell r="B1397" t="str">
            <v>Regulated Operations IT &amp; SS</v>
          </cell>
          <cell r="C1397" t="str">
            <v>Regulated Operations Mgmt</v>
          </cell>
          <cell r="D1397" t="str">
            <v>Regulated Operations Mgmt</v>
          </cell>
          <cell r="E1397" t="str">
            <v>Direct</v>
          </cell>
          <cell r="F1397" t="str">
            <v>DIR</v>
          </cell>
          <cell r="H1397" t="str">
            <v>FSCC</v>
          </cell>
        </row>
        <row r="1398">
          <cell r="A1398" t="str">
            <v>159014</v>
          </cell>
          <cell r="B1398" t="str">
            <v>Reg Ops Rents to BUs</v>
          </cell>
          <cell r="C1398" t="str">
            <v>Regulated Operations Mgmt</v>
          </cell>
          <cell r="D1398" t="str">
            <v>Regulated Operations Mgmt</v>
          </cell>
          <cell r="E1398" t="str">
            <v>Direct</v>
          </cell>
          <cell r="F1398" t="str">
            <v>DIR</v>
          </cell>
          <cell r="H1398" t="str">
            <v>FSCC</v>
          </cell>
        </row>
        <row r="1399">
          <cell r="A1399" t="str">
            <v>159069</v>
          </cell>
          <cell r="B1399" t="str">
            <v>Sr VP &amp; Div Pres Gas</v>
          </cell>
          <cell r="C1399" t="str">
            <v>Regulated Operations Mgmt</v>
          </cell>
          <cell r="D1399" t="str">
            <v>Regulated Operations Mgmt</v>
          </cell>
          <cell r="E1399" t="str">
            <v>Direct/Customer Count</v>
          </cell>
          <cell r="F1399" t="str">
            <v>GOV</v>
          </cell>
        </row>
        <row r="1400">
          <cell r="A1400" t="str">
            <v>159074</v>
          </cell>
          <cell r="B1400" t="str">
            <v>EVP and President Electric</v>
          </cell>
          <cell r="C1400" t="str">
            <v>Regulated Operations Mgmt</v>
          </cell>
          <cell r="D1400" t="str">
            <v>Regulated Operations Mgmt</v>
          </cell>
          <cell r="E1400" t="str">
            <v>Direct/Customer Count</v>
          </cell>
          <cell r="F1400" t="str">
            <v>GOV</v>
          </cell>
        </row>
        <row r="1401">
          <cell r="A1401" t="str">
            <v>159032</v>
          </cell>
          <cell r="B1401" t="str">
            <v>Reg Ops Call Ctr Dir</v>
          </cell>
          <cell r="C1401" t="str">
            <v>Customer Operations</v>
          </cell>
          <cell r="D1401" t="str">
            <v>Customer Service</v>
          </cell>
          <cell r="E1401" t="str">
            <v>Call Minutes</v>
          </cell>
          <cell r="F1401" t="str">
            <v>DIR</v>
          </cell>
        </row>
        <row r="1402">
          <cell r="A1402" t="str">
            <v>159033</v>
          </cell>
          <cell r="B1402" t="str">
            <v>Reg Ops Call Ctr Hou</v>
          </cell>
          <cell r="C1402" t="str">
            <v>Customer Operations</v>
          </cell>
          <cell r="D1402" t="str">
            <v>Customer Service</v>
          </cell>
          <cell r="E1402" t="str">
            <v>Call Minutes</v>
          </cell>
          <cell r="F1402" t="str">
            <v>DIR</v>
          </cell>
        </row>
        <row r="1403">
          <cell r="A1403" t="str">
            <v>159034</v>
          </cell>
          <cell r="B1403" t="str">
            <v>RegOps CallCtr Op Mg</v>
          </cell>
          <cell r="C1403" t="str">
            <v>Customer Operations</v>
          </cell>
          <cell r="D1403" t="str">
            <v>Customer Service</v>
          </cell>
          <cell r="E1403" t="str">
            <v>Call Minutes</v>
          </cell>
          <cell r="F1403" t="str">
            <v>DIR</v>
          </cell>
        </row>
        <row r="1404">
          <cell r="A1404" t="str">
            <v>159035</v>
          </cell>
          <cell r="B1404" t="str">
            <v>Quality Assurance</v>
          </cell>
          <cell r="C1404" t="str">
            <v>Customer Operations</v>
          </cell>
          <cell r="D1404" t="str">
            <v>Customer Service</v>
          </cell>
          <cell r="E1404" t="str">
            <v>Call Minutes</v>
          </cell>
          <cell r="F1404" t="str">
            <v>DIR</v>
          </cell>
        </row>
        <row r="1405">
          <cell r="A1405" t="str">
            <v>159036</v>
          </cell>
          <cell r="B1405" t="str">
            <v>Reg Ops Call Ctr IT&amp;SS</v>
          </cell>
          <cell r="C1405" t="str">
            <v>Customer Operations</v>
          </cell>
          <cell r="D1405" t="str">
            <v>Customer Service</v>
          </cell>
          <cell r="E1405" t="str">
            <v>Direct</v>
          </cell>
          <cell r="F1405" t="str">
            <v>DIR</v>
          </cell>
        </row>
        <row r="1406">
          <cell r="A1406" t="str">
            <v>159037</v>
          </cell>
          <cell r="B1406" t="str">
            <v>Div  VP Cust Service</v>
          </cell>
          <cell r="C1406" t="str">
            <v>Customer Operations</v>
          </cell>
          <cell r="D1406" t="str">
            <v>Customer Service</v>
          </cell>
          <cell r="E1406" t="str">
            <v>Customer Count</v>
          </cell>
          <cell r="F1406" t="str">
            <v>DIR</v>
          </cell>
        </row>
        <row r="1407">
          <cell r="A1407" t="str">
            <v>159038</v>
          </cell>
          <cell r="B1407" t="str">
            <v>Reg Ops Dir CS Perf</v>
          </cell>
          <cell r="C1407" t="str">
            <v>Customer Operations</v>
          </cell>
          <cell r="D1407" t="str">
            <v>Customer Service</v>
          </cell>
          <cell r="E1407" t="str">
            <v>Customer Count</v>
          </cell>
          <cell r="F1407" t="str">
            <v>DIR</v>
          </cell>
        </row>
        <row r="1408">
          <cell r="A1408" t="str">
            <v>159039</v>
          </cell>
          <cell r="B1408" t="str">
            <v>Cust Act Sup Sys Sup</v>
          </cell>
          <cell r="C1408" t="str">
            <v>Customer Operations</v>
          </cell>
          <cell r="D1408" t="str">
            <v>Customer Service</v>
          </cell>
          <cell r="E1408" t="str">
            <v>Call Minutes</v>
          </cell>
          <cell r="F1408" t="str">
            <v>DIR</v>
          </cell>
        </row>
        <row r="1409">
          <cell r="A1409" t="str">
            <v>159041</v>
          </cell>
          <cell r="B1409" t="str">
            <v>Cust Svcs Technology</v>
          </cell>
          <cell r="C1409" t="str">
            <v>Customer Operations</v>
          </cell>
          <cell r="D1409" t="str">
            <v>Customer Service</v>
          </cell>
          <cell r="E1409" t="str">
            <v>Customer Count</v>
          </cell>
          <cell r="F1409" t="str">
            <v>DIR</v>
          </cell>
        </row>
        <row r="1410">
          <cell r="A1410" t="str">
            <v>159042</v>
          </cell>
          <cell r="B1410" t="str">
            <v>Cust Svc Call Center</v>
          </cell>
          <cell r="C1410" t="str">
            <v>Customer Operations</v>
          </cell>
          <cell r="D1410" t="str">
            <v>Customer Service</v>
          </cell>
          <cell r="E1410" t="str">
            <v>Call Minutes</v>
          </cell>
          <cell r="F1410" t="str">
            <v>DIR</v>
          </cell>
        </row>
        <row r="1411">
          <cell r="A1411" t="str">
            <v>159043</v>
          </cell>
          <cell r="B1411" t="str">
            <v>Cust Svc Gas Support</v>
          </cell>
          <cell r="C1411" t="str">
            <v>Customer Operations</v>
          </cell>
          <cell r="D1411" t="str">
            <v>Customer Service</v>
          </cell>
          <cell r="E1411" t="str">
            <v>Customer Count</v>
          </cell>
          <cell r="F1411" t="str">
            <v>DIR</v>
          </cell>
        </row>
        <row r="1412">
          <cell r="A1412" t="str">
            <v>159048</v>
          </cell>
          <cell r="B1412" t="str">
            <v>CS Process Improvmnt</v>
          </cell>
          <cell r="C1412" t="str">
            <v>Customer Operations</v>
          </cell>
          <cell r="D1412" t="str">
            <v>Customer Service</v>
          </cell>
          <cell r="E1412" t="str">
            <v>Customer Count</v>
          </cell>
          <cell r="F1412" t="str">
            <v>DIR</v>
          </cell>
        </row>
        <row r="1413">
          <cell r="A1413" t="str">
            <v>159058</v>
          </cell>
          <cell r="B1413" t="str">
            <v>Customer Care</v>
          </cell>
          <cell r="C1413" t="str">
            <v>Customer Operations</v>
          </cell>
          <cell r="D1413" t="str">
            <v>Customer Service</v>
          </cell>
          <cell r="E1413" t="str">
            <v>Customer Count</v>
          </cell>
          <cell r="F1413" t="str">
            <v>DIR</v>
          </cell>
        </row>
        <row r="1414">
          <cell r="A1414" t="str">
            <v>159071</v>
          </cell>
          <cell r="B1414" t="str">
            <v>Credit &amp; Collections</v>
          </cell>
          <cell r="C1414" t="str">
            <v>Customer Operations</v>
          </cell>
          <cell r="D1414" t="str">
            <v>Customer Service</v>
          </cell>
          <cell r="E1414" t="str">
            <v>Customer Count</v>
          </cell>
          <cell r="F1414" t="str">
            <v>DIR</v>
          </cell>
        </row>
        <row r="1415">
          <cell r="A1415" t="str">
            <v>159072</v>
          </cell>
          <cell r="B1415" t="str">
            <v>Issues Resolution</v>
          </cell>
          <cell r="C1415" t="str">
            <v>Customer Operations</v>
          </cell>
          <cell r="D1415" t="str">
            <v>Customer Service</v>
          </cell>
          <cell r="E1415" t="str">
            <v>Fixed Percentage (100% CEHE)</v>
          </cell>
          <cell r="F1415" t="str">
            <v>DIR</v>
          </cell>
        </row>
        <row r="1416">
          <cell r="A1416" t="str">
            <v>159073</v>
          </cell>
          <cell r="B1416" t="str">
            <v>CS CEHE Support</v>
          </cell>
          <cell r="C1416" t="str">
            <v>Customer Operations</v>
          </cell>
          <cell r="D1416" t="str">
            <v>Customer Service</v>
          </cell>
          <cell r="E1416" t="str">
            <v>Fixed Percentage (100% CEHE)</v>
          </cell>
          <cell r="F1416" t="str">
            <v>DIR</v>
          </cell>
        </row>
        <row r="1417">
          <cell r="A1417" t="str">
            <v>159075</v>
          </cell>
          <cell r="B1417" t="str">
            <v>MN Call Center Agents</v>
          </cell>
          <cell r="C1417" t="str">
            <v>Customer Operations</v>
          </cell>
          <cell r="D1417" t="str">
            <v>Customer Service</v>
          </cell>
          <cell r="E1417" t="str">
            <v>Call Minutes</v>
          </cell>
          <cell r="F1417" t="str">
            <v>DIR</v>
          </cell>
          <cell r="H1417" t="str">
            <v>FSCC</v>
          </cell>
        </row>
        <row r="1418">
          <cell r="A1418" t="str">
            <v>159076</v>
          </cell>
          <cell r="B1418" t="str">
            <v>MN Call Center Support</v>
          </cell>
          <cell r="C1418" t="str">
            <v>Customer Operations</v>
          </cell>
          <cell r="D1418" t="str">
            <v>Customer Service</v>
          </cell>
          <cell r="E1418" t="str">
            <v>Call Minutes</v>
          </cell>
          <cell r="F1418" t="str">
            <v>DIR</v>
          </cell>
          <cell r="H1418" t="str">
            <v>FSCC</v>
          </cell>
        </row>
        <row r="1419">
          <cell r="A1419" t="str">
            <v>159077</v>
          </cell>
          <cell r="B1419" t="str">
            <v>C&amp;C - Core Credit</v>
          </cell>
          <cell r="C1419" t="str">
            <v>Customer Operations</v>
          </cell>
          <cell r="D1419" t="str">
            <v>Customer Service</v>
          </cell>
          <cell r="E1419" t="str">
            <v>Customer Count</v>
          </cell>
          <cell r="F1419" t="str">
            <v>DIR</v>
          </cell>
          <cell r="H1419" t="str">
            <v>FSCC</v>
          </cell>
        </row>
        <row r="1420">
          <cell r="A1420" t="str">
            <v>159078</v>
          </cell>
          <cell r="B1420" t="str">
            <v>C&amp;C - Billing Cntrl</v>
          </cell>
          <cell r="C1420" t="str">
            <v>Customer Operations</v>
          </cell>
          <cell r="D1420" t="str">
            <v>Customer Service</v>
          </cell>
          <cell r="E1420" t="str">
            <v>Customer Count</v>
          </cell>
          <cell r="F1420" t="str">
            <v>DIR</v>
          </cell>
          <cell r="H1420" t="str">
            <v>FSCC</v>
          </cell>
        </row>
        <row r="1421">
          <cell r="A1421" t="str">
            <v>159079</v>
          </cell>
          <cell r="B1421" t="str">
            <v>C&amp;C - Reporting</v>
          </cell>
          <cell r="C1421" t="str">
            <v>Customer Operations</v>
          </cell>
          <cell r="D1421" t="str">
            <v>Customer Service</v>
          </cell>
          <cell r="E1421" t="str">
            <v>Customer Count</v>
          </cell>
          <cell r="F1421" t="str">
            <v>DIR</v>
          </cell>
          <cell r="H1421" t="str">
            <v>FSCC</v>
          </cell>
        </row>
        <row r="1422">
          <cell r="A1422" t="str">
            <v>159080</v>
          </cell>
          <cell r="B1422" t="str">
            <v>Retail Call Center</v>
          </cell>
          <cell r="C1422" t="str">
            <v>Customer Operations</v>
          </cell>
          <cell r="D1422" t="str">
            <v>Customer Service</v>
          </cell>
          <cell r="E1422" t="str">
            <v>Fixed Percentage (100%)</v>
          </cell>
          <cell r="F1422" t="str">
            <v>DIR</v>
          </cell>
          <cell r="H1422" t="str">
            <v>FSCC</v>
          </cell>
        </row>
        <row r="1423">
          <cell r="A1423" t="str">
            <v>159082</v>
          </cell>
          <cell r="B1423" t="str">
            <v>Bill Print/Insert Ops</v>
          </cell>
          <cell r="C1423" t="str">
            <v>Customer Operations</v>
          </cell>
          <cell r="D1423" t="str">
            <v>Customer Service</v>
          </cell>
          <cell r="E1423" t="str">
            <v>Customer Count</v>
          </cell>
          <cell r="F1423" t="str">
            <v>DIR</v>
          </cell>
          <cell r="H1423" t="str">
            <v>FSCC</v>
          </cell>
        </row>
        <row r="1424">
          <cell r="A1424" t="str">
            <v>159088</v>
          </cell>
          <cell r="B1424" t="str">
            <v>Customer Bills</v>
          </cell>
          <cell r="C1424" t="str">
            <v>Customer Operations</v>
          </cell>
          <cell r="D1424" t="str">
            <v>Customer Service</v>
          </cell>
          <cell r="E1424" t="str">
            <v>Customer Count</v>
          </cell>
          <cell r="F1424" t="str">
            <v>DIR</v>
          </cell>
          <cell r="H1424" t="str">
            <v>FSCC</v>
          </cell>
        </row>
        <row r="1425">
          <cell r="A1425" t="str">
            <v>159089</v>
          </cell>
          <cell r="B1425" t="str">
            <v>Meter to Cash - Administration</v>
          </cell>
          <cell r="C1425" t="str">
            <v>Customer Operations</v>
          </cell>
          <cell r="D1425" t="str">
            <v>Customer Service</v>
          </cell>
          <cell r="E1425" t="str">
            <v>Customer Count</v>
          </cell>
          <cell r="F1425" t="str">
            <v>DIR</v>
          </cell>
          <cell r="H1425" t="str">
            <v>FSCC</v>
          </cell>
        </row>
        <row r="1426">
          <cell r="A1426" t="str">
            <v>159085</v>
          </cell>
          <cell r="B1426" t="str">
            <v>SGO Builders</v>
          </cell>
          <cell r="C1426" t="str">
            <v>Customer Operations</v>
          </cell>
          <cell r="D1426" t="str">
            <v>Customer Service</v>
          </cell>
          <cell r="E1426" t="str">
            <v>BUILD SKF</v>
          </cell>
          <cell r="F1426" t="str">
            <v>DIR</v>
          </cell>
          <cell r="G1426" t="str">
            <v>Various</v>
          </cell>
          <cell r="H1426" t="str">
            <v>POOL</v>
          </cell>
        </row>
        <row r="1427">
          <cell r="A1427" t="str">
            <v>159086</v>
          </cell>
          <cell r="B1427" t="str">
            <v>Permits</v>
          </cell>
          <cell r="C1427" t="str">
            <v>Customer Operations</v>
          </cell>
          <cell r="D1427" t="str">
            <v>Customer Service</v>
          </cell>
          <cell r="E1427" t="str">
            <v>PERMIT SKF</v>
          </cell>
          <cell r="F1427" t="str">
            <v>DIR</v>
          </cell>
          <cell r="H1427" t="str">
            <v>FSCC</v>
          </cell>
        </row>
        <row r="1428">
          <cell r="A1428" t="str">
            <v>159040</v>
          </cell>
          <cell r="B1428" t="str">
            <v>Regulated Ops VP - Marketing &amp; Sales</v>
          </cell>
          <cell r="C1428" t="str">
            <v>Customer Operations</v>
          </cell>
          <cell r="D1428" t="str">
            <v>Energy Solutions</v>
          </cell>
          <cell r="E1428" t="str">
            <v>COMPA</v>
          </cell>
          <cell r="F1428" t="str">
            <v>DIR</v>
          </cell>
          <cell r="H1428" t="str">
            <v>FSCC</v>
          </cell>
        </row>
        <row r="1429">
          <cell r="A1429" t="str">
            <v>159087</v>
          </cell>
          <cell r="B1429" t="str">
            <v>C&amp;I Relations</v>
          </cell>
          <cell r="C1429" t="str">
            <v>Customer Operations</v>
          </cell>
          <cell r="D1429" t="str">
            <v>Energy Solutions</v>
          </cell>
          <cell r="E1429" t="str">
            <v>Customer Count</v>
          </cell>
          <cell r="F1429" t="str">
            <v>DIR</v>
          </cell>
          <cell r="H1429" t="str">
            <v>FSCC</v>
          </cell>
        </row>
        <row r="1430">
          <cell r="A1430" t="str">
            <v>159049</v>
          </cell>
          <cell r="B1430" t="str">
            <v>CS Training</v>
          </cell>
          <cell r="C1430" t="str">
            <v>Customer Operations</v>
          </cell>
          <cell r="D1430" t="str">
            <v>Customer Service</v>
          </cell>
          <cell r="E1430" t="str">
            <v>Customer Count</v>
          </cell>
          <cell r="F1430" t="str">
            <v>DIR</v>
          </cell>
          <cell r="H1430" t="str">
            <v>FSCC</v>
          </cell>
        </row>
        <row r="1431">
          <cell r="A1431" t="str">
            <v>159090</v>
          </cell>
          <cell r="B1431" t="str">
            <v>Gas Sales and CIP Implementation</v>
          </cell>
          <cell r="C1431" t="str">
            <v>Customer Operations</v>
          </cell>
          <cell r="D1431" t="str">
            <v>Energy Solutions</v>
          </cell>
          <cell r="E1431" t="str">
            <v>Customer Count</v>
          </cell>
          <cell r="F1431" t="str">
            <v>DIR</v>
          </cell>
          <cell r="H1431" t="str">
            <v>FSCC</v>
          </cell>
        </row>
        <row r="1432">
          <cell r="A1432" t="str">
            <v>159091</v>
          </cell>
          <cell r="B1432" t="str">
            <v>Customer Ops - Planning &amp; Analytics</v>
          </cell>
          <cell r="C1432" t="str">
            <v>Customer Operations</v>
          </cell>
          <cell r="D1432" t="str">
            <v>Planning &amp; Analytics</v>
          </cell>
          <cell r="E1432" t="str">
            <v>Customer Count</v>
          </cell>
          <cell r="F1432" t="str">
            <v>DIR</v>
          </cell>
          <cell r="H1432" t="str">
            <v>FSCC</v>
          </cell>
        </row>
        <row r="1433">
          <cell r="A1433" t="str">
            <v>159092</v>
          </cell>
          <cell r="B1433" t="str">
            <v>Customer Ops &amp; HSP Analytics</v>
          </cell>
          <cell r="C1433" t="str">
            <v>Customer Operations</v>
          </cell>
          <cell r="D1433" t="str">
            <v>Planning &amp; Analytics</v>
          </cell>
          <cell r="E1433" t="str">
            <v>Customer Count</v>
          </cell>
          <cell r="F1433" t="str">
            <v>DIR</v>
          </cell>
          <cell r="H1433" t="str">
            <v>FSCC</v>
          </cell>
        </row>
        <row r="1434">
          <cell r="A1434" t="str">
            <v>159081</v>
          </cell>
          <cell r="B1434" t="str">
            <v>Marketing Communications</v>
          </cell>
          <cell r="C1434" t="str">
            <v>Customer Operations</v>
          </cell>
          <cell r="D1434" t="str">
            <v>Marketing</v>
          </cell>
          <cell r="E1434" t="str">
            <v>Customer Count</v>
          </cell>
          <cell r="F1434" t="str">
            <v>DIR</v>
          </cell>
          <cell r="H1434" t="str">
            <v>FSCC</v>
          </cell>
        </row>
        <row r="1435">
          <cell r="A1435" t="str">
            <v>159093</v>
          </cell>
          <cell r="B1435" t="str">
            <v>Strategic Marketing</v>
          </cell>
          <cell r="C1435" t="str">
            <v>Customer Operations</v>
          </cell>
          <cell r="D1435" t="str">
            <v>Marketing</v>
          </cell>
          <cell r="E1435" t="str">
            <v>Customer Count</v>
          </cell>
          <cell r="F1435" t="str">
            <v>DIR</v>
          </cell>
          <cell r="H1435" t="str">
            <v>FSCC</v>
          </cell>
        </row>
        <row r="1436">
          <cell r="A1436" t="str">
            <v>159094</v>
          </cell>
          <cell r="B1436" t="str">
            <v>Digital Moves - Call Center</v>
          </cell>
          <cell r="C1436" t="str">
            <v>Customer Operations</v>
          </cell>
          <cell r="D1436" t="str">
            <v>Marketing</v>
          </cell>
          <cell r="E1436" t="str">
            <v>Customer Count</v>
          </cell>
          <cell r="F1436" t="str">
            <v>DIR</v>
          </cell>
          <cell r="H1436" t="str">
            <v>FSCC</v>
          </cell>
        </row>
        <row r="1437">
          <cell r="A1437" t="str">
            <v>159044</v>
          </cell>
          <cell r="B1437" t="str">
            <v>Claims</v>
          </cell>
          <cell r="C1437" t="str">
            <v>Customer Operations</v>
          </cell>
          <cell r="D1437" t="str">
            <v>Claims &amp; 3rd Party Damages</v>
          </cell>
          <cell r="E1437" t="str">
            <v>Fixed Portions</v>
          </cell>
          <cell r="F1437" t="str">
            <v>DIR</v>
          </cell>
          <cell r="H1437" t="str">
            <v>FSCC</v>
          </cell>
        </row>
        <row r="1438">
          <cell r="A1438" t="str">
            <v>159083</v>
          </cell>
          <cell r="B1438" t="str">
            <v>Chief Customer Officer</v>
          </cell>
          <cell r="C1438" t="str">
            <v>Customer Operations</v>
          </cell>
          <cell r="D1438" t="str">
            <v>Customer Ops</v>
          </cell>
          <cell r="E1438" t="str">
            <v>Customer Count</v>
          </cell>
          <cell r="F1438" t="str">
            <v>DIR</v>
          </cell>
          <cell r="H1438" t="str">
            <v>FSCC</v>
          </cell>
        </row>
        <row r="1439">
          <cell r="A1439" t="str">
            <v>11038941</v>
          </cell>
          <cell r="B1439" t="str">
            <v>SoLA Executive Order 09-2017</v>
          </cell>
          <cell r="C1439" t="str">
            <v>Customer Operations</v>
          </cell>
          <cell r="D1439" t="str">
            <v>Customer Operations</v>
          </cell>
          <cell r="E1439" t="str">
            <v>Direct</v>
          </cell>
          <cell r="F1439" t="str">
            <v>DIR</v>
          </cell>
          <cell r="H1439" t="str">
            <v>FSCC</v>
          </cell>
        </row>
        <row r="1440">
          <cell r="A1440" t="str">
            <v>11034424</v>
          </cell>
          <cell r="B1440" t="str">
            <v>True Cost</v>
          </cell>
          <cell r="C1440" t="str">
            <v>Customer Operations</v>
          </cell>
          <cell r="D1440" t="str">
            <v>Customer Operations</v>
          </cell>
          <cell r="E1440" t="str">
            <v>Direct</v>
          </cell>
          <cell r="F1440" t="str">
            <v>DIR</v>
          </cell>
          <cell r="H1440" t="str">
            <v>FSCC</v>
          </cell>
        </row>
        <row r="1441">
          <cell r="A1441" t="str">
            <v>11038443</v>
          </cell>
          <cell r="B1441" t="str">
            <v>iQor Support to TrueCost</v>
          </cell>
          <cell r="C1441" t="str">
            <v>Customer Operations</v>
          </cell>
          <cell r="D1441" t="str">
            <v>Customer Operations</v>
          </cell>
          <cell r="E1441" t="str">
            <v>Direct</v>
          </cell>
          <cell r="F1441" t="str">
            <v>DIR</v>
          </cell>
          <cell r="H1441" t="str">
            <v>FSCC</v>
          </cell>
        </row>
        <row r="1442">
          <cell r="A1442" t="str">
            <v>11027995</v>
          </cell>
          <cell r="B1442" t="str">
            <v>Reg to Trans Texas Div General</v>
          </cell>
          <cell r="C1442" t="str">
            <v>Customer Operations</v>
          </cell>
          <cell r="D1442" t="str">
            <v>Customer Service</v>
          </cell>
          <cell r="E1442" t="str">
            <v>Direct</v>
          </cell>
          <cell r="F1442" t="str">
            <v>DIR</v>
          </cell>
          <cell r="G1442" t="str">
            <v>0082</v>
          </cell>
          <cell r="H1442" t="str">
            <v>FSCC</v>
          </cell>
        </row>
        <row r="1443">
          <cell r="A1443" t="str">
            <v>11040406</v>
          </cell>
          <cell r="B1443" t="str">
            <v>Strategic Marketing - HSP South</v>
          </cell>
          <cell r="C1443" t="str">
            <v>Customer Operations</v>
          </cell>
          <cell r="D1443" t="str">
            <v>Marketing</v>
          </cell>
          <cell r="E1443" t="str">
            <v>Direct</v>
          </cell>
          <cell r="F1443" t="str">
            <v>DIR</v>
          </cell>
          <cell r="G1443" t="str">
            <v>0420</v>
          </cell>
          <cell r="H1443" t="str">
            <v>FSCC</v>
          </cell>
        </row>
        <row r="1444">
          <cell r="A1444" t="str">
            <v>11040407</v>
          </cell>
          <cell r="B1444" t="str">
            <v>Marketing Communication - HSP South</v>
          </cell>
          <cell r="C1444" t="str">
            <v>Customer Operations</v>
          </cell>
          <cell r="D1444" t="str">
            <v>Marketing</v>
          </cell>
          <cell r="E1444" t="str">
            <v>Direct</v>
          </cell>
          <cell r="F1444" t="str">
            <v>DIR</v>
          </cell>
          <cell r="G1444" t="str">
            <v>0420</v>
          </cell>
          <cell r="H1444" t="str">
            <v>FSCC</v>
          </cell>
        </row>
        <row r="1445">
          <cell r="A1445" t="str">
            <v>11040620</v>
          </cell>
          <cell r="B1445" t="str">
            <v>Customer Ops - Vectren - Integration</v>
          </cell>
          <cell r="C1445" t="str">
            <v>Customer Operations</v>
          </cell>
          <cell r="D1445" t="str">
            <v>Customer Operations</v>
          </cell>
          <cell r="E1445" t="str">
            <v>Direct</v>
          </cell>
          <cell r="F1445" t="str">
            <v>DIR</v>
          </cell>
          <cell r="G1445" t="str">
            <v>0299</v>
          </cell>
          <cell r="H1445" t="str">
            <v>FSCC</v>
          </cell>
        </row>
        <row r="1446">
          <cell r="A1446" t="str">
            <v>11034549</v>
          </cell>
          <cell r="B1446" t="str">
            <v>RegOps Claims to HL&amp;P</v>
          </cell>
          <cell r="C1446" t="str">
            <v>Customer Operations</v>
          </cell>
          <cell r="D1446" t="str">
            <v>Claims &amp; 3rd Party Damages</v>
          </cell>
          <cell r="E1446" t="str">
            <v>Direct</v>
          </cell>
          <cell r="F1446" t="str">
            <v>DIR</v>
          </cell>
          <cell r="G1446" t="str">
            <v>0003</v>
          </cell>
          <cell r="H1446" t="str">
            <v>FSCC</v>
          </cell>
        </row>
        <row r="1447">
          <cell r="A1447" t="str">
            <v>11034551</v>
          </cell>
          <cell r="B1447" t="str">
            <v>RegOps Claims to CE Resources</v>
          </cell>
          <cell r="C1447" t="str">
            <v>Customer Operations</v>
          </cell>
          <cell r="D1447" t="str">
            <v>Claims &amp; 3rd Party Damages</v>
          </cell>
          <cell r="E1447" t="str">
            <v>Direct</v>
          </cell>
          <cell r="F1447" t="str">
            <v>DIR</v>
          </cell>
          <cell r="G1447" t="str">
            <v>0002</v>
          </cell>
          <cell r="H1447" t="str">
            <v>POOL</v>
          </cell>
        </row>
        <row r="1448">
          <cell r="A1448" t="str">
            <v>11034552</v>
          </cell>
          <cell r="B1448" t="str">
            <v>RegOps Claims to Minnesota</v>
          </cell>
          <cell r="C1448" t="str">
            <v>Customer Operations</v>
          </cell>
          <cell r="D1448" t="str">
            <v>Claims &amp; 3rd Party Damages</v>
          </cell>
          <cell r="E1448" t="str">
            <v>Direct</v>
          </cell>
          <cell r="F1448" t="str">
            <v>DIR</v>
          </cell>
          <cell r="G1448" t="str">
            <v>0072</v>
          </cell>
          <cell r="H1448" t="str">
            <v>FSCC</v>
          </cell>
        </row>
        <row r="1449">
          <cell r="A1449" t="str">
            <v>11035147</v>
          </cell>
          <cell r="B1449" t="str">
            <v>RegOps Claims to SGO</v>
          </cell>
          <cell r="C1449" t="str">
            <v>Customer Operations</v>
          </cell>
          <cell r="D1449" t="str">
            <v>Claims &amp; 3rd Party Damages</v>
          </cell>
          <cell r="E1449" t="str">
            <v>Direct</v>
          </cell>
          <cell r="F1449" t="str">
            <v>DIR</v>
          </cell>
          <cell r="G1449" t="str">
            <v>0062 &amp; 0082</v>
          </cell>
          <cell r="H1449" t="str">
            <v>POOL</v>
          </cell>
        </row>
        <row r="1450">
          <cell r="A1450" t="str">
            <v>11009300</v>
          </cell>
          <cell r="B1450" t="str">
            <v>HL&amp;P Div Corp Distribution COH IO</v>
          </cell>
          <cell r="C1450" t="str">
            <v>Customer Operations</v>
          </cell>
          <cell r="D1450" t="str">
            <v>Customer Operations</v>
          </cell>
          <cell r="E1450" t="str">
            <v>Direct</v>
          </cell>
          <cell r="F1450" t="str">
            <v>DIR</v>
          </cell>
          <cell r="G1450" t="str">
            <v>0003</v>
          </cell>
          <cell r="H1450" t="str">
            <v>CAP</v>
          </cell>
        </row>
        <row r="1451">
          <cell r="A1451" t="str">
            <v>11020600</v>
          </cell>
          <cell r="B1451" t="str">
            <v>Construction Overhead Clearing - Arkansas</v>
          </cell>
          <cell r="C1451" t="str">
            <v>Customer Operations</v>
          </cell>
          <cell r="D1451" t="str">
            <v>Customer Operations</v>
          </cell>
          <cell r="E1451" t="str">
            <v>Direct</v>
          </cell>
          <cell r="F1451" t="str">
            <v>DIR</v>
          </cell>
          <cell r="G1451" t="str">
            <v>0062</v>
          </cell>
          <cell r="H1451" t="str">
            <v>CAP</v>
          </cell>
        </row>
        <row r="1452">
          <cell r="A1452" t="str">
            <v>11020601</v>
          </cell>
          <cell r="B1452" t="str">
            <v>Construction Overhead Clearing -Louisiana</v>
          </cell>
          <cell r="C1452" t="str">
            <v>Customer Operations</v>
          </cell>
          <cell r="D1452" t="str">
            <v>Customer Operations</v>
          </cell>
          <cell r="E1452" t="str">
            <v>Direct</v>
          </cell>
          <cell r="F1452" t="str">
            <v>DIR</v>
          </cell>
          <cell r="G1452" t="str">
            <v>0062</v>
          </cell>
          <cell r="H1452" t="str">
            <v>CAP</v>
          </cell>
        </row>
        <row r="1453">
          <cell r="A1453" t="str">
            <v>11020602</v>
          </cell>
          <cell r="B1453" t="str">
            <v>Construction Overhead Clearing -Oklahoma</v>
          </cell>
          <cell r="C1453" t="str">
            <v>Customer Operations</v>
          </cell>
          <cell r="D1453" t="str">
            <v>Customer Operations</v>
          </cell>
          <cell r="E1453" t="str">
            <v>Direct</v>
          </cell>
          <cell r="F1453" t="str">
            <v>DIR</v>
          </cell>
          <cell r="G1453" t="str">
            <v>0062</v>
          </cell>
          <cell r="H1453" t="str">
            <v>CAP</v>
          </cell>
        </row>
        <row r="1454">
          <cell r="A1454" t="str">
            <v>11020603</v>
          </cell>
          <cell r="B1454" t="str">
            <v>Construction Overhead Clr -Texarkana, TX</v>
          </cell>
          <cell r="C1454" t="str">
            <v>Customer Operations</v>
          </cell>
          <cell r="D1454" t="str">
            <v>Customer Operations</v>
          </cell>
          <cell r="E1454" t="str">
            <v>Direct</v>
          </cell>
          <cell r="F1454" t="str">
            <v>DIR</v>
          </cell>
          <cell r="G1454" t="str">
            <v>0062</v>
          </cell>
          <cell r="H1454" t="str">
            <v>CAP</v>
          </cell>
        </row>
        <row r="1455">
          <cell r="A1455" t="str">
            <v>11020604</v>
          </cell>
          <cell r="B1455" t="str">
            <v>Houston Construction Overhead Clearing</v>
          </cell>
          <cell r="C1455" t="str">
            <v>Customer Operations</v>
          </cell>
          <cell r="D1455" t="str">
            <v>Customer Operations</v>
          </cell>
          <cell r="E1455" t="str">
            <v>Direct</v>
          </cell>
          <cell r="F1455" t="str">
            <v>DIR</v>
          </cell>
          <cell r="G1455" t="str">
            <v>0082</v>
          </cell>
          <cell r="H1455" t="str">
            <v>CAP</v>
          </cell>
        </row>
        <row r="1456">
          <cell r="A1456" t="str">
            <v>11020606</v>
          </cell>
          <cell r="B1456" t="str">
            <v>Beaumont Construction Overhead Clearing</v>
          </cell>
          <cell r="C1456" t="str">
            <v>Customer Operations</v>
          </cell>
          <cell r="D1456" t="str">
            <v>Customer Operations</v>
          </cell>
          <cell r="E1456" t="str">
            <v>Direct</v>
          </cell>
          <cell r="F1456" t="str">
            <v>DIR</v>
          </cell>
          <cell r="G1456" t="str">
            <v>0082</v>
          </cell>
          <cell r="H1456" t="str">
            <v>CAP</v>
          </cell>
        </row>
        <row r="1457">
          <cell r="A1457" t="str">
            <v>11020607</v>
          </cell>
          <cell r="B1457" t="str">
            <v>East TX Construction Overhead Clearing</v>
          </cell>
          <cell r="C1457" t="str">
            <v>Customer Operations</v>
          </cell>
          <cell r="D1457" t="str">
            <v>Customer Operations</v>
          </cell>
          <cell r="E1457" t="str">
            <v>Direct</v>
          </cell>
          <cell r="F1457" t="str">
            <v>DIR</v>
          </cell>
          <cell r="G1457" t="str">
            <v>0082</v>
          </cell>
          <cell r="H1457" t="str">
            <v>CAP</v>
          </cell>
        </row>
        <row r="1458">
          <cell r="A1458" t="str">
            <v>11020608</v>
          </cell>
          <cell r="B1458" t="str">
            <v>South TX Construction Overhead Clearing</v>
          </cell>
          <cell r="C1458" t="str">
            <v>Customer Operations</v>
          </cell>
          <cell r="D1458" t="str">
            <v>Customer Operations</v>
          </cell>
          <cell r="E1458" t="str">
            <v>Direct</v>
          </cell>
          <cell r="F1458" t="str">
            <v>DIR</v>
          </cell>
          <cell r="G1458" t="str">
            <v>0082</v>
          </cell>
          <cell r="H1458" t="str">
            <v>CAP</v>
          </cell>
        </row>
        <row r="1459">
          <cell r="A1459" t="str">
            <v>11020609</v>
          </cell>
          <cell r="B1459" t="str">
            <v>Louisiana Construction Overhead Clearing</v>
          </cell>
          <cell r="C1459" t="str">
            <v>Customer Operations</v>
          </cell>
          <cell r="D1459" t="str">
            <v>Customer Operations</v>
          </cell>
          <cell r="E1459" t="str">
            <v>Direct</v>
          </cell>
          <cell r="F1459" t="str">
            <v>DIR</v>
          </cell>
          <cell r="G1459" t="str">
            <v>0082</v>
          </cell>
          <cell r="H1459" t="str">
            <v>CAP</v>
          </cell>
        </row>
        <row r="1460">
          <cell r="A1460" t="str">
            <v>11020610</v>
          </cell>
          <cell r="B1460" t="str">
            <v>MS Construction Overhead Clearing</v>
          </cell>
          <cell r="C1460" t="str">
            <v>Customer Operations</v>
          </cell>
          <cell r="D1460" t="str">
            <v>Customer Operations</v>
          </cell>
          <cell r="E1460" t="str">
            <v>Direct</v>
          </cell>
          <cell r="F1460" t="str">
            <v>DIR</v>
          </cell>
          <cell r="G1460" t="str">
            <v>0082</v>
          </cell>
          <cell r="H1460" t="str">
            <v>CAP</v>
          </cell>
        </row>
        <row r="1461">
          <cell r="A1461" t="str">
            <v>11036037</v>
          </cell>
          <cell r="B1461" t="str">
            <v>GAP</v>
          </cell>
          <cell r="C1461" t="str">
            <v>Customer Operations</v>
          </cell>
          <cell r="D1461" t="str">
            <v>Customer Service</v>
          </cell>
          <cell r="E1461" t="str">
            <v>Direct</v>
          </cell>
          <cell r="F1461" t="str">
            <v>DIR</v>
          </cell>
          <cell r="G1461" t="str">
            <v>0082</v>
          </cell>
          <cell r="H1461" t="str">
            <v>I/O Deferred-Manual G/L Settlement Rule - 13057724</v>
          </cell>
        </row>
        <row r="1462">
          <cell r="A1462" t="str">
            <v>11036039</v>
          </cell>
          <cell r="B1462" t="str">
            <v>C&amp;C - Arkansas</v>
          </cell>
          <cell r="C1462" t="str">
            <v>Customer Operations</v>
          </cell>
          <cell r="D1462" t="str">
            <v>Customer Service</v>
          </cell>
          <cell r="E1462" t="str">
            <v>Direct</v>
          </cell>
          <cell r="F1462" t="str">
            <v>DIR</v>
          </cell>
          <cell r="G1462" t="str">
            <v>0062</v>
          </cell>
          <cell r="H1462" t="str">
            <v>POOL</v>
          </cell>
        </row>
        <row r="1463">
          <cell r="A1463" t="str">
            <v>11036060</v>
          </cell>
          <cell r="B1463" t="str">
            <v>C&amp;C - Minnesota</v>
          </cell>
          <cell r="C1463" t="str">
            <v>Customer Operations</v>
          </cell>
          <cell r="D1463" t="str">
            <v>Customer Service</v>
          </cell>
          <cell r="E1463" t="str">
            <v>Direct</v>
          </cell>
          <cell r="F1463" t="str">
            <v>DIR</v>
          </cell>
          <cell r="G1463" t="str">
            <v>0072</v>
          </cell>
          <cell r="H1463" t="str">
            <v>POOL</v>
          </cell>
        </row>
        <row r="1464">
          <cell r="A1464" t="str">
            <v>11036061</v>
          </cell>
          <cell r="B1464" t="str">
            <v>C&amp;C - Entex</v>
          </cell>
          <cell r="C1464" t="str">
            <v>Customer Operations</v>
          </cell>
          <cell r="D1464" t="str">
            <v>Customer Service</v>
          </cell>
          <cell r="E1464" t="str">
            <v>Direct</v>
          </cell>
          <cell r="F1464" t="str">
            <v>DIR</v>
          </cell>
          <cell r="G1464" t="str">
            <v>0082</v>
          </cell>
          <cell r="H1464" t="str">
            <v>POOL</v>
          </cell>
        </row>
        <row r="1465">
          <cell r="A1465" t="str">
            <v>11039720</v>
          </cell>
          <cell r="B1465" t="str">
            <v>Digital Moves</v>
          </cell>
          <cell r="C1465" t="str">
            <v>Customer Operations</v>
          </cell>
          <cell r="D1465" t="str">
            <v>Customer Service</v>
          </cell>
          <cell r="E1465" t="str">
            <v>Direct</v>
          </cell>
          <cell r="F1465" t="str">
            <v>DIR</v>
          </cell>
          <cell r="G1465" t="str">
            <v>0435</v>
          </cell>
          <cell r="H1465" t="str">
            <v>FSCC</v>
          </cell>
        </row>
        <row r="1466">
          <cell r="A1466" t="str">
            <v>11036323</v>
          </cell>
          <cell r="B1466" t="str">
            <v>Mktg Comm to Houston Electric</v>
          </cell>
          <cell r="C1466" t="str">
            <v>Customer Operations</v>
          </cell>
          <cell r="D1466" t="str">
            <v>Marketing</v>
          </cell>
          <cell r="E1466" t="str">
            <v>Direct</v>
          </cell>
          <cell r="F1466" t="str">
            <v>DIR</v>
          </cell>
          <cell r="G1466" t="str">
            <v>0003</v>
          </cell>
          <cell r="H1466" t="str">
            <v>FSCC</v>
          </cell>
        </row>
        <row r="1467">
          <cell r="A1467" t="str">
            <v>11036324</v>
          </cell>
          <cell r="B1467" t="str">
            <v>Mktg Comm to Southern Gas-Arkla</v>
          </cell>
          <cell r="C1467" t="str">
            <v>Customer Operations</v>
          </cell>
          <cell r="D1467" t="str">
            <v>Marketing</v>
          </cell>
          <cell r="E1467" t="str">
            <v>Direct</v>
          </cell>
          <cell r="F1467" t="str">
            <v>DIR</v>
          </cell>
          <cell r="G1467" t="str">
            <v>0062</v>
          </cell>
          <cell r="H1467" t="str">
            <v>POOL</v>
          </cell>
        </row>
        <row r="1468">
          <cell r="A1468" t="str">
            <v>11036325</v>
          </cell>
          <cell r="B1468" t="str">
            <v>Mktg Comm to Minnesota Gas</v>
          </cell>
          <cell r="C1468" t="str">
            <v>Customer Operations</v>
          </cell>
          <cell r="D1468" t="str">
            <v>Marketing</v>
          </cell>
          <cell r="E1468" t="str">
            <v>Direct</v>
          </cell>
          <cell r="F1468" t="str">
            <v>DIR</v>
          </cell>
          <cell r="G1468" t="str">
            <v>0072</v>
          </cell>
          <cell r="H1468" t="str">
            <v>FSCC</v>
          </cell>
        </row>
        <row r="1469">
          <cell r="A1469" t="str">
            <v>11036326</v>
          </cell>
          <cell r="B1469" t="str">
            <v>Mktg Comm to Southern Gas - Entex</v>
          </cell>
          <cell r="C1469" t="str">
            <v>Customer Operations</v>
          </cell>
          <cell r="D1469" t="str">
            <v>Marketing</v>
          </cell>
          <cell r="E1469" t="str">
            <v>Direct</v>
          </cell>
          <cell r="F1469" t="str">
            <v>DIR</v>
          </cell>
          <cell r="G1469" t="str">
            <v>0082</v>
          </cell>
          <cell r="H1469" t="str">
            <v>POOL</v>
          </cell>
        </row>
        <row r="1470">
          <cell r="A1470" t="str">
            <v>11036327</v>
          </cell>
          <cell r="B1470" t="str">
            <v>MarComm to CES</v>
          </cell>
          <cell r="C1470" t="str">
            <v>Customer Operations</v>
          </cell>
          <cell r="D1470" t="str">
            <v>Marketing</v>
          </cell>
          <cell r="E1470" t="str">
            <v>Direct</v>
          </cell>
          <cell r="F1470" t="str">
            <v>DIR</v>
          </cell>
          <cell r="G1470" t="str">
            <v>0077</v>
          </cell>
          <cell r="H1470" t="str">
            <v>FSCC</v>
          </cell>
        </row>
        <row r="1471">
          <cell r="A1471" t="str">
            <v>11036400</v>
          </cell>
          <cell r="B1471" t="str">
            <v>MarComm Corporate Image &amp; Branding</v>
          </cell>
          <cell r="C1471" t="str">
            <v>Customer Operations</v>
          </cell>
          <cell r="D1471" t="str">
            <v>Marketing</v>
          </cell>
          <cell r="E1471" t="str">
            <v>Direct</v>
          </cell>
          <cell r="F1471" t="str">
            <v>DIR</v>
          </cell>
          <cell r="G1471" t="str">
            <v>0002</v>
          </cell>
          <cell r="H1471" t="str">
            <v>POOL</v>
          </cell>
        </row>
        <row r="1472">
          <cell r="A1472" t="str">
            <v>11036401</v>
          </cell>
          <cell r="B1472" t="str">
            <v>MarComm General</v>
          </cell>
          <cell r="C1472" t="str">
            <v>Customer Operations</v>
          </cell>
          <cell r="D1472" t="str">
            <v>Marketing</v>
          </cell>
          <cell r="E1472" t="str">
            <v>Direct</v>
          </cell>
          <cell r="F1472" t="str">
            <v>DIR</v>
          </cell>
          <cell r="G1472" t="str">
            <v>0002</v>
          </cell>
          <cell r="H1472" t="str">
            <v>POOL</v>
          </cell>
        </row>
        <row r="1473">
          <cell r="A1473" t="str">
            <v>11036402</v>
          </cell>
          <cell r="B1473" t="str">
            <v>MarComm Employee Communications</v>
          </cell>
          <cell r="C1473" t="str">
            <v>Customer Operations</v>
          </cell>
          <cell r="D1473" t="str">
            <v>Marketing</v>
          </cell>
          <cell r="E1473" t="str">
            <v>Direct</v>
          </cell>
          <cell r="F1473" t="str">
            <v>DIR</v>
          </cell>
          <cell r="G1473" t="str">
            <v>0002</v>
          </cell>
          <cell r="H1473" t="str">
            <v>POOL</v>
          </cell>
        </row>
        <row r="1474">
          <cell r="A1474" t="str">
            <v>11036403</v>
          </cell>
          <cell r="B1474" t="str">
            <v>MarComm Governance</v>
          </cell>
          <cell r="C1474" t="str">
            <v>Customer Operations</v>
          </cell>
          <cell r="D1474" t="str">
            <v>Marketing</v>
          </cell>
          <cell r="E1474" t="str">
            <v>Direct</v>
          </cell>
          <cell r="F1474" t="str">
            <v>DIR</v>
          </cell>
          <cell r="G1474" t="str">
            <v>0002</v>
          </cell>
          <cell r="H1474" t="str">
            <v>POOL</v>
          </cell>
        </row>
        <row r="1475">
          <cell r="A1475" t="str">
            <v>11036404</v>
          </cell>
          <cell r="B1475" t="str">
            <v>MarComm HR Employee Comm</v>
          </cell>
          <cell r="C1475" t="str">
            <v>Customer Operations</v>
          </cell>
          <cell r="D1475" t="str">
            <v>Marketing</v>
          </cell>
          <cell r="E1475" t="str">
            <v>Direct</v>
          </cell>
          <cell r="F1475" t="str">
            <v>DIR</v>
          </cell>
          <cell r="G1475" t="str">
            <v>0002</v>
          </cell>
          <cell r="H1475" t="str">
            <v>POOL</v>
          </cell>
        </row>
        <row r="1476">
          <cell r="A1476" t="str">
            <v>11036405</v>
          </cell>
          <cell r="B1476" t="str">
            <v>MarComm to Customer Service</v>
          </cell>
          <cell r="C1476" t="str">
            <v>Customer Operations</v>
          </cell>
          <cell r="D1476" t="str">
            <v>Marketing</v>
          </cell>
          <cell r="E1476" t="str">
            <v>Direct</v>
          </cell>
          <cell r="F1476" t="str">
            <v>DIR</v>
          </cell>
          <cell r="G1476" t="str">
            <v>0002</v>
          </cell>
          <cell r="H1476" t="str">
            <v>POOL</v>
          </cell>
        </row>
        <row r="1477">
          <cell r="A1477" t="str">
            <v>11036406</v>
          </cell>
          <cell r="B1477" t="str">
            <v>MarComm to Minnesota HSP</v>
          </cell>
          <cell r="C1477" t="str">
            <v>Customer Operations</v>
          </cell>
          <cell r="D1477" t="str">
            <v>Marketing</v>
          </cell>
          <cell r="E1477" t="str">
            <v>Direct</v>
          </cell>
          <cell r="F1477" t="str">
            <v>DIR</v>
          </cell>
          <cell r="G1477" t="str">
            <v>0072</v>
          </cell>
          <cell r="H1477" t="str">
            <v>FSCC</v>
          </cell>
        </row>
        <row r="1478">
          <cell r="A1478" t="str">
            <v>11036407</v>
          </cell>
          <cell r="B1478" t="str">
            <v>MarComm to Minnesota 9121</v>
          </cell>
          <cell r="C1478" t="str">
            <v>Customer Operations</v>
          </cell>
          <cell r="D1478" t="str">
            <v>Marketing</v>
          </cell>
          <cell r="E1478" t="str">
            <v>Direct</v>
          </cell>
          <cell r="F1478" t="str">
            <v>DIR</v>
          </cell>
          <cell r="G1478" t="str">
            <v>0072</v>
          </cell>
          <cell r="H1478" t="str">
            <v>FSCC</v>
          </cell>
        </row>
        <row r="1479">
          <cell r="A1479" t="str">
            <v>11036408</v>
          </cell>
          <cell r="B1479" t="str">
            <v>MarComm Intranet</v>
          </cell>
          <cell r="C1479" t="str">
            <v>Customer Operations</v>
          </cell>
          <cell r="D1479" t="str">
            <v>Marketing</v>
          </cell>
          <cell r="E1479" t="str">
            <v>Direct</v>
          </cell>
          <cell r="F1479" t="str">
            <v>DIR</v>
          </cell>
          <cell r="G1479" t="str">
            <v>0002</v>
          </cell>
          <cell r="H1479" t="str">
            <v>POOL</v>
          </cell>
        </row>
        <row r="1480">
          <cell r="A1480" t="str">
            <v>11036409</v>
          </cell>
          <cell r="B1480" t="str">
            <v>Marcom Corporate Web (CNP.com)</v>
          </cell>
          <cell r="C1480" t="str">
            <v>Customer Operations</v>
          </cell>
          <cell r="D1480" t="str">
            <v>Marketing</v>
          </cell>
          <cell r="E1480" t="str">
            <v>Direct</v>
          </cell>
          <cell r="F1480" t="str">
            <v>DIR</v>
          </cell>
          <cell r="G1480" t="str">
            <v>0002</v>
          </cell>
          <cell r="H1480" t="str">
            <v>POOL</v>
          </cell>
        </row>
        <row r="1481">
          <cell r="A1481" t="str">
            <v>11036410</v>
          </cell>
          <cell r="B1481" t="str">
            <v>MarComm - Corporate Research</v>
          </cell>
          <cell r="C1481" t="str">
            <v>Customer Operations</v>
          </cell>
          <cell r="D1481" t="str">
            <v>Marketing</v>
          </cell>
          <cell r="E1481" t="str">
            <v>Direct</v>
          </cell>
          <cell r="F1481" t="str">
            <v>DIR</v>
          </cell>
          <cell r="G1481" t="str">
            <v>0002</v>
          </cell>
          <cell r="H1481" t="str">
            <v>POOL</v>
          </cell>
        </row>
        <row r="1482">
          <cell r="A1482" t="str">
            <v>11036411</v>
          </cell>
          <cell r="B1482" t="str">
            <v>MarComm - BBQ Cookoff &amp; PowerPack</v>
          </cell>
          <cell r="C1482" t="str">
            <v>Customer Operations</v>
          </cell>
          <cell r="D1482" t="str">
            <v>Marketing</v>
          </cell>
          <cell r="E1482" t="str">
            <v>Direct</v>
          </cell>
          <cell r="F1482" t="str">
            <v>DIR</v>
          </cell>
          <cell r="G1482" t="str">
            <v>0002</v>
          </cell>
          <cell r="H1482" t="str">
            <v>POOL</v>
          </cell>
        </row>
        <row r="1483">
          <cell r="A1483" t="str">
            <v>11036412</v>
          </cell>
          <cell r="B1483" t="str">
            <v>MarComm - Media Relations</v>
          </cell>
          <cell r="C1483" t="str">
            <v>Customer Operations</v>
          </cell>
          <cell r="D1483" t="str">
            <v>Marketing</v>
          </cell>
          <cell r="E1483" t="str">
            <v>Direct</v>
          </cell>
          <cell r="F1483" t="str">
            <v>DIR</v>
          </cell>
          <cell r="G1483" t="str">
            <v>0002</v>
          </cell>
          <cell r="H1483" t="str">
            <v>POOL</v>
          </cell>
        </row>
        <row r="1484">
          <cell r="A1484" t="str">
            <v>11036413</v>
          </cell>
          <cell r="B1484" t="str">
            <v>MarComm Rel &amp; Other External</v>
          </cell>
          <cell r="C1484" t="str">
            <v>Customer Operations</v>
          </cell>
          <cell r="D1484" t="str">
            <v>Marketing</v>
          </cell>
          <cell r="E1484" t="str">
            <v>Direct</v>
          </cell>
          <cell r="F1484" t="str">
            <v>DIR</v>
          </cell>
          <cell r="G1484" t="str">
            <v>0002</v>
          </cell>
          <cell r="H1484" t="str">
            <v>POOL</v>
          </cell>
        </row>
        <row r="1485">
          <cell r="A1485" t="str">
            <v>11036414</v>
          </cell>
          <cell r="B1485" t="str">
            <v>MarComm to Gas Ops (split)</v>
          </cell>
          <cell r="C1485" t="str">
            <v>Customer Operations</v>
          </cell>
          <cell r="D1485" t="str">
            <v>Marketing</v>
          </cell>
          <cell r="E1485" t="str">
            <v>Direct</v>
          </cell>
          <cell r="F1485" t="str">
            <v>DIR</v>
          </cell>
          <cell r="G1485" t="str">
            <v>0002</v>
          </cell>
          <cell r="H1485" t="str">
            <v>POOL</v>
          </cell>
        </row>
        <row r="1486">
          <cell r="A1486" t="str">
            <v>11036415</v>
          </cell>
          <cell r="B1486" t="str">
            <v>MarComm Employee Conferences</v>
          </cell>
          <cell r="C1486" t="str">
            <v>Customer Operations</v>
          </cell>
          <cell r="D1486" t="str">
            <v>Marketing</v>
          </cell>
          <cell r="E1486" t="str">
            <v>Direct</v>
          </cell>
          <cell r="F1486" t="str">
            <v>DIR</v>
          </cell>
          <cell r="G1486" t="str">
            <v>0002</v>
          </cell>
          <cell r="H1486" t="str">
            <v>POOL</v>
          </cell>
        </row>
        <row r="1487">
          <cell r="A1487" t="str">
            <v>11036416</v>
          </cell>
          <cell r="B1487" t="str">
            <v>MarComm - Social Media Work</v>
          </cell>
          <cell r="C1487" t="str">
            <v>Customer Operations</v>
          </cell>
          <cell r="D1487" t="str">
            <v>Marketing</v>
          </cell>
          <cell r="E1487" t="str">
            <v>Direct</v>
          </cell>
          <cell r="F1487" t="str">
            <v>DIR</v>
          </cell>
          <cell r="G1487" t="str">
            <v>0002</v>
          </cell>
          <cell r="H1487" t="str">
            <v>POOL</v>
          </cell>
        </row>
        <row r="1488">
          <cell r="A1488" t="str">
            <v>11036417</v>
          </cell>
          <cell r="B1488" t="str">
            <v>MarComm CNP Store</v>
          </cell>
          <cell r="C1488" t="str">
            <v>Customer Operations</v>
          </cell>
          <cell r="D1488" t="str">
            <v>Marketing</v>
          </cell>
          <cell r="E1488" t="str">
            <v>Direct</v>
          </cell>
          <cell r="F1488" t="str">
            <v>DIR</v>
          </cell>
          <cell r="G1488" t="str">
            <v>0002</v>
          </cell>
          <cell r="H1488" t="str">
            <v>POOL</v>
          </cell>
        </row>
        <row r="1489">
          <cell r="A1489" t="str">
            <v>11036418</v>
          </cell>
          <cell r="B1489" t="str">
            <v>MarComm - MN Directories</v>
          </cell>
          <cell r="C1489" t="str">
            <v>Customer Operations</v>
          </cell>
          <cell r="D1489" t="str">
            <v>Marketing</v>
          </cell>
          <cell r="E1489" t="str">
            <v>Direct</v>
          </cell>
          <cell r="F1489" t="str">
            <v>DIR</v>
          </cell>
          <cell r="G1489" t="str">
            <v>0072</v>
          </cell>
          <cell r="H1489" t="str">
            <v>FSCC</v>
          </cell>
        </row>
        <row r="1490">
          <cell r="A1490" t="str">
            <v>11036419</v>
          </cell>
          <cell r="B1490" t="str">
            <v>MarComm - MN Safety</v>
          </cell>
          <cell r="C1490" t="str">
            <v>Customer Operations</v>
          </cell>
          <cell r="D1490" t="str">
            <v>Marketing</v>
          </cell>
          <cell r="E1490" t="str">
            <v>Direct</v>
          </cell>
          <cell r="F1490" t="str">
            <v>DIR</v>
          </cell>
          <cell r="G1490" t="str">
            <v>0072</v>
          </cell>
          <cell r="H1490" t="str">
            <v>FSCC</v>
          </cell>
        </row>
        <row r="1491">
          <cell r="A1491" t="str">
            <v>11036420</v>
          </cell>
          <cell r="B1491" t="str">
            <v>MarComm - MN Account Services</v>
          </cell>
          <cell r="C1491" t="str">
            <v>Customer Operations</v>
          </cell>
          <cell r="D1491" t="str">
            <v>Marketing</v>
          </cell>
          <cell r="E1491" t="str">
            <v>Direct</v>
          </cell>
          <cell r="F1491" t="str">
            <v>DIR</v>
          </cell>
          <cell r="G1491" t="str">
            <v>0072</v>
          </cell>
          <cell r="H1491" t="str">
            <v>FSCC</v>
          </cell>
        </row>
        <row r="1492">
          <cell r="A1492" t="str">
            <v>11036421</v>
          </cell>
          <cell r="B1492" t="str">
            <v>MarComm CES Portal</v>
          </cell>
          <cell r="C1492" t="str">
            <v>Customer Operations</v>
          </cell>
          <cell r="D1492" t="str">
            <v>Marketing</v>
          </cell>
          <cell r="E1492" t="str">
            <v>Direct</v>
          </cell>
          <cell r="F1492" t="str">
            <v>DIR</v>
          </cell>
          <cell r="G1492" t="str">
            <v>0435</v>
          </cell>
          <cell r="H1492" t="str">
            <v>FSCC</v>
          </cell>
        </row>
        <row r="1493">
          <cell r="A1493" t="str">
            <v>11038942</v>
          </cell>
          <cell r="B1493" t="str">
            <v>Preference Center</v>
          </cell>
          <cell r="C1493" t="str">
            <v>Customer Operations</v>
          </cell>
          <cell r="D1493" t="str">
            <v>Marketing</v>
          </cell>
          <cell r="E1493" t="str">
            <v>Direct</v>
          </cell>
          <cell r="F1493" t="str">
            <v>DIR</v>
          </cell>
          <cell r="G1493" t="str">
            <v>0002</v>
          </cell>
          <cell r="H1493" t="str">
            <v>POOL</v>
          </cell>
        </row>
        <row r="1494">
          <cell r="A1494" t="str">
            <v>11039180</v>
          </cell>
          <cell r="B1494" t="str">
            <v>ADA Remediation</v>
          </cell>
          <cell r="C1494" t="str">
            <v>Customer Operations</v>
          </cell>
          <cell r="D1494" t="str">
            <v>Marketing</v>
          </cell>
          <cell r="E1494" t="str">
            <v>Direct</v>
          </cell>
          <cell r="F1494" t="str">
            <v>DIR</v>
          </cell>
          <cell r="G1494" t="str">
            <v>0002</v>
          </cell>
          <cell r="H1494" t="str">
            <v>POOL</v>
          </cell>
        </row>
        <row r="1495">
          <cell r="A1495" t="str">
            <v>11039220</v>
          </cell>
          <cell r="B1495" t="str">
            <v>Corporate Communications</v>
          </cell>
          <cell r="C1495" t="str">
            <v>Customer Operations</v>
          </cell>
          <cell r="D1495" t="str">
            <v>Marketing</v>
          </cell>
          <cell r="E1495" t="str">
            <v>Direct</v>
          </cell>
          <cell r="F1495" t="str">
            <v>DIR</v>
          </cell>
          <cell r="G1495" t="str">
            <v>0002</v>
          </cell>
          <cell r="H1495" t="str">
            <v>POOL</v>
          </cell>
        </row>
        <row r="1496">
          <cell r="A1496" t="str">
            <v>257007</v>
          </cell>
          <cell r="B1496" t="str">
            <v>Comm CIP Residential Home Efficiency</v>
          </cell>
          <cell r="C1496" t="str">
            <v>Customer Operations</v>
          </cell>
          <cell r="D1496" t="str">
            <v>Marketing</v>
          </cell>
          <cell r="E1496" t="str">
            <v>Direct</v>
          </cell>
          <cell r="F1496" t="str">
            <v>DIR</v>
          </cell>
          <cell r="G1496" t="str">
            <v>0072</v>
          </cell>
          <cell r="H1496" t="str">
            <v>FSCC</v>
          </cell>
        </row>
        <row r="1497">
          <cell r="A1497" t="str">
            <v>257008</v>
          </cell>
          <cell r="B1497" t="str">
            <v>Comm CIP Residential Energy Audit</v>
          </cell>
          <cell r="C1497" t="str">
            <v>Customer Operations</v>
          </cell>
          <cell r="D1497" t="str">
            <v>Marketing</v>
          </cell>
          <cell r="E1497" t="str">
            <v>Direct</v>
          </cell>
          <cell r="F1497" t="str">
            <v>DIR</v>
          </cell>
          <cell r="G1497" t="str">
            <v>0072</v>
          </cell>
          <cell r="H1497" t="str">
            <v>FSCC</v>
          </cell>
        </row>
        <row r="1498">
          <cell r="A1498" t="str">
            <v>257009</v>
          </cell>
          <cell r="B1498" t="str">
            <v>MN CIP - DIY Home Efficiency</v>
          </cell>
          <cell r="C1498" t="str">
            <v>Customer Operations</v>
          </cell>
          <cell r="D1498" t="str">
            <v>Marketing</v>
          </cell>
          <cell r="E1498" t="str">
            <v>Direct</v>
          </cell>
          <cell r="F1498" t="str">
            <v>DIR</v>
          </cell>
          <cell r="G1498" t="str">
            <v>0072</v>
          </cell>
          <cell r="H1498" t="str">
            <v>FSCC</v>
          </cell>
        </row>
        <row r="1499">
          <cell r="A1499" t="str">
            <v>257010</v>
          </cell>
          <cell r="B1499" t="str">
            <v>Comm CIP Non-Profit Affordable Housing</v>
          </cell>
          <cell r="C1499" t="str">
            <v>Customer Operations</v>
          </cell>
          <cell r="D1499" t="str">
            <v>Marketing</v>
          </cell>
          <cell r="E1499" t="str">
            <v>Direct</v>
          </cell>
          <cell r="F1499" t="str">
            <v>DIR</v>
          </cell>
          <cell r="G1499" t="str">
            <v>0072</v>
          </cell>
          <cell r="H1499" t="str">
            <v>FSCC</v>
          </cell>
        </row>
        <row r="1500">
          <cell r="A1500" t="str">
            <v>257011</v>
          </cell>
          <cell r="B1500" t="str">
            <v>MN CIP-Prescriptive Heating &amp; Water Heat</v>
          </cell>
          <cell r="C1500" t="str">
            <v>Customer Operations</v>
          </cell>
          <cell r="D1500" t="str">
            <v>Marketing</v>
          </cell>
          <cell r="E1500" t="str">
            <v>Direct</v>
          </cell>
          <cell r="F1500" t="str">
            <v>DIR</v>
          </cell>
          <cell r="G1500" t="str">
            <v>0072</v>
          </cell>
          <cell r="H1500" t="str">
            <v>FSCC</v>
          </cell>
        </row>
        <row r="1501">
          <cell r="A1501" t="str">
            <v>257012</v>
          </cell>
          <cell r="B1501" t="str">
            <v>MN CIP New Home Construction</v>
          </cell>
          <cell r="C1501" t="str">
            <v>Customer Operations</v>
          </cell>
          <cell r="D1501" t="str">
            <v>Marketing</v>
          </cell>
          <cell r="E1501" t="str">
            <v>Direct</v>
          </cell>
          <cell r="F1501" t="str">
            <v>DIR</v>
          </cell>
          <cell r="G1501" t="str">
            <v>0072</v>
          </cell>
          <cell r="H1501" t="str">
            <v>FSCC</v>
          </cell>
        </row>
        <row r="1502">
          <cell r="A1502" t="str">
            <v>257013</v>
          </cell>
          <cell r="B1502" t="str">
            <v>MN CIP - General Awareness</v>
          </cell>
          <cell r="C1502" t="str">
            <v>Customer Operations</v>
          </cell>
          <cell r="D1502" t="str">
            <v>Marketing</v>
          </cell>
          <cell r="E1502" t="str">
            <v>Direct</v>
          </cell>
          <cell r="F1502" t="str">
            <v>DIR</v>
          </cell>
          <cell r="G1502" t="str">
            <v>0072</v>
          </cell>
          <cell r="H1502" t="str">
            <v>FSCC</v>
          </cell>
        </row>
        <row r="1503">
          <cell r="A1503" t="str">
            <v>257014</v>
          </cell>
          <cell r="B1503" t="str">
            <v>Comm Arkansas CNP Education Program</v>
          </cell>
          <cell r="C1503" t="str">
            <v>Customer Operations</v>
          </cell>
          <cell r="D1503" t="str">
            <v>Marketing</v>
          </cell>
          <cell r="E1503" t="str">
            <v>Direct</v>
          </cell>
          <cell r="F1503" t="str">
            <v>DIR</v>
          </cell>
          <cell r="G1503" t="str">
            <v>0072</v>
          </cell>
          <cell r="H1503" t="str">
            <v>FSCC</v>
          </cell>
        </row>
        <row r="1504">
          <cell r="A1504" t="str">
            <v>257015</v>
          </cell>
          <cell r="B1504" t="str">
            <v>Comm Commercial Natural Gas Energy Audit</v>
          </cell>
          <cell r="C1504" t="str">
            <v>Customer Operations</v>
          </cell>
          <cell r="D1504" t="str">
            <v>Marketing</v>
          </cell>
          <cell r="E1504" t="str">
            <v>Direct</v>
          </cell>
          <cell r="F1504" t="str">
            <v>DIR</v>
          </cell>
          <cell r="G1504" t="str">
            <v>0072</v>
          </cell>
          <cell r="H1504" t="str">
            <v>FSCC</v>
          </cell>
        </row>
        <row r="1505">
          <cell r="A1505" t="str">
            <v>257050</v>
          </cell>
          <cell r="B1505" t="str">
            <v>AR CIP General Awareness</v>
          </cell>
          <cell r="C1505" t="str">
            <v>Customer Operations</v>
          </cell>
          <cell r="D1505" t="str">
            <v>Marketing</v>
          </cell>
          <cell r="E1505" t="str">
            <v>Direct</v>
          </cell>
          <cell r="F1505" t="str">
            <v>DIR</v>
          </cell>
          <cell r="G1505" t="str">
            <v>0062</v>
          </cell>
          <cell r="H1505" t="str">
            <v>FSCC</v>
          </cell>
        </row>
        <row r="1506">
          <cell r="A1506" t="str">
            <v>257051</v>
          </cell>
          <cell r="B1506" t="str">
            <v>AR CIP Saving Homes</v>
          </cell>
          <cell r="C1506" t="str">
            <v>Customer Operations</v>
          </cell>
          <cell r="D1506" t="str">
            <v>Marketing</v>
          </cell>
          <cell r="E1506" t="str">
            <v>Direct</v>
          </cell>
          <cell r="F1506" t="str">
            <v>DIR</v>
          </cell>
          <cell r="G1506" t="str">
            <v>0062</v>
          </cell>
          <cell r="H1506" t="str">
            <v>FSCC</v>
          </cell>
        </row>
        <row r="1507">
          <cell r="A1507" t="str">
            <v>257052</v>
          </cell>
          <cell r="B1507" t="str">
            <v>Comm AK Common Administration Costs</v>
          </cell>
          <cell r="C1507" t="str">
            <v>Customer Operations</v>
          </cell>
          <cell r="D1507" t="str">
            <v>Marketing</v>
          </cell>
          <cell r="E1507" t="str">
            <v>Direct</v>
          </cell>
          <cell r="F1507" t="str">
            <v>DIR</v>
          </cell>
          <cell r="G1507" t="str">
            <v>0062</v>
          </cell>
          <cell r="H1507" t="str">
            <v>FSCC</v>
          </cell>
        </row>
        <row r="1508">
          <cell r="A1508" t="str">
            <v>257053</v>
          </cell>
          <cell r="B1508" t="str">
            <v>Comm AK Water Heating CIP</v>
          </cell>
          <cell r="C1508" t="str">
            <v>Customer Operations</v>
          </cell>
          <cell r="D1508" t="str">
            <v>Marketing</v>
          </cell>
          <cell r="E1508" t="str">
            <v>Direct</v>
          </cell>
          <cell r="F1508" t="str">
            <v>DIR</v>
          </cell>
          <cell r="G1508" t="str">
            <v>0062</v>
          </cell>
          <cell r="H1508" t="str">
            <v>FSCC</v>
          </cell>
        </row>
        <row r="1509">
          <cell r="A1509" t="str">
            <v>257054</v>
          </cell>
          <cell r="B1509" t="str">
            <v>Comm AK Space Heating System CIP</v>
          </cell>
          <cell r="C1509" t="str">
            <v>Customer Operations</v>
          </cell>
          <cell r="D1509" t="str">
            <v>Marketing</v>
          </cell>
          <cell r="E1509" t="str">
            <v>Direct</v>
          </cell>
          <cell r="F1509" t="str">
            <v>DIR</v>
          </cell>
          <cell r="G1509" t="str">
            <v>0062</v>
          </cell>
          <cell r="H1509" t="str">
            <v>FSCC</v>
          </cell>
        </row>
        <row r="1510">
          <cell r="A1510" t="str">
            <v>257055</v>
          </cell>
          <cell r="B1510" t="str">
            <v>Comm AR Low Flow Showerhead &amp; Faucet CIP</v>
          </cell>
          <cell r="C1510" t="str">
            <v>Customer Operations</v>
          </cell>
          <cell r="D1510" t="str">
            <v>Marketing</v>
          </cell>
          <cell r="E1510" t="str">
            <v>Direct</v>
          </cell>
          <cell r="F1510" t="str">
            <v>DIR</v>
          </cell>
          <cell r="G1510" t="str">
            <v>0062</v>
          </cell>
          <cell r="H1510" t="str">
            <v>FSCC</v>
          </cell>
        </row>
        <row r="1511">
          <cell r="A1511" t="str">
            <v>257056</v>
          </cell>
          <cell r="B1511" t="str">
            <v>Comm AR Commercial Boiler CIP</v>
          </cell>
          <cell r="C1511" t="str">
            <v>Customer Operations</v>
          </cell>
          <cell r="D1511" t="str">
            <v>Marketing</v>
          </cell>
          <cell r="E1511" t="str">
            <v>Direct</v>
          </cell>
          <cell r="F1511" t="str">
            <v>DIR</v>
          </cell>
          <cell r="G1511" t="str">
            <v>0062</v>
          </cell>
          <cell r="H1511" t="str">
            <v>FSCC</v>
          </cell>
        </row>
        <row r="1512">
          <cell r="A1512" t="str">
            <v>257057</v>
          </cell>
          <cell r="B1512" t="str">
            <v>Comm AR Commercial Food Service CIP</v>
          </cell>
          <cell r="C1512" t="str">
            <v>Customer Operations</v>
          </cell>
          <cell r="D1512" t="str">
            <v>Marketing</v>
          </cell>
          <cell r="E1512" t="str">
            <v>Direct</v>
          </cell>
          <cell r="F1512" t="str">
            <v>DIR</v>
          </cell>
          <cell r="G1512" t="str">
            <v>0062</v>
          </cell>
          <cell r="H1512" t="str">
            <v>FSCC</v>
          </cell>
        </row>
        <row r="1513">
          <cell r="A1513" t="str">
            <v>257059</v>
          </cell>
          <cell r="B1513" t="str">
            <v>MN CIP Home Insulation</v>
          </cell>
          <cell r="C1513" t="str">
            <v>Customer Operations</v>
          </cell>
          <cell r="D1513" t="str">
            <v>Marketing</v>
          </cell>
          <cell r="E1513" t="str">
            <v>Direct</v>
          </cell>
          <cell r="F1513" t="str">
            <v>DIR</v>
          </cell>
          <cell r="G1513" t="str">
            <v>0072</v>
          </cell>
          <cell r="H1513" t="str">
            <v>FSCC</v>
          </cell>
        </row>
        <row r="1514">
          <cell r="A1514" t="str">
            <v>257060</v>
          </cell>
          <cell r="B1514" t="str">
            <v>Comm CIP Pilot-less Hearth</v>
          </cell>
          <cell r="C1514" t="str">
            <v>Customer Operations</v>
          </cell>
          <cell r="D1514" t="str">
            <v>Marketing</v>
          </cell>
          <cell r="E1514" t="str">
            <v>Direct</v>
          </cell>
          <cell r="F1514" t="str">
            <v>DIR</v>
          </cell>
          <cell r="G1514" t="str">
            <v>0072</v>
          </cell>
          <cell r="H1514" t="str">
            <v>FSCC</v>
          </cell>
        </row>
        <row r="1515">
          <cell r="A1515" t="str">
            <v>257061</v>
          </cell>
          <cell r="B1515" t="str">
            <v>MN CIP Res. Home Energy Report (O Power)</v>
          </cell>
          <cell r="C1515" t="str">
            <v>Customer Operations</v>
          </cell>
          <cell r="D1515" t="str">
            <v>Marketing</v>
          </cell>
          <cell r="E1515" t="str">
            <v>Direct</v>
          </cell>
          <cell r="F1515" t="str">
            <v>DIR</v>
          </cell>
          <cell r="G1515" t="str">
            <v>0072</v>
          </cell>
          <cell r="H1515" t="str">
            <v>FSCC</v>
          </cell>
        </row>
        <row r="1516">
          <cell r="A1516" t="str">
            <v>257062</v>
          </cell>
          <cell r="B1516" t="str">
            <v>Comm CIP Residential Home Energy Squad</v>
          </cell>
          <cell r="C1516" t="str">
            <v>Customer Operations</v>
          </cell>
          <cell r="D1516" t="str">
            <v>Marketing</v>
          </cell>
          <cell r="E1516" t="str">
            <v>Direct</v>
          </cell>
          <cell r="F1516" t="str">
            <v>DIR</v>
          </cell>
          <cell r="G1516" t="str">
            <v>0072</v>
          </cell>
          <cell r="H1516" t="str">
            <v>FSCC</v>
          </cell>
        </row>
        <row r="1517">
          <cell r="A1517" t="str">
            <v>257072</v>
          </cell>
          <cell r="B1517" t="str">
            <v>Comm OK Residential Home Energy Reports</v>
          </cell>
          <cell r="C1517" t="str">
            <v>Customer Operations</v>
          </cell>
          <cell r="D1517" t="str">
            <v>Marketing</v>
          </cell>
          <cell r="E1517" t="str">
            <v>Direct</v>
          </cell>
          <cell r="F1517" t="str">
            <v>DIR</v>
          </cell>
          <cell r="G1517" t="str">
            <v>0062</v>
          </cell>
          <cell r="H1517" t="str">
            <v>FSCC</v>
          </cell>
        </row>
        <row r="1518">
          <cell r="A1518" t="str">
            <v>257073</v>
          </cell>
          <cell r="B1518" t="str">
            <v>OK CIP Commercial Food</v>
          </cell>
          <cell r="C1518" t="str">
            <v>Customer Operations</v>
          </cell>
          <cell r="D1518" t="str">
            <v>Marketing</v>
          </cell>
          <cell r="E1518" t="str">
            <v>Direct</v>
          </cell>
          <cell r="F1518" t="str">
            <v>DIR</v>
          </cell>
          <cell r="G1518" t="str">
            <v>0062</v>
          </cell>
          <cell r="H1518" t="str">
            <v>FSCC</v>
          </cell>
        </row>
        <row r="1519">
          <cell r="A1519" t="str">
            <v>257074</v>
          </cell>
          <cell r="B1519" t="str">
            <v>Comm OK Commercial Boiler CIP</v>
          </cell>
          <cell r="C1519" t="str">
            <v>Customer Operations</v>
          </cell>
          <cell r="D1519" t="str">
            <v>Marketing</v>
          </cell>
          <cell r="E1519" t="str">
            <v>Direct</v>
          </cell>
          <cell r="F1519" t="str">
            <v>DIR</v>
          </cell>
          <cell r="G1519" t="str">
            <v>0062</v>
          </cell>
          <cell r="H1519" t="str">
            <v>FSCC</v>
          </cell>
        </row>
        <row r="1520">
          <cell r="A1520" t="str">
            <v>257075</v>
          </cell>
          <cell r="B1520" t="str">
            <v>Comm OK Lw Flw Shower/Faucet Aerator CIP</v>
          </cell>
          <cell r="C1520" t="str">
            <v>Customer Operations</v>
          </cell>
          <cell r="D1520" t="str">
            <v>Marketing</v>
          </cell>
          <cell r="E1520" t="str">
            <v>Direct</v>
          </cell>
          <cell r="F1520" t="str">
            <v>DIR</v>
          </cell>
          <cell r="G1520" t="str">
            <v>0062</v>
          </cell>
          <cell r="H1520" t="str">
            <v>FSCC</v>
          </cell>
        </row>
        <row r="1521">
          <cell r="A1521" t="str">
            <v>257076</v>
          </cell>
          <cell r="B1521" t="str">
            <v>Comm OK Space Heating System CIP</v>
          </cell>
          <cell r="C1521" t="str">
            <v>Customer Operations</v>
          </cell>
          <cell r="D1521" t="str">
            <v>Marketing</v>
          </cell>
          <cell r="E1521" t="str">
            <v>Direct</v>
          </cell>
          <cell r="F1521" t="str">
            <v>DIR</v>
          </cell>
          <cell r="G1521" t="str">
            <v>0062</v>
          </cell>
          <cell r="H1521" t="str">
            <v>FSCC</v>
          </cell>
        </row>
        <row r="1522">
          <cell r="A1522" t="str">
            <v>257077</v>
          </cell>
          <cell r="B1522" t="str">
            <v>Comm OK Water Heating CIP</v>
          </cell>
          <cell r="C1522" t="str">
            <v>Customer Operations</v>
          </cell>
          <cell r="D1522" t="str">
            <v>Marketing</v>
          </cell>
          <cell r="E1522" t="str">
            <v>Direct</v>
          </cell>
          <cell r="F1522" t="str">
            <v>DIR</v>
          </cell>
          <cell r="G1522" t="str">
            <v>0062</v>
          </cell>
          <cell r="H1522" t="str">
            <v>FSCC</v>
          </cell>
        </row>
        <row r="1523">
          <cell r="A1523" t="str">
            <v>257078</v>
          </cell>
          <cell r="B1523" t="str">
            <v>Comm OK Common Admin Costs</v>
          </cell>
          <cell r="C1523" t="str">
            <v>Customer Operations</v>
          </cell>
          <cell r="D1523" t="str">
            <v>Marketing</v>
          </cell>
          <cell r="E1523" t="str">
            <v>Direct</v>
          </cell>
          <cell r="F1523" t="str">
            <v>DIR</v>
          </cell>
          <cell r="G1523" t="str">
            <v>0062</v>
          </cell>
          <cell r="H1523" t="str">
            <v>FSCC</v>
          </cell>
        </row>
        <row r="1524">
          <cell r="A1524" t="str">
            <v>257079</v>
          </cell>
          <cell r="B1524" t="str">
            <v>Comm OK CenterPoint Education Program</v>
          </cell>
          <cell r="C1524" t="str">
            <v>Customer Operations</v>
          </cell>
          <cell r="D1524" t="str">
            <v>Marketing</v>
          </cell>
          <cell r="E1524" t="str">
            <v>Direct</v>
          </cell>
          <cell r="F1524" t="str">
            <v>DIR</v>
          </cell>
          <cell r="G1524" t="str">
            <v>0062</v>
          </cell>
          <cell r="H1524" t="str">
            <v>FSCC</v>
          </cell>
        </row>
        <row r="1525">
          <cell r="A1525" t="str">
            <v>257083</v>
          </cell>
          <cell r="B1525" t="str">
            <v>Comm OK Cryer - CIP</v>
          </cell>
          <cell r="C1525" t="str">
            <v>Customer Operations</v>
          </cell>
          <cell r="D1525" t="str">
            <v>Marketing</v>
          </cell>
          <cell r="E1525" t="str">
            <v>Direct</v>
          </cell>
          <cell r="F1525" t="str">
            <v>DIR</v>
          </cell>
          <cell r="G1525" t="str">
            <v>0062</v>
          </cell>
          <cell r="H1525" t="str">
            <v>FSCC</v>
          </cell>
        </row>
        <row r="1526">
          <cell r="A1526" t="str">
            <v>257084</v>
          </cell>
          <cell r="B1526" t="str">
            <v>Comm OK Multi-unit Mkt Trans Rebate-CIP</v>
          </cell>
          <cell r="C1526" t="str">
            <v>Customer Operations</v>
          </cell>
          <cell r="D1526" t="str">
            <v>Marketing</v>
          </cell>
          <cell r="E1526" t="str">
            <v>Direct</v>
          </cell>
          <cell r="F1526" t="str">
            <v>DIR</v>
          </cell>
          <cell r="G1526" t="str">
            <v>0062</v>
          </cell>
          <cell r="H1526" t="str">
            <v>FSCC</v>
          </cell>
        </row>
        <row r="1527">
          <cell r="A1527" t="str">
            <v>257090</v>
          </cell>
          <cell r="B1527" t="str">
            <v>MN CIP High Efficiency Home</v>
          </cell>
          <cell r="C1527" t="str">
            <v>Customer Operations</v>
          </cell>
          <cell r="D1527" t="str">
            <v>Marketing</v>
          </cell>
          <cell r="E1527" t="str">
            <v>Direct</v>
          </cell>
          <cell r="F1527" t="str">
            <v>DIR</v>
          </cell>
          <cell r="G1527" t="str">
            <v>0072</v>
          </cell>
          <cell r="H1527" t="str">
            <v>FSCC</v>
          </cell>
        </row>
        <row r="1528">
          <cell r="A1528" t="str">
            <v>257091</v>
          </cell>
          <cell r="B1528" t="str">
            <v>Comm MN CIP Res Oven</v>
          </cell>
          <cell r="C1528" t="str">
            <v>Customer Operations</v>
          </cell>
          <cell r="D1528" t="str">
            <v>Marketing</v>
          </cell>
          <cell r="E1528" t="str">
            <v>Direct</v>
          </cell>
          <cell r="F1528" t="str">
            <v>DIR</v>
          </cell>
          <cell r="G1528" t="str">
            <v>0072</v>
          </cell>
          <cell r="H1528" t="str">
            <v>FSCC</v>
          </cell>
        </row>
        <row r="1529">
          <cell r="A1529" t="str">
            <v>257092</v>
          </cell>
          <cell r="B1529" t="str">
            <v>Comm MN Res Energy Kit</v>
          </cell>
          <cell r="C1529" t="str">
            <v>Customer Operations</v>
          </cell>
          <cell r="D1529" t="str">
            <v>Marketing</v>
          </cell>
          <cell r="E1529" t="str">
            <v>Direct</v>
          </cell>
          <cell r="F1529" t="str">
            <v>DIR</v>
          </cell>
          <cell r="G1529" t="str">
            <v>0072</v>
          </cell>
          <cell r="H1529" t="str">
            <v>FSCC</v>
          </cell>
        </row>
        <row r="1530">
          <cell r="A1530" t="str">
            <v>257093</v>
          </cell>
          <cell r="B1530" t="str">
            <v>MN CIP Res Multifamily Housing</v>
          </cell>
          <cell r="C1530" t="str">
            <v>Customer Operations</v>
          </cell>
          <cell r="D1530" t="str">
            <v>Marketing</v>
          </cell>
          <cell r="E1530" t="str">
            <v>Direct</v>
          </cell>
          <cell r="F1530" t="str">
            <v>DIR</v>
          </cell>
          <cell r="G1530" t="str">
            <v>0072</v>
          </cell>
          <cell r="H1530" t="str">
            <v>FSCC</v>
          </cell>
        </row>
        <row r="1531">
          <cell r="A1531" t="str">
            <v>257114</v>
          </cell>
          <cell r="B1531" t="str">
            <v>Comm MN CIP Food Service Rebate Program</v>
          </cell>
          <cell r="C1531" t="str">
            <v>Customer Operations</v>
          </cell>
          <cell r="D1531" t="str">
            <v>Marketing</v>
          </cell>
          <cell r="E1531" t="str">
            <v>Direct</v>
          </cell>
          <cell r="F1531" t="str">
            <v>DIR</v>
          </cell>
          <cell r="G1531" t="str">
            <v>0072</v>
          </cell>
          <cell r="H1531" t="str">
            <v>FSCC</v>
          </cell>
        </row>
        <row r="1532">
          <cell r="A1532" t="str">
            <v>257115</v>
          </cell>
          <cell r="B1532" t="str">
            <v>Comm OK Residential Energy Audit</v>
          </cell>
          <cell r="C1532" t="str">
            <v>Customer Operations</v>
          </cell>
          <cell r="D1532" t="str">
            <v>Marketing</v>
          </cell>
          <cell r="E1532" t="str">
            <v>Direct</v>
          </cell>
          <cell r="F1532" t="str">
            <v>DIR</v>
          </cell>
          <cell r="G1532" t="str">
            <v>0062</v>
          </cell>
          <cell r="H1532" t="str">
            <v>FSCC</v>
          </cell>
        </row>
        <row r="1533">
          <cell r="A1533" t="str">
            <v>257116</v>
          </cell>
          <cell r="B1533" t="str">
            <v>Comm OK Residential Cooking Range</v>
          </cell>
          <cell r="C1533" t="str">
            <v>Customer Operations</v>
          </cell>
          <cell r="D1533" t="str">
            <v>Marketing</v>
          </cell>
          <cell r="E1533" t="str">
            <v>Direct</v>
          </cell>
          <cell r="F1533" t="str">
            <v>DIR</v>
          </cell>
          <cell r="G1533" t="str">
            <v>0062</v>
          </cell>
          <cell r="H1533" t="str">
            <v>FSCC</v>
          </cell>
        </row>
        <row r="1534">
          <cell r="A1534" t="str">
            <v>257117</v>
          </cell>
          <cell r="B1534" t="str">
            <v>Comm OK Residential Pilotless Hearth</v>
          </cell>
          <cell r="C1534" t="str">
            <v>Customer Operations</v>
          </cell>
          <cell r="D1534" t="str">
            <v>Marketing</v>
          </cell>
          <cell r="E1534" t="str">
            <v>Direct</v>
          </cell>
          <cell r="F1534" t="str">
            <v>DIR</v>
          </cell>
          <cell r="G1534" t="str">
            <v>0062</v>
          </cell>
          <cell r="H1534" t="str">
            <v>FSCC</v>
          </cell>
        </row>
        <row r="1535">
          <cell r="A1535" t="str">
            <v>257118</v>
          </cell>
          <cell r="B1535" t="str">
            <v>Comm OK Residential N Home Construction</v>
          </cell>
          <cell r="C1535" t="str">
            <v>Customer Operations</v>
          </cell>
          <cell r="D1535" t="str">
            <v>Marketing</v>
          </cell>
          <cell r="E1535" t="str">
            <v>Direct</v>
          </cell>
          <cell r="F1535" t="str">
            <v>DIR</v>
          </cell>
          <cell r="G1535" t="str">
            <v>0062</v>
          </cell>
          <cell r="H1535" t="str">
            <v>FSCC</v>
          </cell>
        </row>
        <row r="1536">
          <cell r="A1536" t="str">
            <v>257123</v>
          </cell>
          <cell r="B1536" t="str">
            <v>Comm MS CNP Education Awareness CIP</v>
          </cell>
          <cell r="C1536" t="str">
            <v>Customer Operations</v>
          </cell>
          <cell r="D1536" t="str">
            <v>Marketing</v>
          </cell>
          <cell r="E1536" t="str">
            <v>Direct</v>
          </cell>
          <cell r="F1536" t="str">
            <v>DIR</v>
          </cell>
          <cell r="G1536" t="str">
            <v>0082</v>
          </cell>
          <cell r="H1536" t="str">
            <v>FSCC</v>
          </cell>
        </row>
        <row r="1537">
          <cell r="A1537" t="str">
            <v>257124</v>
          </cell>
          <cell r="B1537" t="str">
            <v>Comm MS C&amp;I Boilers CIP</v>
          </cell>
          <cell r="C1537" t="str">
            <v>Customer Operations</v>
          </cell>
          <cell r="D1537" t="str">
            <v>Marketing</v>
          </cell>
          <cell r="E1537" t="str">
            <v>Direct</v>
          </cell>
          <cell r="F1537" t="str">
            <v>DIR</v>
          </cell>
          <cell r="G1537" t="str">
            <v>0082</v>
          </cell>
          <cell r="H1537" t="str">
            <v>FSCC</v>
          </cell>
        </row>
        <row r="1538">
          <cell r="A1538" t="str">
            <v>257125</v>
          </cell>
          <cell r="B1538" t="str">
            <v>Comm MS Res New Home Construction CIP</v>
          </cell>
          <cell r="C1538" t="str">
            <v>Customer Operations</v>
          </cell>
          <cell r="D1538" t="str">
            <v>Marketing</v>
          </cell>
          <cell r="E1538" t="str">
            <v>Direct</v>
          </cell>
          <cell r="F1538" t="str">
            <v>DIR</v>
          </cell>
          <cell r="G1538" t="str">
            <v>0082</v>
          </cell>
          <cell r="H1538" t="str">
            <v>FSCC</v>
          </cell>
        </row>
        <row r="1539">
          <cell r="A1539" t="str">
            <v>257126</v>
          </cell>
          <cell r="B1539" t="str">
            <v>Comm MS Water Heating CIP</v>
          </cell>
          <cell r="C1539" t="str">
            <v>Customer Operations</v>
          </cell>
          <cell r="D1539" t="str">
            <v>Marketing</v>
          </cell>
          <cell r="E1539" t="str">
            <v>Direct</v>
          </cell>
          <cell r="F1539" t="str">
            <v>DIR</v>
          </cell>
          <cell r="G1539" t="str">
            <v>0082</v>
          </cell>
          <cell r="H1539" t="str">
            <v>FSCC</v>
          </cell>
        </row>
        <row r="1540">
          <cell r="A1540" t="str">
            <v>257127</v>
          </cell>
          <cell r="B1540" t="str">
            <v>Comm MS C&amp;I Food Services CIP</v>
          </cell>
          <cell r="C1540" t="str">
            <v>Customer Operations</v>
          </cell>
          <cell r="D1540" t="str">
            <v>Marketing</v>
          </cell>
          <cell r="E1540" t="str">
            <v>Direct</v>
          </cell>
          <cell r="F1540" t="str">
            <v>DIR</v>
          </cell>
          <cell r="G1540" t="str">
            <v>0082</v>
          </cell>
          <cell r="H1540" t="str">
            <v>FSCC</v>
          </cell>
        </row>
        <row r="1541">
          <cell r="A1541" t="str">
            <v>257128</v>
          </cell>
          <cell r="B1541" t="str">
            <v>Comm MS Low Flow Showerhead/Aerator CIP</v>
          </cell>
          <cell r="C1541" t="str">
            <v>Customer Operations</v>
          </cell>
          <cell r="D1541" t="str">
            <v>Marketing</v>
          </cell>
          <cell r="E1541" t="str">
            <v>Direct</v>
          </cell>
          <cell r="F1541" t="str">
            <v>DIR</v>
          </cell>
          <cell r="G1541" t="str">
            <v>0082</v>
          </cell>
          <cell r="H1541" t="str">
            <v>FSCC</v>
          </cell>
        </row>
        <row r="1542">
          <cell r="A1542" t="str">
            <v>257129</v>
          </cell>
          <cell r="B1542" t="str">
            <v>Comm MS Space Heating Systems CIP</v>
          </cell>
          <cell r="C1542" t="str">
            <v>Customer Operations</v>
          </cell>
          <cell r="D1542" t="str">
            <v>Marketing</v>
          </cell>
          <cell r="E1542" t="str">
            <v>Direct</v>
          </cell>
          <cell r="F1542" t="str">
            <v>DIR</v>
          </cell>
          <cell r="G1542" t="str">
            <v>0082</v>
          </cell>
          <cell r="H1542" t="str">
            <v>FSCC</v>
          </cell>
        </row>
        <row r="1543">
          <cell r="A1543" t="str">
            <v>257136</v>
          </cell>
          <cell r="B1543" t="str">
            <v>Comm MS CIP Low Income Weather</v>
          </cell>
          <cell r="C1543" t="str">
            <v>Customer Operations</v>
          </cell>
          <cell r="D1543" t="str">
            <v>Marketing</v>
          </cell>
          <cell r="E1543" t="str">
            <v>Direct</v>
          </cell>
          <cell r="F1543" t="str">
            <v>DIR</v>
          </cell>
          <cell r="G1543" t="str">
            <v>0082</v>
          </cell>
          <cell r="H1543" t="str">
            <v>FSCC</v>
          </cell>
        </row>
        <row r="1544">
          <cell r="A1544" t="str">
            <v>257155</v>
          </cell>
          <cell r="B1544" t="str">
            <v>MarComm MGC Torchlight Parade</v>
          </cell>
          <cell r="C1544" t="str">
            <v>Customer Operations</v>
          </cell>
          <cell r="D1544" t="str">
            <v>Marketing</v>
          </cell>
          <cell r="E1544" t="str">
            <v>Direct</v>
          </cell>
          <cell r="F1544" t="str">
            <v>DIR</v>
          </cell>
          <cell r="G1544" t="str">
            <v>0072</v>
          </cell>
          <cell r="H1544" t="str">
            <v>FSCC</v>
          </cell>
        </row>
        <row r="1545">
          <cell r="A1545" t="str">
            <v>257156</v>
          </cell>
          <cell r="B1545" t="str">
            <v>MarComm CEHE Energy Star</v>
          </cell>
          <cell r="C1545" t="str">
            <v>Customer Operations</v>
          </cell>
          <cell r="D1545" t="str">
            <v>Marketing</v>
          </cell>
          <cell r="E1545" t="str">
            <v>Direct</v>
          </cell>
          <cell r="F1545" t="str">
            <v>DIR</v>
          </cell>
          <cell r="G1545" t="str">
            <v>0072</v>
          </cell>
          <cell r="H1545" t="str">
            <v>FSCC</v>
          </cell>
        </row>
        <row r="1546">
          <cell r="A1546" t="str">
            <v>257157</v>
          </cell>
          <cell r="B1546" t="str">
            <v>MarComm CES Portal</v>
          </cell>
          <cell r="C1546" t="str">
            <v>Customer Operations</v>
          </cell>
          <cell r="D1546" t="str">
            <v>Marketing</v>
          </cell>
          <cell r="E1546" t="str">
            <v>Direct</v>
          </cell>
          <cell r="F1546" t="str">
            <v>DIR</v>
          </cell>
          <cell r="G1546" t="str">
            <v>0435</v>
          </cell>
          <cell r="H1546" t="str">
            <v>FSCC</v>
          </cell>
        </row>
        <row r="1547">
          <cell r="A1547" t="str">
            <v>257158</v>
          </cell>
          <cell r="B1547" t="str">
            <v>MarCom to SBUs</v>
          </cell>
          <cell r="C1547" t="str">
            <v>Customer Operations</v>
          </cell>
          <cell r="D1547" t="str">
            <v>Marketing</v>
          </cell>
          <cell r="E1547" t="str">
            <v>Direct</v>
          </cell>
          <cell r="F1547" t="str">
            <v>DIR</v>
          </cell>
          <cell r="G1547" t="str">
            <v>Various</v>
          </cell>
          <cell r="H1547" t="str">
            <v>Pool</v>
          </cell>
        </row>
        <row r="1548">
          <cell r="A1548" t="str">
            <v>257161</v>
          </cell>
          <cell r="B1548" t="str">
            <v>MN Builders Program</v>
          </cell>
          <cell r="C1548" t="str">
            <v>Customer Operations</v>
          </cell>
          <cell r="D1548" t="str">
            <v>Marketing</v>
          </cell>
          <cell r="E1548" t="str">
            <v>Direct</v>
          </cell>
          <cell r="F1548" t="str">
            <v>DIR</v>
          </cell>
          <cell r="G1548" t="str">
            <v>0072</v>
          </cell>
          <cell r="H1548" t="str">
            <v>FSCC</v>
          </cell>
        </row>
        <row r="1549">
          <cell r="A1549" t="str">
            <v>257162</v>
          </cell>
          <cell r="B1549" t="str">
            <v>MN C&amp;I Marketing</v>
          </cell>
          <cell r="C1549" t="str">
            <v>Customer Operations</v>
          </cell>
          <cell r="D1549" t="str">
            <v>Marketing</v>
          </cell>
          <cell r="E1549" t="str">
            <v>Direct</v>
          </cell>
          <cell r="F1549" t="str">
            <v>DIR</v>
          </cell>
          <cell r="G1549" t="str">
            <v>0072</v>
          </cell>
          <cell r="H1549" t="str">
            <v>FSCC</v>
          </cell>
        </row>
        <row r="1550">
          <cell r="A1550" t="str">
            <v>257163</v>
          </cell>
          <cell r="B1550" t="str">
            <v>MN CIP Multi Family Building Efficiency</v>
          </cell>
          <cell r="C1550" t="str">
            <v>Customer Operations</v>
          </cell>
          <cell r="D1550" t="str">
            <v>Marketing</v>
          </cell>
          <cell r="E1550" t="str">
            <v>Direct</v>
          </cell>
          <cell r="F1550" t="str">
            <v>DIR</v>
          </cell>
          <cell r="G1550" t="str">
            <v>0072</v>
          </cell>
          <cell r="H1550" t="str">
            <v>FSCC</v>
          </cell>
        </row>
        <row r="1551">
          <cell r="A1551" t="str">
            <v>257164</v>
          </cell>
          <cell r="B1551" t="str">
            <v>MN CIP Process Steam Trap Audit Program</v>
          </cell>
          <cell r="C1551" t="str">
            <v>Customer Operations</v>
          </cell>
          <cell r="D1551" t="str">
            <v>Marketing</v>
          </cell>
          <cell r="E1551" t="str">
            <v>Direct</v>
          </cell>
          <cell r="F1551" t="str">
            <v>DIR</v>
          </cell>
          <cell r="G1551" t="str">
            <v>0072</v>
          </cell>
          <cell r="H1551" t="str">
            <v>FSCC</v>
          </cell>
        </row>
        <row r="1552">
          <cell r="A1552" t="str">
            <v>257165</v>
          </cell>
          <cell r="B1552" t="str">
            <v>MN CIP - Industrial Process Eff Program</v>
          </cell>
          <cell r="C1552" t="str">
            <v>Customer Operations</v>
          </cell>
          <cell r="D1552" t="str">
            <v>Marketing</v>
          </cell>
          <cell r="E1552" t="str">
            <v>Direct</v>
          </cell>
          <cell r="F1552" t="str">
            <v>DIR</v>
          </cell>
          <cell r="G1552" t="str">
            <v>0072</v>
          </cell>
          <cell r="H1552" t="str">
            <v>FSCC</v>
          </cell>
        </row>
        <row r="1553">
          <cell r="A1553" t="str">
            <v>257166</v>
          </cell>
          <cell r="B1553" t="str">
            <v>MN CIP Custom Rebate Program</v>
          </cell>
          <cell r="C1553" t="str">
            <v>Customer Operations</v>
          </cell>
          <cell r="D1553" t="str">
            <v>Marketing</v>
          </cell>
          <cell r="E1553" t="str">
            <v>Direct</v>
          </cell>
          <cell r="F1553" t="str">
            <v>DIR</v>
          </cell>
          <cell r="G1553" t="str">
            <v>0072</v>
          </cell>
          <cell r="H1553" t="str">
            <v>FSCC</v>
          </cell>
        </row>
        <row r="1554">
          <cell r="A1554" t="str">
            <v>257167</v>
          </cell>
          <cell r="B1554" t="str">
            <v>MN CIP Energy Design Assistance Program</v>
          </cell>
          <cell r="C1554" t="str">
            <v>Customer Operations</v>
          </cell>
          <cell r="D1554" t="str">
            <v>Marketing</v>
          </cell>
          <cell r="E1554" t="str">
            <v>Direct</v>
          </cell>
          <cell r="F1554" t="str">
            <v>DIR</v>
          </cell>
          <cell r="G1554" t="str">
            <v>0072</v>
          </cell>
          <cell r="H1554" t="str">
            <v>FSCC</v>
          </cell>
        </row>
        <row r="1555">
          <cell r="A1555" t="str">
            <v>257168</v>
          </cell>
          <cell r="B1555" t="str">
            <v>MN CIP Recommissioning Study &amp; Rebates</v>
          </cell>
          <cell r="C1555" t="str">
            <v>Customer Operations</v>
          </cell>
          <cell r="D1555" t="str">
            <v>Marketing</v>
          </cell>
          <cell r="E1555" t="str">
            <v>Direct</v>
          </cell>
          <cell r="F1555" t="str">
            <v>DIR</v>
          </cell>
          <cell r="G1555" t="str">
            <v>0072</v>
          </cell>
          <cell r="H1555" t="str">
            <v>FSCC</v>
          </cell>
        </row>
        <row r="1556">
          <cell r="A1556" t="str">
            <v>257169</v>
          </cell>
          <cell r="B1556" t="str">
            <v>MN CIP Engineering Study &amp; Certification</v>
          </cell>
          <cell r="C1556" t="str">
            <v>Customer Operations</v>
          </cell>
          <cell r="D1556" t="str">
            <v>Marketing</v>
          </cell>
          <cell r="E1556" t="str">
            <v>Direct</v>
          </cell>
          <cell r="F1556" t="str">
            <v>DIR</v>
          </cell>
          <cell r="G1556" t="str">
            <v>0072</v>
          </cell>
          <cell r="H1556" t="str">
            <v>FSCC</v>
          </cell>
        </row>
        <row r="1557">
          <cell r="A1557" t="str">
            <v>257170</v>
          </cell>
          <cell r="B1557" t="str">
            <v>MN CIP Natural Gas Energy Analysis Progr</v>
          </cell>
          <cell r="C1557" t="str">
            <v>Customer Operations</v>
          </cell>
          <cell r="D1557" t="str">
            <v>Marketing</v>
          </cell>
          <cell r="E1557" t="str">
            <v>Direct</v>
          </cell>
          <cell r="F1557" t="str">
            <v>DIR</v>
          </cell>
          <cell r="G1557" t="str">
            <v>0072</v>
          </cell>
          <cell r="H1557" t="str">
            <v>FSCC</v>
          </cell>
        </row>
        <row r="1558">
          <cell r="A1558" t="str">
            <v>257171</v>
          </cell>
          <cell r="B1558" t="str">
            <v>MN Commercial Food Service</v>
          </cell>
          <cell r="C1558" t="str">
            <v>Customer Operations</v>
          </cell>
          <cell r="D1558" t="str">
            <v>Marketing</v>
          </cell>
          <cell r="E1558" t="str">
            <v>Direct</v>
          </cell>
          <cell r="F1558" t="str">
            <v>DIR</v>
          </cell>
          <cell r="G1558" t="str">
            <v>0072</v>
          </cell>
          <cell r="H1558" t="str">
            <v>FSCC</v>
          </cell>
        </row>
        <row r="1559">
          <cell r="A1559" t="str">
            <v>257179</v>
          </cell>
          <cell r="B1559" t="str">
            <v>MN CIP Low Income Rental Efficiency</v>
          </cell>
          <cell r="C1559" t="str">
            <v>Customer Operations</v>
          </cell>
          <cell r="D1559" t="str">
            <v>Marketing</v>
          </cell>
          <cell r="E1559" t="str">
            <v>Direct</v>
          </cell>
          <cell r="F1559" t="str">
            <v>DIR</v>
          </cell>
          <cell r="G1559" t="str">
            <v>0072</v>
          </cell>
          <cell r="H1559" t="str">
            <v>FSCC</v>
          </cell>
        </row>
        <row r="1560">
          <cell r="A1560" t="str">
            <v>257180</v>
          </cell>
          <cell r="B1560" t="str">
            <v>MN CIP Low Income Free Heating System Tu</v>
          </cell>
          <cell r="C1560" t="str">
            <v>Customer Operations</v>
          </cell>
          <cell r="D1560" t="str">
            <v>Marketing</v>
          </cell>
          <cell r="E1560" t="str">
            <v>Direct</v>
          </cell>
          <cell r="F1560" t="str">
            <v>DIR</v>
          </cell>
          <cell r="G1560" t="str">
            <v>0072</v>
          </cell>
          <cell r="H1560" t="str">
            <v>FSCC</v>
          </cell>
        </row>
        <row r="1561">
          <cell r="A1561" t="str">
            <v>257181</v>
          </cell>
          <cell r="B1561" t="str">
            <v>AR CIP Residential/Commercial Gas Equipm</v>
          </cell>
          <cell r="C1561" t="str">
            <v>Customer Operations</v>
          </cell>
          <cell r="D1561" t="str">
            <v>Marketing</v>
          </cell>
          <cell r="E1561" t="str">
            <v>Direct</v>
          </cell>
          <cell r="F1561" t="str">
            <v>DIR</v>
          </cell>
          <cell r="G1561" t="str">
            <v>0062</v>
          </cell>
          <cell r="H1561" t="str">
            <v>FSCC</v>
          </cell>
        </row>
        <row r="1562">
          <cell r="A1562" t="str">
            <v>257182</v>
          </cell>
          <cell r="B1562" t="str">
            <v>AR CIP C&amp;I Solutions</v>
          </cell>
          <cell r="C1562" t="str">
            <v>Customer Operations</v>
          </cell>
          <cell r="D1562" t="str">
            <v>Marketing</v>
          </cell>
          <cell r="E1562" t="str">
            <v>Direct</v>
          </cell>
          <cell r="F1562" t="str">
            <v>DIR</v>
          </cell>
          <cell r="G1562" t="str">
            <v>0062</v>
          </cell>
          <cell r="H1562" t="str">
            <v>FSCC</v>
          </cell>
        </row>
        <row r="1563">
          <cell r="A1563" t="str">
            <v>257183</v>
          </cell>
          <cell r="B1563" t="str">
            <v>OK CIP Residential/Commercial Gas Equipm</v>
          </cell>
          <cell r="C1563" t="str">
            <v>Customer Operations</v>
          </cell>
          <cell r="D1563" t="str">
            <v>Marketing</v>
          </cell>
          <cell r="E1563" t="str">
            <v>Direct</v>
          </cell>
          <cell r="F1563" t="str">
            <v>DIR</v>
          </cell>
          <cell r="G1563" t="str">
            <v>0062</v>
          </cell>
          <cell r="H1563" t="str">
            <v>FSCC</v>
          </cell>
        </row>
        <row r="1564">
          <cell r="A1564" t="str">
            <v>257184</v>
          </cell>
          <cell r="B1564" t="str">
            <v>MN Marketing Buildwiser</v>
          </cell>
          <cell r="C1564" t="str">
            <v>Customer Operations</v>
          </cell>
          <cell r="D1564" t="str">
            <v>Marketing</v>
          </cell>
          <cell r="E1564" t="str">
            <v>Direct</v>
          </cell>
          <cell r="F1564" t="str">
            <v>DIR</v>
          </cell>
          <cell r="G1564" t="str">
            <v>0072</v>
          </cell>
          <cell r="H1564" t="str">
            <v>FSCC</v>
          </cell>
        </row>
        <row r="1565">
          <cell r="A1565" t="str">
            <v>257185</v>
          </cell>
          <cell r="B1565" t="str">
            <v>MN Marketing Safety Advertising</v>
          </cell>
          <cell r="C1565" t="str">
            <v>Customer Operations</v>
          </cell>
          <cell r="D1565" t="str">
            <v>Marketing</v>
          </cell>
          <cell r="E1565" t="str">
            <v>Direct</v>
          </cell>
          <cell r="F1565" t="str">
            <v>DIR</v>
          </cell>
          <cell r="G1565" t="str">
            <v>0072</v>
          </cell>
          <cell r="H1565" t="str">
            <v>FSCC</v>
          </cell>
        </row>
        <row r="1566">
          <cell r="A1566" t="str">
            <v>257186</v>
          </cell>
          <cell r="B1566" t="str">
            <v>MN Marketing Goodwill Advertising</v>
          </cell>
          <cell r="C1566" t="str">
            <v>Customer Operations</v>
          </cell>
          <cell r="D1566" t="str">
            <v>Marketing</v>
          </cell>
          <cell r="E1566" t="str">
            <v>Direct</v>
          </cell>
          <cell r="F1566" t="str">
            <v>DIR</v>
          </cell>
          <cell r="G1566" t="str">
            <v>0072</v>
          </cell>
          <cell r="H1566" t="str">
            <v>FSCC</v>
          </cell>
        </row>
        <row r="1567">
          <cell r="A1567" t="str">
            <v>159400</v>
          </cell>
          <cell r="B1567" t="str">
            <v>Reg Ops CEHE</v>
          </cell>
          <cell r="C1567" t="str">
            <v>Customer Operations</v>
          </cell>
          <cell r="D1567" t="str">
            <v>Customer Operations</v>
          </cell>
          <cell r="E1567" t="str">
            <v>Direct</v>
          </cell>
          <cell r="F1567" t="str">
            <v>DIR</v>
          </cell>
          <cell r="G1567" t="str">
            <v>0003</v>
          </cell>
          <cell r="H1567" t="str">
            <v>FSCC</v>
          </cell>
        </row>
        <row r="1568">
          <cell r="A1568" t="str">
            <v>159401</v>
          </cell>
          <cell r="B1568" t="str">
            <v>Reg Ops Entex</v>
          </cell>
          <cell r="C1568" t="str">
            <v>Customer Operations</v>
          </cell>
          <cell r="D1568" t="str">
            <v>Customer Operations</v>
          </cell>
          <cell r="E1568" t="str">
            <v>Direct</v>
          </cell>
          <cell r="F1568" t="str">
            <v>DIR</v>
          </cell>
          <cell r="G1568" t="str">
            <v>0082</v>
          </cell>
          <cell r="H1568" t="str">
            <v>Pool</v>
          </cell>
        </row>
        <row r="1569">
          <cell r="A1569" t="str">
            <v>159407</v>
          </cell>
          <cell r="B1569" t="str">
            <v>Reg Ops Arkla</v>
          </cell>
          <cell r="C1569" t="str">
            <v>Customer Operations</v>
          </cell>
          <cell r="D1569" t="str">
            <v>Customer Operations</v>
          </cell>
          <cell r="E1569" t="str">
            <v>Direct</v>
          </cell>
          <cell r="F1569" t="str">
            <v>DIR</v>
          </cell>
          <cell r="G1569" t="str">
            <v>0062</v>
          </cell>
          <cell r="H1569" t="str">
            <v>Pool</v>
          </cell>
        </row>
        <row r="1570">
          <cell r="A1570" t="str">
            <v>159408</v>
          </cell>
          <cell r="B1570" t="str">
            <v>Reg Ops Minnesota Gas</v>
          </cell>
          <cell r="C1570" t="str">
            <v>Customer Operations</v>
          </cell>
          <cell r="D1570" t="str">
            <v>Customer Operations</v>
          </cell>
          <cell r="E1570" t="str">
            <v>Direct</v>
          </cell>
          <cell r="F1570" t="str">
            <v>DIR</v>
          </cell>
          <cell r="G1570" t="str">
            <v>0072</v>
          </cell>
          <cell r="H1570" t="str">
            <v>FSCC</v>
          </cell>
        </row>
        <row r="1571">
          <cell r="A1571" t="str">
            <v>159414</v>
          </cell>
          <cell r="B1571" t="str">
            <v>Reg Ops 77</v>
          </cell>
          <cell r="C1571" t="str">
            <v>Customer Operations</v>
          </cell>
          <cell r="D1571" t="str">
            <v>Customer Operations</v>
          </cell>
          <cell r="E1571" t="str">
            <v>Direct</v>
          </cell>
          <cell r="F1571" t="str">
            <v>DIR</v>
          </cell>
          <cell r="G1571" t="str">
            <v>0077</v>
          </cell>
          <cell r="H1571" t="str">
            <v>FSCC</v>
          </cell>
        </row>
        <row r="1572">
          <cell r="A1572" t="str">
            <v>159415</v>
          </cell>
          <cell r="B1572" t="str">
            <v>Reg Ops 80</v>
          </cell>
          <cell r="C1572" t="str">
            <v>Customer Operations</v>
          </cell>
          <cell r="D1572" t="str">
            <v>Customer Operations</v>
          </cell>
          <cell r="E1572" t="str">
            <v>Direct</v>
          </cell>
          <cell r="F1572" t="str">
            <v>DIR</v>
          </cell>
          <cell r="G1572" t="str">
            <v>0080</v>
          </cell>
          <cell r="H1572" t="str">
            <v>FSCC</v>
          </cell>
        </row>
        <row r="1573">
          <cell r="A1573" t="str">
            <v>159416</v>
          </cell>
          <cell r="B1573" t="str">
            <v>Reg Ops South Texas Division</v>
          </cell>
          <cell r="C1573" t="str">
            <v>Customer Operations</v>
          </cell>
          <cell r="D1573" t="str">
            <v>Customer Operations</v>
          </cell>
          <cell r="E1573" t="str">
            <v>Direct</v>
          </cell>
          <cell r="F1573" t="str">
            <v>DIR</v>
          </cell>
          <cell r="G1573" t="str">
            <v>0082</v>
          </cell>
          <cell r="H1573" t="str">
            <v>FSCC</v>
          </cell>
        </row>
        <row r="1574">
          <cell r="A1574" t="str">
            <v>159417</v>
          </cell>
          <cell r="B1574" t="str">
            <v>Reg Ops Entex Louisiana Divison</v>
          </cell>
          <cell r="C1574" t="str">
            <v>Customer Operations</v>
          </cell>
          <cell r="D1574" t="str">
            <v>Customer Operations</v>
          </cell>
          <cell r="E1574" t="str">
            <v>Direct</v>
          </cell>
          <cell r="F1574" t="str">
            <v>DIR</v>
          </cell>
          <cell r="G1574" t="str">
            <v>0082</v>
          </cell>
          <cell r="H1574" t="str">
            <v>FSCC</v>
          </cell>
        </row>
        <row r="1575">
          <cell r="A1575" t="str">
            <v>159418</v>
          </cell>
          <cell r="B1575" t="str">
            <v>Reg Ops Arkla Louisiana Division</v>
          </cell>
          <cell r="C1575" t="str">
            <v>Customer Operations</v>
          </cell>
          <cell r="D1575" t="str">
            <v>Customer Operations</v>
          </cell>
          <cell r="E1575" t="str">
            <v>Direct</v>
          </cell>
          <cell r="F1575" t="str">
            <v>DIR</v>
          </cell>
          <cell r="G1575" t="str">
            <v>0062</v>
          </cell>
          <cell r="H1575" t="str">
            <v>FSCC</v>
          </cell>
        </row>
        <row r="1576">
          <cell r="A1576" t="str">
            <v>159419</v>
          </cell>
          <cell r="B1576" t="str">
            <v>Reg Ops TX Coast Division</v>
          </cell>
          <cell r="C1576" t="str">
            <v>Customer Operations</v>
          </cell>
          <cell r="D1576" t="str">
            <v>Customer Operations</v>
          </cell>
          <cell r="E1576" t="str">
            <v>Direct</v>
          </cell>
          <cell r="F1576" t="str">
            <v>DIR</v>
          </cell>
          <cell r="G1576" t="str">
            <v>0082</v>
          </cell>
          <cell r="H1576" t="str">
            <v>FSCC</v>
          </cell>
        </row>
        <row r="1577">
          <cell r="A1577" t="str">
            <v>159420</v>
          </cell>
          <cell r="B1577" t="str">
            <v>Reg Ops Arkansas Division</v>
          </cell>
          <cell r="C1577" t="str">
            <v>Customer Operations</v>
          </cell>
          <cell r="D1577" t="str">
            <v>Customer Operations</v>
          </cell>
          <cell r="E1577" t="str">
            <v>Direct</v>
          </cell>
          <cell r="F1577" t="str">
            <v>DIR</v>
          </cell>
          <cell r="G1577" t="str">
            <v>0062</v>
          </cell>
          <cell r="H1577" t="str">
            <v>FSCC</v>
          </cell>
        </row>
        <row r="1578">
          <cell r="A1578" t="str">
            <v>159421</v>
          </cell>
          <cell r="B1578" t="str">
            <v>Reg Ops Beaumont Division</v>
          </cell>
          <cell r="C1578" t="str">
            <v>Customer Operations</v>
          </cell>
          <cell r="D1578" t="str">
            <v>Customer Operations</v>
          </cell>
          <cell r="E1578" t="str">
            <v>Direct</v>
          </cell>
          <cell r="F1578" t="str">
            <v>DIR</v>
          </cell>
          <cell r="G1578" t="str">
            <v>0082</v>
          </cell>
          <cell r="H1578" t="str">
            <v>FSCC</v>
          </cell>
        </row>
        <row r="1579">
          <cell r="A1579" t="str">
            <v>159422</v>
          </cell>
          <cell r="B1579" t="str">
            <v>Reg Ops East Texas Division</v>
          </cell>
          <cell r="C1579" t="str">
            <v>Customer Operations</v>
          </cell>
          <cell r="D1579" t="str">
            <v>Customer Operations</v>
          </cell>
          <cell r="E1579" t="str">
            <v>Direct</v>
          </cell>
          <cell r="F1579" t="str">
            <v>DIR</v>
          </cell>
          <cell r="G1579" t="str">
            <v>0082</v>
          </cell>
          <cell r="H1579" t="str">
            <v>FSCC</v>
          </cell>
        </row>
        <row r="1580">
          <cell r="A1580" t="str">
            <v>159423</v>
          </cell>
          <cell r="B1580" t="str">
            <v>Reg Ops Houston Division</v>
          </cell>
          <cell r="C1580" t="str">
            <v>Customer Operations</v>
          </cell>
          <cell r="D1580" t="str">
            <v>Customer Operations</v>
          </cell>
          <cell r="E1580" t="str">
            <v>Direct</v>
          </cell>
          <cell r="F1580" t="str">
            <v>DIR</v>
          </cell>
          <cell r="G1580" t="str">
            <v>0082</v>
          </cell>
          <cell r="H1580" t="str">
            <v>FSCC</v>
          </cell>
        </row>
        <row r="1581">
          <cell r="A1581" t="str">
            <v>159424</v>
          </cell>
          <cell r="B1581" t="str">
            <v>Reg Ops Mississippi Division</v>
          </cell>
          <cell r="C1581" t="str">
            <v>Customer Operations</v>
          </cell>
          <cell r="D1581" t="str">
            <v>Customer Operations</v>
          </cell>
          <cell r="E1581" t="str">
            <v>Direct</v>
          </cell>
          <cell r="F1581" t="str">
            <v>DIR</v>
          </cell>
          <cell r="G1581" t="str">
            <v>0082</v>
          </cell>
          <cell r="H1581" t="str">
            <v>FSCC</v>
          </cell>
        </row>
        <row r="1582">
          <cell r="A1582" t="str">
            <v>159425</v>
          </cell>
          <cell r="B1582" t="str">
            <v>Reg Ops Trans TX Div</v>
          </cell>
          <cell r="C1582" t="str">
            <v>Customer Operations</v>
          </cell>
          <cell r="D1582" t="str">
            <v>Customer Operations</v>
          </cell>
          <cell r="E1582" t="str">
            <v>Direct</v>
          </cell>
          <cell r="F1582" t="str">
            <v>DIR</v>
          </cell>
          <cell r="G1582" t="str">
            <v>0082</v>
          </cell>
          <cell r="H1582" t="str">
            <v>FSCC</v>
          </cell>
        </row>
        <row r="1583">
          <cell r="A1583" t="str">
            <v>159427</v>
          </cell>
          <cell r="B1583" t="str">
            <v>Reg Ops Oklahoma Division</v>
          </cell>
          <cell r="C1583" t="str">
            <v>Customer Operations</v>
          </cell>
          <cell r="D1583" t="str">
            <v>Customer Operations</v>
          </cell>
          <cell r="E1583" t="str">
            <v>Direct</v>
          </cell>
          <cell r="F1583" t="str">
            <v>DIR</v>
          </cell>
          <cell r="G1583" t="str">
            <v>0062</v>
          </cell>
          <cell r="H1583" t="str">
            <v>FSCC</v>
          </cell>
        </row>
        <row r="1584">
          <cell r="A1584" t="str">
            <v>159428</v>
          </cell>
          <cell r="B1584" t="str">
            <v>Reg Ops Texarkana Division</v>
          </cell>
          <cell r="C1584" t="str">
            <v>Customer Operations</v>
          </cell>
          <cell r="D1584" t="str">
            <v>Customer Operations</v>
          </cell>
          <cell r="E1584" t="str">
            <v>Direct</v>
          </cell>
          <cell r="F1584" t="str">
            <v>DIR</v>
          </cell>
          <cell r="G1584" t="str">
            <v>0062</v>
          </cell>
          <cell r="H1584" t="str">
            <v>FSCC</v>
          </cell>
        </row>
        <row r="1585">
          <cell r="A1585" t="str">
            <v>159433</v>
          </cell>
          <cell r="B1585" t="str">
            <v>Reg Ops South Louisiana Div</v>
          </cell>
          <cell r="C1585" t="str">
            <v>Customer Operations</v>
          </cell>
          <cell r="D1585" t="str">
            <v>Customer Operations</v>
          </cell>
          <cell r="E1585" t="str">
            <v>Direct</v>
          </cell>
          <cell r="F1585" t="str">
            <v>DIR</v>
          </cell>
          <cell r="G1585" t="str">
            <v>0082</v>
          </cell>
          <cell r="H1585" t="str">
            <v>FSCC</v>
          </cell>
        </row>
        <row r="1586">
          <cell r="A1586" t="str">
            <v>159434</v>
          </cell>
          <cell r="B1586" t="str">
            <v>Reg Ops North Louisiana Div</v>
          </cell>
          <cell r="C1586" t="str">
            <v>Customer Operations</v>
          </cell>
          <cell r="D1586" t="str">
            <v>Customer Operations</v>
          </cell>
          <cell r="E1586" t="str">
            <v>Direct</v>
          </cell>
          <cell r="F1586" t="str">
            <v>DIR</v>
          </cell>
          <cell r="G1586" t="str">
            <v>0062</v>
          </cell>
          <cell r="H1586" t="str">
            <v>FSCC</v>
          </cell>
        </row>
        <row r="1587">
          <cell r="A1587" t="str">
            <v>159435</v>
          </cell>
          <cell r="B1587" t="str">
            <v>Reg Ops Houston Gas Customer Svc</v>
          </cell>
          <cell r="C1587" t="str">
            <v>Customer Operations</v>
          </cell>
          <cell r="D1587" t="str">
            <v>Customer Operations</v>
          </cell>
          <cell r="E1587" t="str">
            <v>Direct</v>
          </cell>
          <cell r="F1587" t="str">
            <v>DIR</v>
          </cell>
          <cell r="G1587" t="str">
            <v>0082</v>
          </cell>
          <cell r="H1587" t="str">
            <v>FSCC</v>
          </cell>
        </row>
        <row r="1588">
          <cell r="A1588" t="str">
            <v>159447</v>
          </cell>
          <cell r="B1588" t="str">
            <v xml:space="preserve">Reg Ops True Cost </v>
          </cell>
          <cell r="C1588" t="str">
            <v>Customer Operations</v>
          </cell>
          <cell r="D1588" t="str">
            <v>Customer Operations</v>
          </cell>
          <cell r="E1588" t="str">
            <v>Direct</v>
          </cell>
          <cell r="F1588" t="str">
            <v>DIR</v>
          </cell>
          <cell r="G1588" t="str">
            <v>0435</v>
          </cell>
          <cell r="H1588" t="str">
            <v>FSCC</v>
          </cell>
        </row>
        <row r="1589">
          <cell r="A1589" t="str">
            <v>159448</v>
          </cell>
          <cell r="B1589" t="str">
            <v>Reg Ops HSP</v>
          </cell>
          <cell r="C1589" t="str">
            <v>Customer Operations</v>
          </cell>
          <cell r="D1589" t="str">
            <v>Customer Operations</v>
          </cell>
          <cell r="E1589" t="str">
            <v>Direct</v>
          </cell>
          <cell r="F1589" t="str">
            <v>DIR</v>
          </cell>
          <cell r="G1589" t="str">
            <v>0072</v>
          </cell>
          <cell r="H1589" t="str">
            <v>FSCC</v>
          </cell>
        </row>
        <row r="1590">
          <cell r="A1590" t="str">
            <v>159456</v>
          </cell>
          <cell r="B1590" t="str">
            <v>MN CS Performance Management</v>
          </cell>
          <cell r="C1590" t="str">
            <v>Customer Operations</v>
          </cell>
          <cell r="D1590" t="str">
            <v>Customer Service</v>
          </cell>
          <cell r="E1590" t="str">
            <v>Direct</v>
          </cell>
          <cell r="F1590" t="str">
            <v>DIR</v>
          </cell>
          <cell r="G1590" t="str">
            <v>0072</v>
          </cell>
          <cell r="H1590" t="str">
            <v>FSCC</v>
          </cell>
        </row>
        <row r="1591">
          <cell r="A1591" t="str">
            <v>159457</v>
          </cell>
          <cell r="B1591" t="str">
            <v>MN Customer Care</v>
          </cell>
          <cell r="C1591" t="str">
            <v>Customer Operations</v>
          </cell>
          <cell r="D1591" t="str">
            <v>Customer Service</v>
          </cell>
          <cell r="E1591" t="str">
            <v>Direct</v>
          </cell>
          <cell r="F1591" t="str">
            <v>DIR</v>
          </cell>
          <cell r="G1591" t="str">
            <v>0072</v>
          </cell>
          <cell r="H1591" t="str">
            <v>FSCC</v>
          </cell>
        </row>
        <row r="1592">
          <cell r="A1592" t="str">
            <v>159458</v>
          </cell>
          <cell r="B1592" t="str">
            <v>MN Call Center - Support</v>
          </cell>
          <cell r="C1592" t="str">
            <v>Customer Operations</v>
          </cell>
          <cell r="D1592" t="str">
            <v>Customer Service</v>
          </cell>
          <cell r="E1592" t="str">
            <v>Direct</v>
          </cell>
          <cell r="F1592" t="str">
            <v>DIR</v>
          </cell>
          <cell r="G1592" t="str">
            <v>0072</v>
          </cell>
          <cell r="H1592" t="str">
            <v>FSCC</v>
          </cell>
        </row>
        <row r="1593">
          <cell r="A1593" t="str">
            <v>159459</v>
          </cell>
          <cell r="B1593" t="str">
            <v>MN Credit and Collections</v>
          </cell>
          <cell r="C1593" t="str">
            <v>Customer Operations</v>
          </cell>
          <cell r="D1593" t="str">
            <v>Customer Service</v>
          </cell>
          <cell r="E1593" t="str">
            <v>Direct</v>
          </cell>
          <cell r="F1593" t="str">
            <v>DIR</v>
          </cell>
          <cell r="G1593" t="str">
            <v>0072</v>
          </cell>
          <cell r="H1593" t="str">
            <v>FSCC</v>
          </cell>
        </row>
        <row r="1594">
          <cell r="A1594" t="str">
            <v>159460</v>
          </cell>
          <cell r="B1594" t="str">
            <v>MN Call Center</v>
          </cell>
          <cell r="C1594" t="str">
            <v>Customer Operations</v>
          </cell>
          <cell r="D1594" t="str">
            <v>Customer Service</v>
          </cell>
          <cell r="E1594" t="str">
            <v>Direct</v>
          </cell>
          <cell r="F1594" t="str">
            <v>DIR</v>
          </cell>
          <cell r="G1594" t="str">
            <v>0072</v>
          </cell>
          <cell r="H1594" t="str">
            <v>FSCC</v>
          </cell>
        </row>
        <row r="1595">
          <cell r="A1595" t="str">
            <v>159461</v>
          </cell>
          <cell r="B1595" t="str">
            <v>MN Customer Billing</v>
          </cell>
          <cell r="C1595" t="str">
            <v>Customer Operations</v>
          </cell>
          <cell r="D1595" t="str">
            <v>Customer Service</v>
          </cell>
          <cell r="E1595" t="str">
            <v>Direct</v>
          </cell>
          <cell r="F1595" t="str">
            <v>DIR</v>
          </cell>
          <cell r="G1595" t="str">
            <v>0072</v>
          </cell>
          <cell r="H1595" t="str">
            <v>FSCC</v>
          </cell>
        </row>
        <row r="1596">
          <cell r="A1596" t="str">
            <v>159462</v>
          </cell>
          <cell r="B1596" t="str">
            <v>MN HSP Phones</v>
          </cell>
          <cell r="C1596" t="str">
            <v>Customer Operations</v>
          </cell>
          <cell r="D1596" t="str">
            <v>Customer Service</v>
          </cell>
          <cell r="E1596" t="str">
            <v>Direct</v>
          </cell>
          <cell r="F1596" t="str">
            <v>DIR</v>
          </cell>
          <cell r="G1596" t="str">
            <v>0072</v>
          </cell>
          <cell r="H1596" t="str">
            <v>FSCC</v>
          </cell>
        </row>
        <row r="1597">
          <cell r="A1597" t="str">
            <v>159464</v>
          </cell>
          <cell r="B1597" t="str">
            <v>Cust Ops -Gas Sales &amp; CIP Implementation</v>
          </cell>
          <cell r="C1597" t="str">
            <v>Customer Operations</v>
          </cell>
          <cell r="D1597" t="str">
            <v>Energy Solutions</v>
          </cell>
          <cell r="E1597" t="str">
            <v>Direct</v>
          </cell>
          <cell r="F1597" t="str">
            <v>DIR</v>
          </cell>
          <cell r="G1597" t="str">
            <v>Fixed Allocation</v>
          </cell>
          <cell r="H1597" t="str">
            <v>Pool</v>
          </cell>
        </row>
        <row r="1598">
          <cell r="A1598" t="str">
            <v>159465</v>
          </cell>
          <cell r="B1598" t="str">
            <v>Credit &amp; Collections - Arkla</v>
          </cell>
          <cell r="C1598" t="str">
            <v>Customer Operations</v>
          </cell>
          <cell r="D1598" t="str">
            <v>Customer Service</v>
          </cell>
          <cell r="E1598" t="str">
            <v>Direct</v>
          </cell>
          <cell r="F1598" t="str">
            <v>DIR</v>
          </cell>
          <cell r="G1598" t="str">
            <v>0062</v>
          </cell>
          <cell r="H1598" t="str">
            <v>FSCC</v>
          </cell>
        </row>
        <row r="1599">
          <cell r="A1599" t="str">
            <v>159466</v>
          </cell>
          <cell r="B1599" t="str">
            <v>Credit &amp; Collections - Entex</v>
          </cell>
          <cell r="C1599" t="str">
            <v>Customer Operations</v>
          </cell>
          <cell r="D1599" t="str">
            <v>Customer Service</v>
          </cell>
          <cell r="E1599" t="str">
            <v>Direct</v>
          </cell>
          <cell r="F1599" t="str">
            <v>DIR</v>
          </cell>
          <cell r="G1599" t="str">
            <v>0082</v>
          </cell>
          <cell r="H1599" t="str">
            <v>FSCC</v>
          </cell>
        </row>
        <row r="1600">
          <cell r="A1600" t="str">
            <v>159467</v>
          </cell>
          <cell r="B1600" t="str">
            <v>Credit &amp; Collections - Minnesota</v>
          </cell>
          <cell r="C1600" t="str">
            <v>Customer Operations</v>
          </cell>
          <cell r="D1600" t="str">
            <v>Customer Service</v>
          </cell>
          <cell r="E1600" t="str">
            <v>Direct</v>
          </cell>
          <cell r="F1600" t="str">
            <v>DIR</v>
          </cell>
          <cell r="G1600" t="str">
            <v>0072</v>
          </cell>
          <cell r="H1600" t="str">
            <v>FSCC</v>
          </cell>
        </row>
        <row r="1601">
          <cell r="A1601" t="str">
            <v>159468</v>
          </cell>
          <cell r="B1601" t="str">
            <v>MarComm - CEHE</v>
          </cell>
          <cell r="C1601" t="str">
            <v>Customer Operations</v>
          </cell>
          <cell r="D1601" t="str">
            <v>Marketing</v>
          </cell>
          <cell r="E1601" t="str">
            <v>Direct</v>
          </cell>
          <cell r="F1601" t="str">
            <v>DIR</v>
          </cell>
          <cell r="G1601" t="str">
            <v>0003</v>
          </cell>
          <cell r="H1601" t="str">
            <v>FSCC</v>
          </cell>
        </row>
        <row r="1602">
          <cell r="A1602" t="str">
            <v>159469</v>
          </cell>
          <cell r="B1602" t="str">
            <v>MarComm - Arkla</v>
          </cell>
          <cell r="C1602" t="str">
            <v>Customer Operations</v>
          </cell>
          <cell r="D1602" t="str">
            <v>Marketing</v>
          </cell>
          <cell r="E1602" t="str">
            <v>Direct</v>
          </cell>
          <cell r="F1602" t="str">
            <v>DIR</v>
          </cell>
          <cell r="G1602" t="str">
            <v>0062</v>
          </cell>
          <cell r="H1602" t="str">
            <v>FSCC</v>
          </cell>
        </row>
        <row r="1603">
          <cell r="A1603" t="str">
            <v>159470</v>
          </cell>
          <cell r="B1603" t="str">
            <v>MarComm - Entex</v>
          </cell>
          <cell r="C1603" t="str">
            <v>Customer Operations</v>
          </cell>
          <cell r="D1603" t="str">
            <v>Marketing</v>
          </cell>
          <cell r="E1603" t="str">
            <v>Direct</v>
          </cell>
          <cell r="F1603" t="str">
            <v>DIR</v>
          </cell>
          <cell r="G1603" t="str">
            <v>0082</v>
          </cell>
          <cell r="H1603" t="str">
            <v>FSCC</v>
          </cell>
        </row>
        <row r="1604">
          <cell r="A1604" t="str">
            <v>159471</v>
          </cell>
          <cell r="B1604" t="str">
            <v>MarComm - Minnesota</v>
          </cell>
          <cell r="C1604" t="str">
            <v>Customer Operations</v>
          </cell>
          <cell r="D1604" t="str">
            <v>Marketing</v>
          </cell>
          <cell r="E1604" t="str">
            <v>Direct</v>
          </cell>
          <cell r="F1604" t="str">
            <v>DIR</v>
          </cell>
          <cell r="G1604" t="str">
            <v>0072</v>
          </cell>
          <cell r="H1604" t="str">
            <v>FSCC</v>
          </cell>
        </row>
        <row r="1605">
          <cell r="A1605" t="str">
            <v>159473</v>
          </cell>
          <cell r="B1605" t="str">
            <v>MARCOMM-CES</v>
          </cell>
          <cell r="C1605" t="str">
            <v>Customer Operations</v>
          </cell>
          <cell r="D1605" t="str">
            <v>Marketing</v>
          </cell>
          <cell r="E1605" t="str">
            <v>Direct</v>
          </cell>
          <cell r="F1605" t="str">
            <v>DIR</v>
          </cell>
          <cell r="G1605" t="str">
            <v>0077</v>
          </cell>
          <cell r="H1605" t="str">
            <v>FSCC</v>
          </cell>
        </row>
        <row r="1606">
          <cell r="A1606" t="str">
            <v>159475</v>
          </cell>
          <cell r="B1606" t="str">
            <v>MarComm HSP South</v>
          </cell>
          <cell r="C1606" t="str">
            <v>Customer Operations</v>
          </cell>
          <cell r="D1606" t="str">
            <v>Marketing</v>
          </cell>
          <cell r="E1606" t="str">
            <v>Direct</v>
          </cell>
          <cell r="F1606" t="str">
            <v>DIR</v>
          </cell>
          <cell r="G1606" t="str">
            <v>0420</v>
          </cell>
          <cell r="H1606" t="str">
            <v>FSCC</v>
          </cell>
        </row>
        <row r="1607">
          <cell r="A1607" t="str">
            <v>159476</v>
          </cell>
          <cell r="B1607" t="str">
            <v>Strtg Mrktg HSP Sout</v>
          </cell>
          <cell r="C1607" t="str">
            <v>Customer Operations</v>
          </cell>
          <cell r="D1607" t="str">
            <v>Marketing</v>
          </cell>
          <cell r="E1607" t="str">
            <v>Direct</v>
          </cell>
          <cell r="F1607" t="str">
            <v>DIR</v>
          </cell>
          <cell r="G1607" t="str">
            <v>0420</v>
          </cell>
          <cell r="H1607" t="str">
            <v>FSCC</v>
          </cell>
        </row>
        <row r="1608">
          <cell r="A1608" t="str">
            <v>159478</v>
          </cell>
          <cell r="B1608" t="str">
            <v>Contact Center-HSP S</v>
          </cell>
          <cell r="C1608" t="str">
            <v>Customer Operations</v>
          </cell>
          <cell r="D1608" t="str">
            <v>Marketing</v>
          </cell>
          <cell r="E1608" t="str">
            <v>Direct</v>
          </cell>
          <cell r="F1608" t="str">
            <v>DIR</v>
          </cell>
          <cell r="G1608" t="str">
            <v>0420</v>
          </cell>
          <cell r="H1608" t="str">
            <v>FSCC</v>
          </cell>
        </row>
        <row r="1609">
          <cell r="A1609" t="str">
            <v>159479</v>
          </cell>
          <cell r="B1609" t="str">
            <v>Reg Op HoldCo-Vetren</v>
          </cell>
          <cell r="C1609" t="str">
            <v>Customer Operations</v>
          </cell>
          <cell r="D1609" t="str">
            <v>Marketing</v>
          </cell>
          <cell r="E1609" t="str">
            <v>Direct</v>
          </cell>
          <cell r="F1609" t="str">
            <v>DIR</v>
          </cell>
          <cell r="G1609" t="str">
            <v>0299</v>
          </cell>
          <cell r="H1609" t="str">
            <v>FSCC</v>
          </cell>
        </row>
        <row r="1611">
          <cell r="A1611" t="str">
            <v>125020</v>
          </cell>
          <cell r="B1611" t="str">
            <v>Corp Legal</v>
          </cell>
          <cell r="C1611" t="str">
            <v>Legal</v>
          </cell>
          <cell r="D1611" t="str">
            <v>Legal</v>
          </cell>
          <cell r="E1611" t="str">
            <v>Direct</v>
          </cell>
          <cell r="F1611" t="str">
            <v>DIR</v>
          </cell>
        </row>
        <row r="1612">
          <cell r="A1612" t="str">
            <v>125021</v>
          </cell>
          <cell r="B1612" t="str">
            <v>Central Legal</v>
          </cell>
          <cell r="C1612" t="str">
            <v>Legal</v>
          </cell>
          <cell r="D1612" t="str">
            <v>Legal</v>
          </cell>
          <cell r="E1612" t="str">
            <v>Composite Ratio</v>
          </cell>
          <cell r="F1612" t="str">
            <v>GOV</v>
          </cell>
        </row>
        <row r="1613">
          <cell r="A1613" t="str">
            <v>125055</v>
          </cell>
          <cell r="B1613" t="str">
            <v>Compliance/Records</v>
          </cell>
          <cell r="C1613" t="str">
            <v>Legal</v>
          </cell>
          <cell r="D1613" t="str">
            <v>Compliance/Records</v>
          </cell>
          <cell r="E1613" t="str">
            <v>Composite Ratio</v>
          </cell>
          <cell r="F1613" t="str">
            <v>GOV</v>
          </cell>
        </row>
        <row r="1614">
          <cell r="A1614" t="str">
            <v>125061</v>
          </cell>
          <cell r="B1614" t="str">
            <v>Legal IT &amp; SS</v>
          </cell>
          <cell r="C1614" t="str">
            <v>Legal</v>
          </cell>
          <cell r="D1614" t="str">
            <v>Legal</v>
          </cell>
          <cell r="E1614" t="str">
            <v>Direct</v>
          </cell>
          <cell r="F1614" t="str">
            <v>DIR</v>
          </cell>
        </row>
        <row r="1615">
          <cell r="A1615" t="str">
            <v>125404</v>
          </cell>
          <cell r="B1615" t="str">
            <v>Audit Services - A</v>
          </cell>
          <cell r="C1615" t="str">
            <v>Audit</v>
          </cell>
          <cell r="D1615" t="str">
            <v>Audit</v>
          </cell>
          <cell r="E1615" t="str">
            <v>Composite Ratio</v>
          </cell>
          <cell r="F1615" t="str">
            <v>GOV</v>
          </cell>
        </row>
        <row r="1616">
          <cell r="A1616" t="str">
            <v>125405</v>
          </cell>
          <cell r="B1616" t="str">
            <v>Audit - B</v>
          </cell>
          <cell r="C1616" t="str">
            <v>Audit</v>
          </cell>
          <cell r="D1616" t="str">
            <v>Audit</v>
          </cell>
          <cell r="E1616" t="str">
            <v>Composite Ratio</v>
          </cell>
          <cell r="F1616" t="str">
            <v>GOV</v>
          </cell>
        </row>
        <row r="1617">
          <cell r="A1617" t="str">
            <v>125406</v>
          </cell>
          <cell r="B1617" t="str">
            <v>Audit - C</v>
          </cell>
          <cell r="C1617" t="str">
            <v>Audit</v>
          </cell>
          <cell r="D1617" t="str">
            <v>Audit</v>
          </cell>
          <cell r="E1617" t="str">
            <v>Composite Ratio</v>
          </cell>
          <cell r="F1617" t="str">
            <v>GOV</v>
          </cell>
        </row>
        <row r="1618">
          <cell r="A1618" t="str">
            <v>125407</v>
          </cell>
          <cell r="B1618" t="str">
            <v>Audit - D</v>
          </cell>
          <cell r="C1618" t="str">
            <v>Audit</v>
          </cell>
          <cell r="D1618" t="str">
            <v>Audit</v>
          </cell>
          <cell r="E1618" t="str">
            <v>Composite Ratio</v>
          </cell>
          <cell r="F1618" t="str">
            <v>GOV</v>
          </cell>
        </row>
        <row r="1619">
          <cell r="A1619" t="str">
            <v>125409</v>
          </cell>
          <cell r="B1619" t="str">
            <v>Audit - F</v>
          </cell>
          <cell r="C1619" t="str">
            <v>Audit</v>
          </cell>
          <cell r="D1619" t="str">
            <v>Audit</v>
          </cell>
          <cell r="E1619" t="str">
            <v>Composite Ratio</v>
          </cell>
          <cell r="F1619" t="str">
            <v>GOV</v>
          </cell>
        </row>
        <row r="1620">
          <cell r="A1620" t="str">
            <v>125413</v>
          </cell>
          <cell r="B1620" t="str">
            <v>Audit - Data Analytics</v>
          </cell>
          <cell r="C1620" t="str">
            <v>Audit</v>
          </cell>
          <cell r="D1620" t="str">
            <v>Audit</v>
          </cell>
          <cell r="E1620" t="str">
            <v>Composite Ratio</v>
          </cell>
          <cell r="F1620" t="str">
            <v>GOV</v>
          </cell>
        </row>
        <row r="1621">
          <cell r="A1621" t="str">
            <v>125420</v>
          </cell>
          <cell r="B1621" t="str">
            <v>Legal Regulatory</v>
          </cell>
          <cell r="C1621" t="str">
            <v>Legal</v>
          </cell>
          <cell r="D1621" t="str">
            <v>Legal</v>
          </cell>
          <cell r="E1621" t="str">
            <v>Direct</v>
          </cell>
          <cell r="F1621" t="str">
            <v>DIR</v>
          </cell>
        </row>
        <row r="1622">
          <cell r="A1622" t="str">
            <v>125421</v>
          </cell>
          <cell r="B1622" t="str">
            <v>Legal Litigation</v>
          </cell>
          <cell r="C1622" t="str">
            <v>Legal</v>
          </cell>
          <cell r="D1622" t="str">
            <v>Legal</v>
          </cell>
          <cell r="E1622" t="str">
            <v>Direct</v>
          </cell>
          <cell r="F1622" t="str">
            <v>DIR</v>
          </cell>
        </row>
        <row r="1623">
          <cell r="A1623" t="str">
            <v>157494</v>
          </cell>
          <cell r="B1623" t="str">
            <v>Legal to Legal</v>
          </cell>
          <cell r="C1623" t="str">
            <v>Legal</v>
          </cell>
          <cell r="D1623" t="str">
            <v>ServeCo Cross Charges</v>
          </cell>
          <cell r="E1623" t="str">
            <v>Direct</v>
          </cell>
          <cell r="F1623" t="str">
            <v>DIR</v>
          </cell>
          <cell r="G1623" t="str">
            <v>0002-LG</v>
          </cell>
        </row>
        <row r="1624">
          <cell r="A1624" t="str">
            <v>157580</v>
          </cell>
          <cell r="B1624" t="str">
            <v>HR Legal</v>
          </cell>
          <cell r="C1624" t="str">
            <v>Legal</v>
          </cell>
          <cell r="D1624" t="str">
            <v>ServeCo Cross Charges</v>
          </cell>
          <cell r="E1624" t="str">
            <v>Direct</v>
          </cell>
          <cell r="F1624" t="str">
            <v>DIR</v>
          </cell>
          <cell r="G1624" t="str">
            <v>0002-LG</v>
          </cell>
        </row>
        <row r="1625">
          <cell r="A1625" t="str">
            <v>157652</v>
          </cell>
          <cell r="B1625" t="str">
            <v>Finance to Legal</v>
          </cell>
          <cell r="C1625" t="str">
            <v>Legal</v>
          </cell>
          <cell r="D1625" t="str">
            <v>ServeCo Cross Charges</v>
          </cell>
          <cell r="E1625" t="str">
            <v>Direct</v>
          </cell>
          <cell r="F1625" t="str">
            <v>DIR</v>
          </cell>
          <cell r="G1625" t="str">
            <v>0002-LG</v>
          </cell>
        </row>
        <row r="1626">
          <cell r="A1626" t="str">
            <v>157682</v>
          </cell>
          <cell r="B1626" t="str">
            <v>IT Legal</v>
          </cell>
          <cell r="C1626" t="str">
            <v>Legal</v>
          </cell>
          <cell r="D1626" t="str">
            <v>ServeCo Cross Charges</v>
          </cell>
          <cell r="E1626" t="str">
            <v>Direct</v>
          </cell>
          <cell r="F1626" t="str">
            <v>DIR</v>
          </cell>
          <cell r="G1626" t="str">
            <v>0002-LG</v>
          </cell>
        </row>
        <row r="1627">
          <cell r="A1627" t="str">
            <v>157724</v>
          </cell>
          <cell r="B1627" t="str">
            <v>IT Audit</v>
          </cell>
          <cell r="C1627" t="str">
            <v>Legal</v>
          </cell>
          <cell r="D1627" t="str">
            <v>ServeCo Cross Charges</v>
          </cell>
          <cell r="E1627" t="str">
            <v>Direct</v>
          </cell>
          <cell r="F1627" t="str">
            <v>DIR</v>
          </cell>
          <cell r="G1627" t="str">
            <v>0002-LG</v>
          </cell>
        </row>
        <row r="1628">
          <cell r="A1628" t="str">
            <v>157730</v>
          </cell>
          <cell r="B1628" t="str">
            <v>SS Legal</v>
          </cell>
          <cell r="C1628" t="str">
            <v>Legal</v>
          </cell>
          <cell r="D1628" t="str">
            <v>ServeCo Cross Charges</v>
          </cell>
          <cell r="E1628" t="str">
            <v>Direct</v>
          </cell>
          <cell r="F1628" t="str">
            <v>DIR</v>
          </cell>
          <cell r="G1628" t="str">
            <v>0002-LG</v>
          </cell>
        </row>
        <row r="1629">
          <cell r="A1629" t="str">
            <v>125999</v>
          </cell>
          <cell r="B1629" t="str">
            <v>Legal BOD</v>
          </cell>
          <cell r="C1629" t="str">
            <v>Legal</v>
          </cell>
          <cell r="D1629" t="str">
            <v>Legal</v>
          </cell>
          <cell r="E1629" t="str">
            <v>Composite Ratio</v>
          </cell>
          <cell r="F1629" t="str">
            <v>GOV</v>
          </cell>
          <cell r="G1629" t="str">
            <v>Various</v>
          </cell>
        </row>
        <row r="1630">
          <cell r="A1630" t="str">
            <v>157493</v>
          </cell>
          <cell r="B1630" t="str">
            <v>Legal Reg Ops</v>
          </cell>
          <cell r="C1630" t="str">
            <v>Legal</v>
          </cell>
          <cell r="D1630" t="str">
            <v>ServeCo Cross Charges</v>
          </cell>
          <cell r="E1630" t="str">
            <v>Direct</v>
          </cell>
          <cell r="F1630" t="str">
            <v>DIR</v>
          </cell>
          <cell r="G1630" t="str">
            <v>0002-RO</v>
          </cell>
        </row>
        <row r="1631">
          <cell r="A1631" t="str">
            <v>159081</v>
          </cell>
          <cell r="B1631" t="str">
            <v>Marketing Communications</v>
          </cell>
          <cell r="C1631" t="str">
            <v>Legal</v>
          </cell>
          <cell r="D1631" t="str">
            <v>ServeCo Cross Charges</v>
          </cell>
          <cell r="E1631" t="str">
            <v>Direct</v>
          </cell>
          <cell r="F1631" t="str">
            <v>DIR</v>
          </cell>
          <cell r="G1631" t="str">
            <v>0002-RO</v>
          </cell>
        </row>
        <row r="1632">
          <cell r="A1632" t="str">
            <v>157841</v>
          </cell>
          <cell r="B1632" t="str">
            <v>POOL-LEGL-GOV-COMP</v>
          </cell>
          <cell r="C1632" t="str">
            <v>Legal</v>
          </cell>
          <cell r="D1632" t="str">
            <v>Legal</v>
          </cell>
          <cell r="E1632" t="str">
            <v>Composite Ratio</v>
          </cell>
          <cell r="F1632" t="str">
            <v>GOV</v>
          </cell>
          <cell r="H1632" t="str">
            <v>POOL</v>
          </cell>
        </row>
        <row r="1633">
          <cell r="A1633" t="str">
            <v>157842</v>
          </cell>
          <cell r="B1633" t="str">
            <v>POOL-LEGL-SUP-OPEXA</v>
          </cell>
          <cell r="C1633" t="str">
            <v>Legal</v>
          </cell>
          <cell r="D1633" t="str">
            <v>Legal</v>
          </cell>
          <cell r="E1633" t="str">
            <v>Operating Expense</v>
          </cell>
          <cell r="F1633" t="str">
            <v>SUP</v>
          </cell>
          <cell r="H1633" t="str">
            <v>POOL</v>
          </cell>
        </row>
        <row r="1634">
          <cell r="A1634" t="str">
            <v>257120</v>
          </cell>
          <cell r="B1634" t="str">
            <v>EPOOL-LEGL-SUP-HEADA</v>
          </cell>
          <cell r="C1634" t="str">
            <v>Legal</v>
          </cell>
          <cell r="D1634" t="str">
            <v>Legal</v>
          </cell>
          <cell r="E1634" t="str">
            <v>Headcount</v>
          </cell>
          <cell r="F1634" t="str">
            <v>SUP</v>
          </cell>
          <cell r="H1634" t="str">
            <v>POOL</v>
          </cell>
        </row>
        <row r="1635">
          <cell r="A1635" t="str">
            <v>157495</v>
          </cell>
          <cell r="B1635" t="str">
            <v>Legal Govt Affairs</v>
          </cell>
          <cell r="C1635" t="str">
            <v>Legal</v>
          </cell>
          <cell r="D1635" t="str">
            <v>ServeCo Cross Charges</v>
          </cell>
          <cell r="E1635" t="str">
            <v>Direct</v>
          </cell>
          <cell r="F1635" t="str">
            <v>DIR</v>
          </cell>
          <cell r="G1635" t="str">
            <v>0002-GA</v>
          </cell>
        </row>
        <row r="1636">
          <cell r="A1636" t="str">
            <v>157497</v>
          </cell>
          <cell r="B1636" t="str">
            <v>Legal Regulatory</v>
          </cell>
          <cell r="C1636" t="str">
            <v>Legal</v>
          </cell>
          <cell r="D1636" t="str">
            <v>ServeCo Cross Charges</v>
          </cell>
          <cell r="E1636" t="str">
            <v>Direct</v>
          </cell>
          <cell r="F1636" t="str">
            <v>DIR</v>
          </cell>
          <cell r="G1636" t="str">
            <v>0002-RO</v>
          </cell>
        </row>
        <row r="1637">
          <cell r="A1637" t="str">
            <v>157498</v>
          </cell>
          <cell r="B1637" t="str">
            <v>Legal Communications</v>
          </cell>
          <cell r="C1637" t="str">
            <v>Legal</v>
          </cell>
          <cell r="D1637" t="str">
            <v>ServeCo Cross Charges</v>
          </cell>
          <cell r="E1637" t="str">
            <v>Direct</v>
          </cell>
          <cell r="F1637" t="str">
            <v>DIR</v>
          </cell>
          <cell r="G1637" t="str">
            <v>0002-CM</v>
          </cell>
        </row>
        <row r="1638">
          <cell r="A1638" t="str">
            <v>157499</v>
          </cell>
          <cell r="B1638" t="str">
            <v>Legal HR</v>
          </cell>
          <cell r="C1638" t="str">
            <v>Legal</v>
          </cell>
          <cell r="D1638" t="str">
            <v>ServeCo Cross Charges</v>
          </cell>
          <cell r="E1638" t="str">
            <v>Direct</v>
          </cell>
          <cell r="F1638" t="str">
            <v>DIR</v>
          </cell>
          <cell r="G1638" t="str">
            <v>0002-HR</v>
          </cell>
        </row>
        <row r="1639">
          <cell r="A1639" t="str">
            <v>157585</v>
          </cell>
          <cell r="B1639" t="str">
            <v>Legal Info Technolgy</v>
          </cell>
          <cell r="C1639" t="str">
            <v>Legal</v>
          </cell>
          <cell r="D1639" t="str">
            <v>ServeCo Cross Charges</v>
          </cell>
          <cell r="E1639" t="str">
            <v>Direct</v>
          </cell>
          <cell r="F1639" t="str">
            <v>DIR</v>
          </cell>
          <cell r="G1639" t="str">
            <v>0002-TO</v>
          </cell>
        </row>
        <row r="1640">
          <cell r="A1640" t="str">
            <v>157586</v>
          </cell>
          <cell r="B1640" t="str">
            <v>Legal Shared Service</v>
          </cell>
          <cell r="C1640" t="str">
            <v>Legal</v>
          </cell>
          <cell r="D1640" t="str">
            <v>ServeCo Cross Charges</v>
          </cell>
          <cell r="E1640" t="str">
            <v>Direct</v>
          </cell>
          <cell r="F1640" t="str">
            <v>DIR</v>
          </cell>
          <cell r="G1640" t="str">
            <v>0002-BOS</v>
          </cell>
        </row>
        <row r="1641">
          <cell r="A1641" t="str">
            <v>157599</v>
          </cell>
          <cell r="B1641" t="str">
            <v>Legal 80</v>
          </cell>
          <cell r="C1641" t="str">
            <v>Legal</v>
          </cell>
          <cell r="D1641" t="str">
            <v>ServeCo Cross Charges</v>
          </cell>
          <cell r="E1641" t="str">
            <v>Direct</v>
          </cell>
          <cell r="F1641" t="str">
            <v>DIR</v>
          </cell>
          <cell r="G1641" t="str">
            <v>0080</v>
          </cell>
        </row>
        <row r="1642">
          <cell r="A1642" t="str">
            <v>157621</v>
          </cell>
          <cell r="B1642" t="str">
            <v>Legal Finance</v>
          </cell>
          <cell r="C1642" t="str">
            <v>Legal</v>
          </cell>
          <cell r="D1642" t="str">
            <v>ServeCo Cross Charges</v>
          </cell>
          <cell r="E1642" t="str">
            <v>Direct</v>
          </cell>
          <cell r="F1642" t="str">
            <v>DIR</v>
          </cell>
          <cell r="G1642" t="str">
            <v>0002-FN</v>
          </cell>
        </row>
        <row r="1643">
          <cell r="A1643" t="str">
            <v>157914</v>
          </cell>
          <cell r="B1643" t="str">
            <v>EST Legal</v>
          </cell>
          <cell r="C1643" t="str">
            <v>Legal</v>
          </cell>
          <cell r="D1643" t="str">
            <v>ServeCo Cross Charges</v>
          </cell>
          <cell r="E1643" t="str">
            <v>Direct</v>
          </cell>
          <cell r="F1643" t="str">
            <v>DIR</v>
          </cell>
          <cell r="G1643" t="str">
            <v>0002-LG</v>
          </cell>
        </row>
        <row r="1644">
          <cell r="A1644" t="str">
            <v>257021</v>
          </cell>
          <cell r="B1644" t="str">
            <v>Legal Gas Sup &amp; Tran</v>
          </cell>
          <cell r="C1644" t="str">
            <v>Legal</v>
          </cell>
          <cell r="D1644" t="str">
            <v>ServeCo Cross Charges</v>
          </cell>
          <cell r="E1644" t="str">
            <v>Direct</v>
          </cell>
          <cell r="F1644" t="str">
            <v>DIR</v>
          </cell>
          <cell r="G1644" t="str">
            <v>0082</v>
          </cell>
        </row>
        <row r="1645">
          <cell r="A1645" t="str">
            <v>257026</v>
          </cell>
          <cell r="B1645" t="str">
            <v>Legal Texas</v>
          </cell>
          <cell r="C1645" t="str">
            <v>Legal</v>
          </cell>
          <cell r="D1645" t="str">
            <v>ServeCo Cross Charges</v>
          </cell>
          <cell r="E1645" t="str">
            <v>Direct</v>
          </cell>
          <cell r="F1645" t="str">
            <v>DIR</v>
          </cell>
          <cell r="G1645" t="str">
            <v>0082</v>
          </cell>
        </row>
        <row r="1646">
          <cell r="A1646" t="str">
            <v>257192</v>
          </cell>
          <cell r="B1646" t="str">
            <v>Comm Legal</v>
          </cell>
          <cell r="C1646" t="str">
            <v>Legal</v>
          </cell>
          <cell r="D1646" t="str">
            <v>ServeCo Cross Charges</v>
          </cell>
          <cell r="E1646" t="str">
            <v>Direct</v>
          </cell>
          <cell r="F1646" t="str">
            <v>DIR</v>
          </cell>
          <cell r="G1646" t="str">
            <v>0002-LG</v>
          </cell>
        </row>
        <row r="1647">
          <cell r="A1647" t="str">
            <v>257199</v>
          </cell>
          <cell r="B1647" t="str">
            <v>Legal HSP South</v>
          </cell>
          <cell r="C1647" t="str">
            <v>Legal</v>
          </cell>
          <cell r="D1647" t="str">
            <v>ServeCo Cross Charges</v>
          </cell>
          <cell r="E1647" t="str">
            <v>Direct</v>
          </cell>
          <cell r="F1647" t="str">
            <v>DIR</v>
          </cell>
          <cell r="G1647" t="str">
            <v>0420</v>
          </cell>
          <cell r="H1647" t="str">
            <v>FSCC</v>
          </cell>
        </row>
        <row r="1648">
          <cell r="A1648" t="str">
            <v>157400</v>
          </cell>
          <cell r="B1648" t="str">
            <v>Legal Gen Claims Minnesota</v>
          </cell>
          <cell r="C1648" t="str">
            <v>Legal</v>
          </cell>
          <cell r="D1648" t="str">
            <v>Legal</v>
          </cell>
          <cell r="G1648" t="str">
            <v>0072</v>
          </cell>
          <cell r="H1648" t="str">
            <v>FSCC</v>
          </cell>
        </row>
        <row r="1649">
          <cell r="A1649" t="str">
            <v>157401</v>
          </cell>
          <cell r="B1649" t="str">
            <v>Legal Auto Claims Minnesota</v>
          </cell>
          <cell r="C1649" t="str">
            <v>Legal</v>
          </cell>
          <cell r="D1649" t="str">
            <v>Legal</v>
          </cell>
          <cell r="G1649" t="str">
            <v>0072</v>
          </cell>
          <cell r="H1649" t="str">
            <v>FSCC</v>
          </cell>
        </row>
        <row r="1650">
          <cell r="A1650" t="str">
            <v>157402</v>
          </cell>
          <cell r="B1650" t="str">
            <v>Legal Environmental Minnesota</v>
          </cell>
          <cell r="C1650" t="str">
            <v>Legal</v>
          </cell>
          <cell r="D1650" t="str">
            <v>Legal</v>
          </cell>
          <cell r="G1650" t="str">
            <v>0072</v>
          </cell>
          <cell r="H1650" t="str">
            <v>FSCC</v>
          </cell>
        </row>
        <row r="1651">
          <cell r="A1651" t="str">
            <v>157403</v>
          </cell>
          <cell r="B1651" t="str">
            <v>Legal HSP Tech Minnesota</v>
          </cell>
          <cell r="C1651" t="str">
            <v>Legal</v>
          </cell>
          <cell r="D1651" t="str">
            <v>Legal</v>
          </cell>
          <cell r="G1651" t="str">
            <v>0072</v>
          </cell>
          <cell r="H1651" t="str">
            <v>FSCC</v>
          </cell>
        </row>
        <row r="1652">
          <cell r="A1652" t="str">
            <v>157404</v>
          </cell>
          <cell r="B1652" t="str">
            <v>Legal HSP Minnesota</v>
          </cell>
          <cell r="C1652" t="str">
            <v>Legal</v>
          </cell>
          <cell r="D1652" t="str">
            <v>Legal</v>
          </cell>
          <cell r="G1652" t="str">
            <v>0072</v>
          </cell>
          <cell r="H1652" t="str">
            <v>FSCC</v>
          </cell>
        </row>
        <row r="1653">
          <cell r="A1653" t="str">
            <v>157405</v>
          </cell>
          <cell r="B1653" t="str">
            <v>Legal HVAC Sales Minnesota</v>
          </cell>
          <cell r="C1653" t="str">
            <v>Legal</v>
          </cell>
          <cell r="D1653" t="str">
            <v>Legal</v>
          </cell>
          <cell r="G1653" t="str">
            <v>0072</v>
          </cell>
          <cell r="H1653" t="str">
            <v>FSCC</v>
          </cell>
        </row>
        <row r="1654">
          <cell r="A1654" t="str">
            <v>157406</v>
          </cell>
          <cell r="B1654" t="str">
            <v>Legal Fed State Regulated MN</v>
          </cell>
          <cell r="C1654" t="str">
            <v>Legal</v>
          </cell>
          <cell r="D1654" t="str">
            <v>Legal</v>
          </cell>
          <cell r="G1654" t="str">
            <v>0072</v>
          </cell>
          <cell r="H1654" t="str">
            <v>FSCC</v>
          </cell>
        </row>
        <row r="1655">
          <cell r="A1655" t="str">
            <v>157407</v>
          </cell>
          <cell r="B1655" t="str">
            <v>Legal Corp Shareholders Exp Branding MN</v>
          </cell>
          <cell r="C1655" t="str">
            <v>Legal</v>
          </cell>
          <cell r="D1655" t="str">
            <v>Legal</v>
          </cell>
          <cell r="G1655" t="str">
            <v>0072</v>
          </cell>
          <cell r="H1655" t="str">
            <v>FSCC</v>
          </cell>
        </row>
        <row r="1656">
          <cell r="A1656" t="str">
            <v>157587</v>
          </cell>
          <cell r="B1656" t="str">
            <v>Legal Houston Electric</v>
          </cell>
          <cell r="C1656" t="str">
            <v>Legal</v>
          </cell>
          <cell r="D1656" t="str">
            <v>Legal</v>
          </cell>
          <cell r="G1656" t="str">
            <v>0003</v>
          </cell>
          <cell r="H1656" t="str">
            <v>FSCC</v>
          </cell>
        </row>
        <row r="1657">
          <cell r="A1657" t="str">
            <v>157588</v>
          </cell>
          <cell r="B1657" t="str">
            <v>Legal Entex Common</v>
          </cell>
          <cell r="C1657" t="str">
            <v>Legal</v>
          </cell>
          <cell r="D1657" t="str">
            <v>Legal</v>
          </cell>
          <cell r="G1657" t="str">
            <v>0082</v>
          </cell>
          <cell r="H1657" t="str">
            <v>FSCC</v>
          </cell>
        </row>
        <row r="1658">
          <cell r="A1658" t="str">
            <v>157589</v>
          </cell>
          <cell r="B1658" t="str">
            <v>Legal CEGT</v>
          </cell>
          <cell r="C1658" t="str">
            <v>Legal</v>
          </cell>
          <cell r="D1658" t="str">
            <v>Legal</v>
          </cell>
          <cell r="G1658" t="str">
            <v>Enable</v>
          </cell>
          <cell r="H1658" t="str">
            <v>FSCC</v>
          </cell>
        </row>
        <row r="1659">
          <cell r="A1659" t="str">
            <v>157590</v>
          </cell>
          <cell r="B1659" t="str">
            <v>Legal MRT</v>
          </cell>
          <cell r="C1659" t="str">
            <v>Legal</v>
          </cell>
          <cell r="D1659" t="str">
            <v>Legal</v>
          </cell>
          <cell r="G1659" t="str">
            <v>Enable</v>
          </cell>
          <cell r="H1659" t="str">
            <v>FSCC</v>
          </cell>
        </row>
        <row r="1660">
          <cell r="A1660" t="str">
            <v>157591</v>
          </cell>
          <cell r="B1660" t="str">
            <v>Legal CEPS</v>
          </cell>
          <cell r="C1660" t="str">
            <v>Legal</v>
          </cell>
          <cell r="D1660" t="str">
            <v>Legal</v>
          </cell>
          <cell r="G1660" t="str">
            <v>Enable</v>
          </cell>
          <cell r="H1660" t="str">
            <v>FSCC</v>
          </cell>
        </row>
        <row r="1661">
          <cell r="A1661" t="str">
            <v>157592</v>
          </cell>
          <cell r="B1661" t="str">
            <v>Legal Field Srvs</v>
          </cell>
          <cell r="C1661" t="str">
            <v>Legal</v>
          </cell>
          <cell r="D1661" t="str">
            <v>Legal</v>
          </cell>
          <cell r="G1661" t="str">
            <v>Enable</v>
          </cell>
          <cell r="H1661" t="str">
            <v>FSCC</v>
          </cell>
        </row>
        <row r="1662">
          <cell r="A1662" t="str">
            <v>157593</v>
          </cell>
          <cell r="B1662" t="str">
            <v>Legal Properties</v>
          </cell>
          <cell r="C1662" t="str">
            <v>Legal</v>
          </cell>
          <cell r="D1662" t="str">
            <v>Legal</v>
          </cell>
          <cell r="G1662" t="str">
            <v>0056</v>
          </cell>
          <cell r="H1662" t="str">
            <v>FSCC</v>
          </cell>
        </row>
        <row r="1663">
          <cell r="A1663" t="str">
            <v>157594</v>
          </cell>
          <cell r="B1663" t="str">
            <v>Legal Arkla</v>
          </cell>
          <cell r="C1663" t="str">
            <v>Legal</v>
          </cell>
          <cell r="D1663" t="str">
            <v>Legal</v>
          </cell>
          <cell r="G1663" t="str">
            <v>0062</v>
          </cell>
          <cell r="H1663" t="str">
            <v>FSCC</v>
          </cell>
        </row>
        <row r="1664">
          <cell r="A1664" t="str">
            <v>157595</v>
          </cell>
          <cell r="B1664" t="str">
            <v>Legal Minnegasco</v>
          </cell>
          <cell r="C1664" t="str">
            <v>Legal</v>
          </cell>
          <cell r="D1664" t="str">
            <v>Legal</v>
          </cell>
          <cell r="G1664" t="str">
            <v>0072</v>
          </cell>
          <cell r="H1664" t="str">
            <v>FSCC</v>
          </cell>
        </row>
        <row r="1665">
          <cell r="A1665" t="str">
            <v>157596</v>
          </cell>
          <cell r="B1665" t="str">
            <v>Legal 77</v>
          </cell>
          <cell r="C1665" t="str">
            <v>Legal</v>
          </cell>
          <cell r="D1665" t="str">
            <v>Legal</v>
          </cell>
          <cell r="G1665" t="str">
            <v>0077</v>
          </cell>
          <cell r="H1665" t="str">
            <v>FSCC</v>
          </cell>
        </row>
        <row r="1666">
          <cell r="A1666" t="str">
            <v>157600</v>
          </cell>
          <cell r="B1666" t="str">
            <v>XLegal 84</v>
          </cell>
          <cell r="C1666" t="str">
            <v>Legal</v>
          </cell>
          <cell r="D1666" t="str">
            <v>Legal</v>
          </cell>
          <cell r="G1666" t="str">
            <v>0084</v>
          </cell>
          <cell r="H1666" t="str">
            <v>FSCC</v>
          </cell>
        </row>
        <row r="1667">
          <cell r="A1667" t="str">
            <v>157603</v>
          </cell>
          <cell r="B1667" t="str">
            <v>Legal Mgmt Srvs</v>
          </cell>
          <cell r="C1667" t="str">
            <v>Legal</v>
          </cell>
          <cell r="D1667" t="str">
            <v>Legal</v>
          </cell>
          <cell r="G1667" t="str">
            <v>0002</v>
          </cell>
          <cell r="H1667" t="str">
            <v>FSCC</v>
          </cell>
        </row>
        <row r="1668">
          <cell r="A1668" t="str">
            <v>157604</v>
          </cell>
          <cell r="B1668" t="str">
            <v>Legal Genco</v>
          </cell>
          <cell r="C1668" t="str">
            <v>Legal</v>
          </cell>
          <cell r="D1668" t="str">
            <v>Legal</v>
          </cell>
          <cell r="G1668" t="str">
            <v>0299</v>
          </cell>
          <cell r="H1668" t="str">
            <v>FSCC</v>
          </cell>
        </row>
        <row r="1669">
          <cell r="A1669" t="str">
            <v>157605</v>
          </cell>
          <cell r="B1669" t="str">
            <v>Legal Noram</v>
          </cell>
          <cell r="C1669" t="str">
            <v>Legal</v>
          </cell>
          <cell r="D1669" t="str">
            <v>Legal</v>
          </cell>
          <cell r="G1669" t="str">
            <v>0016</v>
          </cell>
          <cell r="H1669" t="str">
            <v>FSCC</v>
          </cell>
        </row>
        <row r="1670">
          <cell r="A1670" t="str">
            <v>157608</v>
          </cell>
          <cell r="B1670" t="str">
            <v>Legal Products co.57</v>
          </cell>
          <cell r="C1670" t="str">
            <v>Legal</v>
          </cell>
          <cell r="D1670" t="str">
            <v>Legal</v>
          </cell>
          <cell r="G1670" t="str">
            <v>0057</v>
          </cell>
          <cell r="H1670" t="str">
            <v>FSCC</v>
          </cell>
        </row>
        <row r="1671">
          <cell r="A1671" t="str">
            <v>157609</v>
          </cell>
          <cell r="B1671" t="str">
            <v>Legal Northwind</v>
          </cell>
          <cell r="C1671" t="str">
            <v>Legal</v>
          </cell>
          <cell r="D1671" t="str">
            <v>Legal</v>
          </cell>
          <cell r="G1671" t="str">
            <v>0299</v>
          </cell>
          <cell r="H1671" t="str">
            <v>FSCC</v>
          </cell>
        </row>
        <row r="1672">
          <cell r="A1672" t="str">
            <v>157610</v>
          </cell>
          <cell r="B1672" t="str">
            <v>Legal Bond Transition</v>
          </cell>
          <cell r="C1672" t="str">
            <v>Legal</v>
          </cell>
          <cell r="D1672" t="str">
            <v>Legal</v>
          </cell>
          <cell r="G1672" t="str">
            <v>0003</v>
          </cell>
          <cell r="H1672" t="str">
            <v>FSCC</v>
          </cell>
        </row>
        <row r="1673">
          <cell r="A1673" t="str">
            <v>157611</v>
          </cell>
          <cell r="B1673" t="str">
            <v>Legal Entex Fuels</v>
          </cell>
          <cell r="C1673" t="str">
            <v>Legal</v>
          </cell>
          <cell r="D1673" t="str">
            <v>Legal</v>
          </cell>
          <cell r="G1673" t="str">
            <v>0082</v>
          </cell>
          <cell r="H1673" t="str">
            <v>FSCC</v>
          </cell>
        </row>
        <row r="1674">
          <cell r="A1674" t="str">
            <v>157614</v>
          </cell>
          <cell r="B1674" t="str">
            <v>Legal Power Systems</v>
          </cell>
          <cell r="C1674" t="str">
            <v>Legal</v>
          </cell>
          <cell r="D1674" t="str">
            <v>Legal</v>
          </cell>
          <cell r="G1674" t="str">
            <v>0220</v>
          </cell>
          <cell r="H1674" t="str">
            <v>FSCC</v>
          </cell>
        </row>
        <row r="1675">
          <cell r="A1675" t="str">
            <v>157615</v>
          </cell>
          <cell r="B1675" t="str">
            <v>XLegal General Mortgage Bond</v>
          </cell>
          <cell r="C1675" t="str">
            <v>Legal</v>
          </cell>
          <cell r="D1675" t="str">
            <v>Legal</v>
          </cell>
          <cell r="G1675" t="str">
            <v>0003</v>
          </cell>
          <cell r="H1675" t="str">
            <v>FSCC</v>
          </cell>
        </row>
        <row r="1676">
          <cell r="A1676" t="str">
            <v>157616</v>
          </cell>
          <cell r="B1676" t="str">
            <v>XLegal to Holding Co M&amp;A &amp; Divest Rebill</v>
          </cell>
          <cell r="C1676" t="str">
            <v>Legal</v>
          </cell>
          <cell r="D1676" t="str">
            <v>Legal</v>
          </cell>
          <cell r="G1676" t="str">
            <v>0299</v>
          </cell>
          <cell r="H1676" t="str">
            <v>FSCC</v>
          </cell>
        </row>
        <row r="1677">
          <cell r="A1677" t="str">
            <v>157617</v>
          </cell>
          <cell r="B1677" t="str">
            <v>XLegal Phonoscope</v>
          </cell>
          <cell r="C1677" t="str">
            <v>Legal</v>
          </cell>
          <cell r="D1677" t="str">
            <v>Legal</v>
          </cell>
          <cell r="G1677" t="str">
            <v>0299</v>
          </cell>
          <cell r="H1677" t="str">
            <v>FSCC</v>
          </cell>
        </row>
        <row r="1678">
          <cell r="A1678" t="str">
            <v>157618</v>
          </cell>
          <cell r="B1678" t="str">
            <v>Legal Holding Company</v>
          </cell>
          <cell r="C1678" t="str">
            <v>Legal</v>
          </cell>
          <cell r="D1678" t="str">
            <v>Legal</v>
          </cell>
          <cell r="G1678" t="str">
            <v>0299</v>
          </cell>
          <cell r="H1678" t="str">
            <v>FSCC</v>
          </cell>
        </row>
        <row r="1679">
          <cell r="A1679" t="str">
            <v>157620</v>
          </cell>
          <cell r="B1679" t="str">
            <v>Legal ill Gas Trans</v>
          </cell>
          <cell r="C1679" t="str">
            <v>Legal</v>
          </cell>
          <cell r="D1679" t="str">
            <v>Legal</v>
          </cell>
          <cell r="G1679" t="str">
            <v>Enable</v>
          </cell>
          <cell r="H1679" t="str">
            <v>FSCC</v>
          </cell>
        </row>
        <row r="1680">
          <cell r="A1680" t="str">
            <v>157622</v>
          </cell>
          <cell r="B1680" t="str">
            <v>Legal Sale Northwind block 76</v>
          </cell>
          <cell r="C1680" t="str">
            <v>Legal</v>
          </cell>
          <cell r="D1680" t="str">
            <v>Legal</v>
          </cell>
          <cell r="G1680" t="str">
            <v>0003</v>
          </cell>
          <cell r="H1680" t="str">
            <v>FSCC</v>
          </cell>
        </row>
        <row r="1681">
          <cell r="A1681" t="str">
            <v>157811</v>
          </cell>
          <cell r="B1681" t="str">
            <v>XLegal Lake Wales</v>
          </cell>
          <cell r="C1681" t="str">
            <v>Legal</v>
          </cell>
          <cell r="D1681" t="str">
            <v>Legal</v>
          </cell>
          <cell r="G1681" t="str">
            <v>0299</v>
          </cell>
          <cell r="H1681" t="str">
            <v>FSCC</v>
          </cell>
        </row>
        <row r="1682">
          <cell r="A1682" t="str">
            <v>157812</v>
          </cell>
          <cell r="B1682" t="str">
            <v>XLegal Tractebel Wise</v>
          </cell>
          <cell r="C1682" t="str">
            <v>Legal</v>
          </cell>
          <cell r="D1682" t="str">
            <v>Legal</v>
          </cell>
          <cell r="G1682" t="str">
            <v>0299</v>
          </cell>
          <cell r="H1682" t="str">
            <v>FSCC</v>
          </cell>
        </row>
        <row r="1683">
          <cell r="A1683" t="str">
            <v>157813</v>
          </cell>
          <cell r="B1683" t="str">
            <v>XLegal White River</v>
          </cell>
          <cell r="C1683" t="str">
            <v>Legal</v>
          </cell>
          <cell r="D1683" t="str">
            <v>Legal</v>
          </cell>
          <cell r="G1683" t="str">
            <v>0299</v>
          </cell>
          <cell r="H1683" t="str">
            <v>FSCC</v>
          </cell>
        </row>
        <row r="1684">
          <cell r="A1684" t="str">
            <v>157814</v>
          </cell>
          <cell r="B1684" t="str">
            <v>Legal Intrastate Pipeline</v>
          </cell>
          <cell r="C1684" t="str">
            <v>Legal</v>
          </cell>
          <cell r="D1684" t="str">
            <v>Legal</v>
          </cell>
          <cell r="G1684" t="str">
            <v>0080</v>
          </cell>
          <cell r="H1684" t="str">
            <v>FSCC</v>
          </cell>
        </row>
        <row r="1685">
          <cell r="A1685" t="str">
            <v>157815</v>
          </cell>
          <cell r="B1685" t="str">
            <v>XLegal Arkla rate case</v>
          </cell>
          <cell r="C1685" t="str">
            <v>Legal</v>
          </cell>
          <cell r="D1685" t="str">
            <v>Legal</v>
          </cell>
          <cell r="G1685" t="str">
            <v>0062</v>
          </cell>
          <cell r="H1685" t="str">
            <v>FSCC</v>
          </cell>
        </row>
        <row r="1686">
          <cell r="A1686" t="str">
            <v>157816</v>
          </cell>
          <cell r="B1686" t="str">
            <v xml:space="preserve"> XLegal Service Star</v>
          </cell>
          <cell r="C1686" t="str">
            <v>Legal</v>
          </cell>
          <cell r="D1686" t="str">
            <v>Legal</v>
          </cell>
          <cell r="G1686" t="str">
            <v>0299</v>
          </cell>
          <cell r="H1686" t="str">
            <v>FSCC</v>
          </cell>
        </row>
        <row r="1687">
          <cell r="A1687" t="str">
            <v>157818</v>
          </cell>
          <cell r="B1687" t="str">
            <v xml:space="preserve"> XLegal Substation Immigration</v>
          </cell>
          <cell r="C1687" t="str">
            <v>Legal</v>
          </cell>
          <cell r="D1687" t="str">
            <v>Legal</v>
          </cell>
          <cell r="G1687" t="str">
            <v>0299</v>
          </cell>
          <cell r="H1687" t="str">
            <v>FSCC</v>
          </cell>
        </row>
        <row r="1688">
          <cell r="A1688" t="str">
            <v>157870</v>
          </cell>
          <cell r="B1688" t="str">
            <v xml:space="preserve"> Legal TX Genco Holdings Co.310</v>
          </cell>
          <cell r="C1688" t="str">
            <v>Legal</v>
          </cell>
          <cell r="D1688" t="str">
            <v>Legal</v>
          </cell>
          <cell r="G1688" t="str">
            <v>0310</v>
          </cell>
          <cell r="H1688" t="str">
            <v>FSCC</v>
          </cell>
        </row>
        <row r="1689">
          <cell r="A1689" t="str">
            <v>157875</v>
          </cell>
          <cell r="B1689" t="str">
            <v xml:space="preserve"> Legal Arkla-Arkansas</v>
          </cell>
          <cell r="C1689" t="str">
            <v>Legal</v>
          </cell>
          <cell r="D1689" t="str">
            <v>Legal</v>
          </cell>
          <cell r="G1689" t="str">
            <v>0062</v>
          </cell>
          <cell r="H1689" t="str">
            <v>FSCC</v>
          </cell>
        </row>
        <row r="1690">
          <cell r="A1690" t="str">
            <v>157876</v>
          </cell>
          <cell r="B1690" t="str">
            <v xml:space="preserve"> Legal Arkla-Oklahoma</v>
          </cell>
          <cell r="C1690" t="str">
            <v>Legal</v>
          </cell>
          <cell r="D1690" t="str">
            <v>Legal</v>
          </cell>
          <cell r="G1690" t="str">
            <v>0062</v>
          </cell>
          <cell r="H1690" t="str">
            <v>FSCC</v>
          </cell>
        </row>
        <row r="1691">
          <cell r="A1691" t="str">
            <v>157877</v>
          </cell>
          <cell r="B1691" t="str">
            <v xml:space="preserve"> Legal Arkla-Louisiana</v>
          </cell>
          <cell r="C1691" t="str">
            <v>Legal</v>
          </cell>
          <cell r="D1691" t="str">
            <v>Legal</v>
          </cell>
          <cell r="G1691" t="str">
            <v>0062</v>
          </cell>
          <cell r="H1691" t="str">
            <v>FSCC</v>
          </cell>
        </row>
        <row r="1692">
          <cell r="A1692" t="str">
            <v>157878</v>
          </cell>
          <cell r="B1692" t="str">
            <v xml:space="preserve"> Legal Arkla Legislative</v>
          </cell>
          <cell r="C1692" t="str">
            <v>Legal</v>
          </cell>
          <cell r="D1692" t="str">
            <v>Legal</v>
          </cell>
          <cell r="G1692" t="str">
            <v>0062</v>
          </cell>
          <cell r="H1692" t="str">
            <v>FSCC</v>
          </cell>
        </row>
        <row r="1693">
          <cell r="A1693" t="str">
            <v>157879</v>
          </cell>
          <cell r="B1693" t="str">
            <v xml:space="preserve"> Legal Ark/Arkansas - Legislative</v>
          </cell>
          <cell r="C1693" t="str">
            <v>Legal</v>
          </cell>
          <cell r="D1693" t="str">
            <v>Legal</v>
          </cell>
          <cell r="G1693" t="str">
            <v>0062</v>
          </cell>
          <cell r="H1693" t="str">
            <v>FSCC</v>
          </cell>
        </row>
        <row r="1694">
          <cell r="A1694" t="str">
            <v>157880</v>
          </cell>
          <cell r="B1694" t="str">
            <v xml:space="preserve"> Legal Ark/OK-Legislative</v>
          </cell>
          <cell r="C1694" t="str">
            <v>Legal</v>
          </cell>
          <cell r="D1694" t="str">
            <v>Legal</v>
          </cell>
          <cell r="G1694" t="str">
            <v>0062</v>
          </cell>
          <cell r="H1694" t="str">
            <v>FSCC</v>
          </cell>
        </row>
        <row r="1695">
          <cell r="A1695" t="str">
            <v>157885</v>
          </cell>
          <cell r="B1695" t="str">
            <v xml:space="preserve"> Legal Ark/Louisiana - Legislative</v>
          </cell>
          <cell r="C1695" t="str">
            <v>Legal</v>
          </cell>
          <cell r="D1695" t="str">
            <v>Legal</v>
          </cell>
          <cell r="G1695" t="str">
            <v>0062</v>
          </cell>
          <cell r="H1695" t="str">
            <v>FSCC</v>
          </cell>
        </row>
        <row r="1696">
          <cell r="A1696" t="str">
            <v>157886</v>
          </cell>
          <cell r="B1696" t="str">
            <v xml:space="preserve"> XLegal to co.412 offshore mgmt</v>
          </cell>
          <cell r="C1696" t="str">
            <v>Legal</v>
          </cell>
          <cell r="D1696" t="str">
            <v>Legal</v>
          </cell>
          <cell r="G1696" t="str">
            <v>0412</v>
          </cell>
          <cell r="H1696" t="str">
            <v>FSCC</v>
          </cell>
        </row>
        <row r="1697">
          <cell r="A1697" t="str">
            <v>157895</v>
          </cell>
          <cell r="B1697" t="str">
            <v xml:space="preserve"> XLegal to Project Lamar</v>
          </cell>
          <cell r="C1697" t="str">
            <v>Legal</v>
          </cell>
          <cell r="D1697" t="str">
            <v>Legal</v>
          </cell>
          <cell r="G1697" t="str">
            <v>0299</v>
          </cell>
          <cell r="H1697" t="str">
            <v>FSCC</v>
          </cell>
        </row>
        <row r="1698">
          <cell r="A1698" t="str">
            <v>157903</v>
          </cell>
          <cell r="B1698" t="str">
            <v xml:space="preserve"> Legal to CEHE Legislative Advocacy</v>
          </cell>
          <cell r="C1698" t="str">
            <v>Legal</v>
          </cell>
          <cell r="D1698" t="str">
            <v>Legal</v>
          </cell>
          <cell r="G1698" t="str">
            <v>0003</v>
          </cell>
          <cell r="H1698" t="str">
            <v>FSCC</v>
          </cell>
        </row>
        <row r="1699">
          <cell r="A1699" t="str">
            <v>157905</v>
          </cell>
          <cell r="B1699" t="str">
            <v xml:space="preserve"> Legal to Allied Materials corp co.87</v>
          </cell>
          <cell r="C1699" t="str">
            <v>Legal</v>
          </cell>
          <cell r="D1699" t="str">
            <v>Legal</v>
          </cell>
          <cell r="G1699" t="str">
            <v>0087</v>
          </cell>
          <cell r="H1699" t="str">
            <v>FSCC</v>
          </cell>
        </row>
        <row r="1700">
          <cell r="A1700" t="str">
            <v>157906</v>
          </cell>
          <cell r="B1700" t="str">
            <v xml:space="preserve"> Legal to Entex Legislative</v>
          </cell>
          <cell r="C1700" t="str">
            <v>Legal</v>
          </cell>
          <cell r="D1700" t="str">
            <v>Legal</v>
          </cell>
          <cell r="G1700" t="str">
            <v>0082</v>
          </cell>
          <cell r="H1700" t="str">
            <v>FSCC</v>
          </cell>
        </row>
        <row r="1701">
          <cell r="A1701" t="str">
            <v>157907</v>
          </cell>
          <cell r="B1701" t="str">
            <v xml:space="preserve"> Legal to Minnesota Gas Legislative</v>
          </cell>
          <cell r="C1701" t="str">
            <v>Legal</v>
          </cell>
          <cell r="D1701" t="str">
            <v>Legal</v>
          </cell>
          <cell r="G1701" t="str">
            <v>0072</v>
          </cell>
          <cell r="H1701" t="str">
            <v>FSCC</v>
          </cell>
        </row>
        <row r="1702">
          <cell r="A1702" t="str">
            <v>157954</v>
          </cell>
          <cell r="B1702" t="str">
            <v xml:space="preserve"> Legal Entex Louisiana</v>
          </cell>
          <cell r="C1702" t="str">
            <v>Legal</v>
          </cell>
          <cell r="D1702" t="str">
            <v>Legal</v>
          </cell>
          <cell r="G1702" t="str">
            <v>0082</v>
          </cell>
          <cell r="H1702" t="str">
            <v>FSCC</v>
          </cell>
        </row>
        <row r="1703">
          <cell r="A1703" t="str">
            <v>157957</v>
          </cell>
          <cell r="B1703" t="str">
            <v xml:space="preserve"> Legal Houston Division</v>
          </cell>
          <cell r="C1703" t="str">
            <v>Legal</v>
          </cell>
          <cell r="D1703" t="str">
            <v>Legal</v>
          </cell>
          <cell r="G1703" t="str">
            <v>0082</v>
          </cell>
          <cell r="H1703" t="str">
            <v>FSCC</v>
          </cell>
        </row>
        <row r="1704">
          <cell r="A1704" t="str">
            <v>157958</v>
          </cell>
          <cell r="B1704" t="str">
            <v xml:space="preserve"> Legal Southeastern Pipelines Holding LLC</v>
          </cell>
          <cell r="C1704" t="str">
            <v>Legal</v>
          </cell>
          <cell r="D1704" t="str">
            <v>Legal</v>
          </cell>
          <cell r="G1704" t="str">
            <v>0414</v>
          </cell>
          <cell r="H1704" t="str">
            <v>FSCC</v>
          </cell>
        </row>
        <row r="1705">
          <cell r="A1705" t="str">
            <v>157961</v>
          </cell>
          <cell r="B1705" t="str">
            <v xml:space="preserve"> Legal Chiles Dome Litigation</v>
          </cell>
          <cell r="C1705" t="str">
            <v>Legal</v>
          </cell>
          <cell r="D1705" t="str">
            <v>Legal</v>
          </cell>
          <cell r="G1705" t="str">
            <v>Enable</v>
          </cell>
          <cell r="H1705" t="str">
            <v>FSCC</v>
          </cell>
        </row>
        <row r="1706">
          <cell r="A1706" t="str">
            <v>157962</v>
          </cell>
          <cell r="B1706" t="str">
            <v xml:space="preserve"> Legal Beaumont Division</v>
          </cell>
          <cell r="C1706" t="str">
            <v>Legal</v>
          </cell>
          <cell r="D1706" t="str">
            <v>Legal</v>
          </cell>
          <cell r="G1706" t="str">
            <v>0082</v>
          </cell>
          <cell r="H1706" t="str">
            <v>FSCC</v>
          </cell>
        </row>
        <row r="1707">
          <cell r="A1707" t="str">
            <v>157963</v>
          </cell>
          <cell r="B1707" t="str">
            <v xml:space="preserve"> Legal East Texas Division</v>
          </cell>
          <cell r="C1707" t="str">
            <v>Legal</v>
          </cell>
          <cell r="D1707" t="str">
            <v>Legal</v>
          </cell>
          <cell r="G1707" t="str">
            <v>0062</v>
          </cell>
          <cell r="H1707" t="str">
            <v>FSCC</v>
          </cell>
        </row>
        <row r="1708">
          <cell r="A1708" t="str">
            <v>157964</v>
          </cell>
          <cell r="B1708" t="str">
            <v xml:space="preserve"> Legal South Texas Division</v>
          </cell>
          <cell r="C1708" t="str">
            <v>Legal</v>
          </cell>
          <cell r="D1708" t="str">
            <v>Legal</v>
          </cell>
          <cell r="G1708" t="str">
            <v>0082</v>
          </cell>
          <cell r="H1708" t="str">
            <v>FSCC</v>
          </cell>
        </row>
        <row r="1709">
          <cell r="A1709" t="str">
            <v>157965</v>
          </cell>
          <cell r="B1709" t="str">
            <v xml:space="preserve"> Legal Texas Coast Division</v>
          </cell>
          <cell r="C1709" t="str">
            <v>Legal</v>
          </cell>
          <cell r="D1709" t="str">
            <v>Legal</v>
          </cell>
          <cell r="G1709" t="str">
            <v>0082</v>
          </cell>
          <cell r="H1709" t="str">
            <v>FSCC</v>
          </cell>
        </row>
        <row r="1710">
          <cell r="A1710" t="str">
            <v>157970</v>
          </cell>
          <cell r="B1710" t="str">
            <v xml:space="preserve"> Legal CERC Unallocated</v>
          </cell>
          <cell r="C1710" t="str">
            <v>Legal</v>
          </cell>
          <cell r="D1710" t="str">
            <v>Legal</v>
          </cell>
          <cell r="G1710" t="str">
            <v>0016</v>
          </cell>
          <cell r="H1710" t="str">
            <v>FSCC</v>
          </cell>
        </row>
        <row r="1711">
          <cell r="A1711" t="str">
            <v>157977</v>
          </cell>
          <cell r="B1711" t="str">
            <v xml:space="preserve"> Legal Mississippi Division</v>
          </cell>
          <cell r="C1711" t="str">
            <v>Legal</v>
          </cell>
          <cell r="D1711" t="str">
            <v>Legal</v>
          </cell>
          <cell r="G1711" t="str">
            <v>0082</v>
          </cell>
          <cell r="H1711" t="str">
            <v>FSCC</v>
          </cell>
        </row>
        <row r="1712">
          <cell r="A1712" t="str">
            <v>157978</v>
          </cell>
          <cell r="B1712" t="str">
            <v xml:space="preserve"> Legal Entex Louisiana</v>
          </cell>
          <cell r="C1712" t="str">
            <v>Legal</v>
          </cell>
          <cell r="D1712" t="str">
            <v>Legal</v>
          </cell>
          <cell r="G1712" t="str">
            <v>0082</v>
          </cell>
          <cell r="H1712" t="str">
            <v>FSCC</v>
          </cell>
        </row>
        <row r="1713">
          <cell r="A1713" t="str">
            <v>157982</v>
          </cell>
          <cell r="B1713" t="str">
            <v xml:space="preserve"> Legal Proviron co.82</v>
          </cell>
          <cell r="C1713" t="str">
            <v>Legal</v>
          </cell>
          <cell r="D1713" t="str">
            <v>Legal</v>
          </cell>
          <cell r="G1713" t="str">
            <v>0082</v>
          </cell>
          <cell r="H1713" t="str">
            <v>FSCC</v>
          </cell>
        </row>
        <row r="1714">
          <cell r="A1714" t="str">
            <v>157993</v>
          </cell>
          <cell r="B1714" t="str">
            <v xml:space="preserve"> XLegal Proj Motown</v>
          </cell>
          <cell r="C1714" t="str">
            <v>Legal</v>
          </cell>
          <cell r="D1714" t="str">
            <v>Legal</v>
          </cell>
          <cell r="G1714" t="str">
            <v>0299</v>
          </cell>
          <cell r="H1714" t="str">
            <v>FSCC</v>
          </cell>
        </row>
        <row r="1715">
          <cell r="A1715" t="str">
            <v>257017</v>
          </cell>
          <cell r="B1715" t="str">
            <v xml:space="preserve"> Legal to Pine Pipelines</v>
          </cell>
          <cell r="C1715" t="str">
            <v>Legal</v>
          </cell>
          <cell r="D1715" t="str">
            <v>Legal</v>
          </cell>
          <cell r="G1715" t="str">
            <v>0124</v>
          </cell>
          <cell r="H1715" t="str">
            <v>FSCC</v>
          </cell>
        </row>
        <row r="1716">
          <cell r="A1716" t="str">
            <v>257023</v>
          </cell>
          <cell r="B1716" t="str">
            <v xml:space="preserve"> Legal Pipes SESH</v>
          </cell>
          <cell r="C1716" t="str">
            <v>Legal</v>
          </cell>
          <cell r="D1716" t="str">
            <v>Legal</v>
          </cell>
          <cell r="G1716" t="str">
            <v>Enable</v>
          </cell>
          <cell r="H1716" t="str">
            <v>FSCC</v>
          </cell>
        </row>
        <row r="1717">
          <cell r="A1717" t="str">
            <v>257029</v>
          </cell>
          <cell r="B1717" t="str">
            <v xml:space="preserve"> Legal to Texas Admin</v>
          </cell>
          <cell r="C1717" t="str">
            <v>Legal</v>
          </cell>
          <cell r="D1717" t="str">
            <v>Legal</v>
          </cell>
          <cell r="G1717" t="str">
            <v>0082</v>
          </cell>
          <cell r="H1717" t="str">
            <v>FSCC</v>
          </cell>
        </row>
        <row r="1718">
          <cell r="A1718" t="str">
            <v>257030</v>
          </cell>
          <cell r="B1718" t="str">
            <v xml:space="preserve"> Legal Gas Marketing Administration</v>
          </cell>
          <cell r="C1718" t="str">
            <v>Legal</v>
          </cell>
          <cell r="D1718" t="str">
            <v>Legal</v>
          </cell>
          <cell r="G1718" t="str">
            <v>0072</v>
          </cell>
          <cell r="H1718" t="str">
            <v>FSCC</v>
          </cell>
        </row>
        <row r="1719">
          <cell r="A1719" t="str">
            <v>257041</v>
          </cell>
          <cell r="B1719" t="str">
            <v xml:space="preserve"> Legal Houston Electric AMS</v>
          </cell>
          <cell r="C1719" t="str">
            <v>Legal</v>
          </cell>
          <cell r="D1719" t="str">
            <v>Legal</v>
          </cell>
          <cell r="G1719" t="str">
            <v>0003</v>
          </cell>
          <cell r="H1719" t="str">
            <v>FSCC</v>
          </cell>
        </row>
        <row r="1720">
          <cell r="A1720" t="str">
            <v>257043</v>
          </cell>
          <cell r="B1720" t="str">
            <v xml:space="preserve"> Legal Gas AMR</v>
          </cell>
          <cell r="C1720" t="str">
            <v>Legal</v>
          </cell>
          <cell r="D1720" t="str">
            <v>Legal</v>
          </cell>
          <cell r="G1720" t="str">
            <v>0072</v>
          </cell>
          <cell r="H1720" t="str">
            <v>FSCC</v>
          </cell>
        </row>
        <row r="1721">
          <cell r="A1721" t="str">
            <v>257049</v>
          </cell>
          <cell r="B1721" t="str">
            <v xml:space="preserve"> Legal Intrastate Holdings</v>
          </cell>
          <cell r="C1721" t="str">
            <v>Legal</v>
          </cell>
          <cell r="D1721" t="str">
            <v>Legal</v>
          </cell>
          <cell r="G1721" t="str">
            <v>0122</v>
          </cell>
          <cell r="H1721" t="str">
            <v>FSCC</v>
          </cell>
        </row>
        <row r="1722">
          <cell r="A1722" t="str">
            <v>257069</v>
          </cell>
          <cell r="B1722" t="str">
            <v xml:space="preserve"> Legal Investment Management Co 0181</v>
          </cell>
          <cell r="C1722" t="str">
            <v>Legal</v>
          </cell>
          <cell r="D1722" t="str">
            <v>Legal</v>
          </cell>
          <cell r="G1722" t="str">
            <v>0181</v>
          </cell>
          <cell r="H1722" t="str">
            <v>FSCC</v>
          </cell>
        </row>
        <row r="1723">
          <cell r="A1723" t="str">
            <v>257081</v>
          </cell>
          <cell r="B1723" t="str">
            <v xml:space="preserve"> Legal CES Portal</v>
          </cell>
          <cell r="C1723" t="str">
            <v>Legal</v>
          </cell>
          <cell r="D1723" t="str">
            <v>Legal</v>
          </cell>
          <cell r="G1723" t="str">
            <v>0077</v>
          </cell>
          <cell r="H1723" t="str">
            <v>FSCC</v>
          </cell>
        </row>
        <row r="1724">
          <cell r="A1724" t="str">
            <v>257082</v>
          </cell>
          <cell r="B1724" t="str">
            <v xml:space="preserve"> Legal Minnegasco - Regulated Only</v>
          </cell>
          <cell r="C1724" t="str">
            <v>Legal</v>
          </cell>
          <cell r="D1724" t="str">
            <v>Legal</v>
          </cell>
          <cell r="G1724" t="str">
            <v>0072</v>
          </cell>
          <cell r="H1724" t="str">
            <v>FSCC</v>
          </cell>
        </row>
        <row r="1725">
          <cell r="A1725" t="str">
            <v>257085</v>
          </cell>
          <cell r="B1725" t="str">
            <v xml:space="preserve"> Legal Minnegasco Environmental Costs</v>
          </cell>
          <cell r="C1725" t="str">
            <v>Legal</v>
          </cell>
          <cell r="D1725" t="str">
            <v>Legal</v>
          </cell>
          <cell r="G1725" t="str">
            <v>0072</v>
          </cell>
          <cell r="H1725" t="str">
            <v>FSCC</v>
          </cell>
        </row>
        <row r="1726">
          <cell r="A1726" t="str">
            <v>257089</v>
          </cell>
          <cell r="B1726" t="str">
            <v xml:space="preserve"> Legal to Entex Texas Div Legislative</v>
          </cell>
          <cell r="C1726" t="str">
            <v>Legal</v>
          </cell>
          <cell r="D1726" t="str">
            <v>Legal</v>
          </cell>
          <cell r="G1726" t="str">
            <v>0082</v>
          </cell>
          <cell r="H1726" t="str">
            <v>FSCC</v>
          </cell>
        </row>
        <row r="1727">
          <cell r="A1727" t="str">
            <v>257094</v>
          </cell>
          <cell r="B1727" t="str">
            <v xml:space="preserve"> Legal MRT Rate Case</v>
          </cell>
          <cell r="C1727" t="str">
            <v>Legal</v>
          </cell>
          <cell r="D1727" t="str">
            <v>Legal</v>
          </cell>
          <cell r="G1727" t="str">
            <v>Enable</v>
          </cell>
          <cell r="H1727" t="str">
            <v>FSCC</v>
          </cell>
        </row>
        <row r="1728">
          <cell r="A1728" t="str">
            <v>257095</v>
          </cell>
          <cell r="B1728" t="str">
            <v xml:space="preserve"> Legal CEGT Rate Case</v>
          </cell>
          <cell r="C1728" t="str">
            <v>Legal</v>
          </cell>
          <cell r="D1728" t="str">
            <v>Legal</v>
          </cell>
          <cell r="G1728" t="str">
            <v>Enable</v>
          </cell>
          <cell r="H1728" t="str">
            <v>FSCC</v>
          </cell>
        </row>
        <row r="1729">
          <cell r="A1729" t="str">
            <v>257104</v>
          </cell>
          <cell r="B1729" t="str">
            <v>Legal IES/TrueCost co 435</v>
          </cell>
          <cell r="C1729" t="str">
            <v>Legal</v>
          </cell>
          <cell r="D1729" t="str">
            <v>Legal</v>
          </cell>
          <cell r="G1729" t="str">
            <v>0435</v>
          </cell>
          <cell r="H1729" t="str">
            <v>FSCC</v>
          </cell>
        </row>
        <row r="1730">
          <cell r="A1730" t="str">
            <v>257110</v>
          </cell>
          <cell r="B1730" t="str">
            <v>Legal to CEHE Energy Efficiency</v>
          </cell>
          <cell r="C1730" t="str">
            <v>Legal</v>
          </cell>
          <cell r="D1730" t="str">
            <v>Legal</v>
          </cell>
          <cell r="G1730" t="str">
            <v>0003</v>
          </cell>
          <cell r="H1730" t="str">
            <v>FSCC</v>
          </cell>
        </row>
        <row r="1731">
          <cell r="A1731" t="str">
            <v>257111</v>
          </cell>
          <cell r="B1731" t="str">
            <v>Legal Midstream JV</v>
          </cell>
          <cell r="C1731" t="str">
            <v>Legal</v>
          </cell>
          <cell r="D1731" t="str">
            <v>Legal</v>
          </cell>
          <cell r="G1731" t="str">
            <v>Enable</v>
          </cell>
          <cell r="H1731" t="str">
            <v>FSCC</v>
          </cell>
        </row>
        <row r="1732">
          <cell r="A1732" t="str">
            <v>257137</v>
          </cell>
          <cell r="B1732" t="str">
            <v>Legal Environmental Asbestos MN</v>
          </cell>
          <cell r="C1732" t="str">
            <v>Legal</v>
          </cell>
          <cell r="D1732" t="str">
            <v>Legal</v>
          </cell>
          <cell r="G1732" t="str">
            <v>0072</v>
          </cell>
          <cell r="H1732" t="str">
            <v>FSCC</v>
          </cell>
        </row>
        <row r="1733">
          <cell r="A1733" t="str">
            <v>257172</v>
          </cell>
          <cell r="B1733" t="str">
            <v>Legal to Gas Ops Tx</v>
          </cell>
          <cell r="C1733" t="str">
            <v>Legal</v>
          </cell>
          <cell r="D1733" t="str">
            <v>Legal</v>
          </cell>
          <cell r="G1733" t="str">
            <v>0082</v>
          </cell>
          <cell r="H1733" t="str">
            <v>FSCC</v>
          </cell>
        </row>
        <row r="1734">
          <cell r="A1734" t="str">
            <v>257188</v>
          </cell>
          <cell r="B1734" t="str">
            <v>Legal to Texarkana, TX</v>
          </cell>
          <cell r="C1734" t="str">
            <v>Legal</v>
          </cell>
          <cell r="D1734" t="str">
            <v>Legal</v>
          </cell>
          <cell r="G1734" t="str">
            <v>0062</v>
          </cell>
          <cell r="H1734" t="str">
            <v>FSCC</v>
          </cell>
        </row>
        <row r="1735">
          <cell r="A1735" t="str">
            <v>257209</v>
          </cell>
          <cell r="B1735" t="str">
            <v>Legal HoldCo-Vectren</v>
          </cell>
          <cell r="C1735" t="str">
            <v>Legal</v>
          </cell>
          <cell r="D1735" t="str">
            <v>Legal</v>
          </cell>
          <cell r="G1735" t="str">
            <v>0299</v>
          </cell>
          <cell r="H1735" t="str">
            <v>FSCC</v>
          </cell>
        </row>
        <row r="1736">
          <cell r="A1736" t="str">
            <v>11009520</v>
          </cell>
          <cell r="B1736" t="str">
            <v>CLSD Regulated Project Breakout costs</v>
          </cell>
          <cell r="C1736" t="str">
            <v>Legal</v>
          </cell>
          <cell r="D1736" t="str">
            <v>Legal</v>
          </cell>
          <cell r="E1736" t="str">
            <v>Direct</v>
          </cell>
          <cell r="F1736" t="str">
            <v>DIR</v>
          </cell>
          <cell r="G1736" t="str">
            <v>0002</v>
          </cell>
          <cell r="H1736" t="str">
            <v>CAP</v>
          </cell>
        </row>
        <row r="1737">
          <cell r="A1737" t="str">
            <v>11013551</v>
          </cell>
          <cell r="B1737" t="str">
            <v>CLSD Legal-Bus. Seperation Transition</v>
          </cell>
          <cell r="C1737" t="str">
            <v>Legal</v>
          </cell>
          <cell r="D1737" t="str">
            <v>Legal</v>
          </cell>
          <cell r="E1737" t="str">
            <v>Direct</v>
          </cell>
          <cell r="F1737" t="str">
            <v>DIR</v>
          </cell>
          <cell r="G1737" t="str">
            <v>0002</v>
          </cell>
          <cell r="H1737" t="str">
            <v>CAP</v>
          </cell>
        </row>
        <row r="1738">
          <cell r="A1738" t="str">
            <v>11016300</v>
          </cell>
          <cell r="B1738" t="str">
            <v>CLSD Legal to Power Sys A&amp;M Agreement</v>
          </cell>
          <cell r="C1738" t="str">
            <v>Legal</v>
          </cell>
          <cell r="D1738" t="str">
            <v>Legal</v>
          </cell>
          <cell r="E1738" t="str">
            <v>Direct</v>
          </cell>
          <cell r="F1738" t="str">
            <v>DIR</v>
          </cell>
          <cell r="G1738" t="str">
            <v>0220</v>
          </cell>
          <cell r="H1738" t="str">
            <v>CAP</v>
          </cell>
        </row>
        <row r="1739">
          <cell r="A1739" t="str">
            <v>11017921</v>
          </cell>
          <cell r="B1739" t="str">
            <v>CLSD Legal toRRI Internal Time Costs</v>
          </cell>
          <cell r="C1739" t="str">
            <v>Legal</v>
          </cell>
          <cell r="D1739" t="str">
            <v>Legal</v>
          </cell>
          <cell r="E1739" t="str">
            <v>Direct</v>
          </cell>
          <cell r="F1739" t="str">
            <v>DIR</v>
          </cell>
          <cell r="G1739" t="str">
            <v>0002</v>
          </cell>
          <cell r="H1739" t="str">
            <v>CAP</v>
          </cell>
        </row>
        <row r="1740">
          <cell r="A1740" t="str">
            <v>11018504</v>
          </cell>
          <cell r="B1740" t="str">
            <v>CLSD Legal to 2002 CenterPoint Debt</v>
          </cell>
          <cell r="C1740" t="str">
            <v>Legal</v>
          </cell>
          <cell r="D1740" t="str">
            <v>Legal</v>
          </cell>
          <cell r="E1740" t="str">
            <v>Direct</v>
          </cell>
          <cell r="F1740" t="str">
            <v>DIR</v>
          </cell>
          <cell r="G1740" t="str">
            <v>0002</v>
          </cell>
          <cell r="H1740" t="str">
            <v>CAP</v>
          </cell>
        </row>
        <row r="1741">
          <cell r="A1741" t="str">
            <v>11018507</v>
          </cell>
          <cell r="B1741" t="str">
            <v>Legal to Transition Bond Co.</v>
          </cell>
          <cell r="C1741" t="str">
            <v>Legal</v>
          </cell>
          <cell r="D1741" t="str">
            <v>Legal</v>
          </cell>
          <cell r="E1741" t="str">
            <v>Direct</v>
          </cell>
          <cell r="F1741" t="str">
            <v>DIR</v>
          </cell>
          <cell r="G1741" t="str">
            <v>0003</v>
          </cell>
          <cell r="H1741" t="str">
            <v>FSCC</v>
          </cell>
        </row>
        <row r="1742">
          <cell r="A1742" t="str">
            <v>11019743</v>
          </cell>
          <cell r="B1742" t="str">
            <v>CLSD 2002 Refinancing Credit Facility-</v>
          </cell>
          <cell r="C1742" t="str">
            <v>Legal</v>
          </cell>
          <cell r="D1742" t="str">
            <v>Legal</v>
          </cell>
          <cell r="E1742" t="str">
            <v>Direct</v>
          </cell>
          <cell r="F1742" t="str">
            <v>DIR</v>
          </cell>
          <cell r="G1742" t="str">
            <v>0003</v>
          </cell>
          <cell r="H1742" t="str">
            <v>CAP</v>
          </cell>
        </row>
        <row r="1743">
          <cell r="A1743" t="str">
            <v>11026220</v>
          </cell>
          <cell r="B1743" t="str">
            <v>CLSD LGto Chiles Dome Project 2-AD-24</v>
          </cell>
          <cell r="C1743" t="str">
            <v>Legal</v>
          </cell>
          <cell r="D1743" t="str">
            <v>Legal</v>
          </cell>
          <cell r="E1743" t="str">
            <v>Direct</v>
          </cell>
          <cell r="F1743" t="str">
            <v>DIR</v>
          </cell>
          <cell r="G1743" t="str">
            <v>0003</v>
          </cell>
          <cell r="H1743" t="str">
            <v>CAP</v>
          </cell>
        </row>
        <row r="1744">
          <cell r="A1744" t="str">
            <v>11027080</v>
          </cell>
          <cell r="B1744" t="str">
            <v>CLSD Legal to Carthage Project</v>
          </cell>
          <cell r="C1744" t="str">
            <v>Legal</v>
          </cell>
          <cell r="D1744" t="str">
            <v>Legal</v>
          </cell>
          <cell r="E1744" t="str">
            <v>Direct</v>
          </cell>
          <cell r="F1744" t="str">
            <v>DIR</v>
          </cell>
          <cell r="G1744" t="str">
            <v>0027</v>
          </cell>
          <cell r="H1744" t="str">
            <v>CAP</v>
          </cell>
        </row>
        <row r="1745">
          <cell r="A1745" t="str">
            <v>11030560</v>
          </cell>
          <cell r="B1745" t="str">
            <v>CLSD LG to Perryville Hub Strage-Resrvoi</v>
          </cell>
          <cell r="C1745" t="str">
            <v>Legal</v>
          </cell>
          <cell r="D1745" t="str">
            <v>Legal</v>
          </cell>
          <cell r="E1745" t="str">
            <v>Direct</v>
          </cell>
          <cell r="F1745" t="str">
            <v>DIR</v>
          </cell>
          <cell r="G1745" t="str">
            <v>Enable</v>
          </cell>
          <cell r="H1745" t="str">
            <v>CAP</v>
          </cell>
        </row>
        <row r="1746">
          <cell r="A1746" t="str">
            <v>11031102</v>
          </cell>
          <cell r="B1746" t="str">
            <v>CLSD Legal to IPSCO, Inc.</v>
          </cell>
          <cell r="C1746" t="str">
            <v>Legal</v>
          </cell>
          <cell r="D1746" t="str">
            <v>Legal</v>
          </cell>
          <cell r="E1746" t="str">
            <v>Direct</v>
          </cell>
          <cell r="F1746" t="str">
            <v>DIR</v>
          </cell>
          <cell r="G1746" t="str">
            <v>0003</v>
          </cell>
          <cell r="H1746" t="str">
            <v>CAP</v>
          </cell>
        </row>
        <row r="1747">
          <cell r="A1747" t="str">
            <v>11031243</v>
          </cell>
          <cell r="B1747" t="str">
            <v>CLSD Legal to Ramsey -MN (New 04/08)</v>
          </cell>
          <cell r="C1747" t="str">
            <v>Legal</v>
          </cell>
          <cell r="D1747" t="str">
            <v>Legal</v>
          </cell>
          <cell r="E1747" t="str">
            <v>Direct</v>
          </cell>
          <cell r="F1747" t="str">
            <v>DIR</v>
          </cell>
          <cell r="G1747" t="str">
            <v>0299</v>
          </cell>
          <cell r="H1747" t="str">
            <v>CAP</v>
          </cell>
        </row>
        <row r="1748">
          <cell r="A1748" t="str">
            <v>11033000</v>
          </cell>
          <cell r="B1748" t="str">
            <v>CLSD Legal to Encana/Shell Phase II</v>
          </cell>
          <cell r="C1748" t="str">
            <v>Legal</v>
          </cell>
          <cell r="D1748" t="str">
            <v>Legal</v>
          </cell>
          <cell r="E1748" t="str">
            <v>Direct</v>
          </cell>
          <cell r="F1748" t="str">
            <v>DIR</v>
          </cell>
          <cell r="G1748" t="str">
            <v>Enable</v>
          </cell>
          <cell r="H1748" t="str">
            <v>CAP</v>
          </cell>
        </row>
        <row r="1749">
          <cell r="A1749" t="str">
            <v>11033921</v>
          </cell>
          <cell r="B1749" t="str">
            <v>CLSD Legal to IBM/Quanta/CNP Alliance</v>
          </cell>
          <cell r="C1749" t="str">
            <v>Legal</v>
          </cell>
          <cell r="D1749" t="str">
            <v>Legal</v>
          </cell>
          <cell r="E1749" t="str">
            <v>Direct</v>
          </cell>
          <cell r="F1749" t="str">
            <v>DIR</v>
          </cell>
          <cell r="G1749" t="str">
            <v>0003</v>
          </cell>
          <cell r="H1749" t="str">
            <v>CAP</v>
          </cell>
        </row>
        <row r="1750">
          <cell r="A1750" t="str">
            <v>11034028</v>
          </cell>
          <cell r="B1750" t="str">
            <v>CLSD Legal to Miss Lime Project - CEFS</v>
          </cell>
          <cell r="C1750" t="str">
            <v>Legal</v>
          </cell>
          <cell r="D1750" t="str">
            <v>Legal</v>
          </cell>
          <cell r="E1750" t="str">
            <v>Direct</v>
          </cell>
          <cell r="F1750" t="str">
            <v>DIR</v>
          </cell>
          <cell r="G1750" t="str">
            <v>0082</v>
          </cell>
          <cell r="H1750" t="str">
            <v>CAP</v>
          </cell>
        </row>
        <row r="1751">
          <cell r="A1751" t="str">
            <v>11034200</v>
          </cell>
          <cell r="B1751" t="str">
            <v>CLSD Legal to 2012 South Texas Grip</v>
          </cell>
          <cell r="C1751" t="str">
            <v>Legal</v>
          </cell>
          <cell r="D1751" t="str">
            <v>Legal</v>
          </cell>
          <cell r="E1751" t="str">
            <v>Direct</v>
          </cell>
          <cell r="F1751" t="str">
            <v>DIR</v>
          </cell>
          <cell r="G1751" t="str">
            <v>0082</v>
          </cell>
          <cell r="H1751" t="str">
            <v>CAP</v>
          </cell>
        </row>
        <row r="1752">
          <cell r="A1752" t="str">
            <v>11034201</v>
          </cell>
          <cell r="B1752" t="str">
            <v>CLSD Legal to 2012 City of Houston Grip</v>
          </cell>
          <cell r="C1752" t="str">
            <v>Legal</v>
          </cell>
          <cell r="D1752" t="str">
            <v>Legal</v>
          </cell>
          <cell r="E1752" t="str">
            <v>Direct</v>
          </cell>
          <cell r="F1752" t="str">
            <v>DIR</v>
          </cell>
          <cell r="G1752" t="str">
            <v>0002</v>
          </cell>
          <cell r="H1752" t="str">
            <v>CAP</v>
          </cell>
        </row>
        <row r="1753">
          <cell r="A1753" t="str">
            <v>11034440</v>
          </cell>
          <cell r="B1753" t="str">
            <v>CLSD Legal to CEGT vs Valton - CAP</v>
          </cell>
          <cell r="C1753" t="str">
            <v>Legal</v>
          </cell>
          <cell r="D1753" t="str">
            <v>Legal</v>
          </cell>
          <cell r="E1753" t="str">
            <v>Direct</v>
          </cell>
          <cell r="F1753" t="str">
            <v>DIR</v>
          </cell>
          <cell r="G1753" t="str">
            <v>Enable</v>
          </cell>
          <cell r="H1753" t="str">
            <v>CAP</v>
          </cell>
        </row>
        <row r="1754">
          <cell r="A1754" t="str">
            <v>11034976</v>
          </cell>
          <cell r="B1754" t="str">
            <v>Co.2 JV Costs to CERC</v>
          </cell>
          <cell r="C1754" t="str">
            <v>Legal</v>
          </cell>
          <cell r="D1754" t="str">
            <v>Legal</v>
          </cell>
          <cell r="E1754" t="str">
            <v>Direct</v>
          </cell>
          <cell r="F1754" t="str">
            <v>DIR</v>
          </cell>
          <cell r="G1754" t="str">
            <v>0016</v>
          </cell>
          <cell r="H1754" t="str">
            <v>CAP</v>
          </cell>
        </row>
        <row r="1755">
          <cell r="A1755" t="str">
            <v>11036004</v>
          </cell>
          <cell r="B1755" t="str">
            <v>CLSD Legal to Project Thunderbird</v>
          </cell>
          <cell r="C1755" t="str">
            <v>Legal</v>
          </cell>
          <cell r="D1755" t="str">
            <v>Legal</v>
          </cell>
          <cell r="G1755" t="str">
            <v>0299</v>
          </cell>
          <cell r="H1755" t="str">
            <v>FSCC</v>
          </cell>
        </row>
        <row r="1756">
          <cell r="A1756" t="str">
            <v>11036322</v>
          </cell>
          <cell r="B1756" t="str">
            <v>Legal to BAFB UESC Contract</v>
          </cell>
          <cell r="C1756" t="str">
            <v>Legal</v>
          </cell>
          <cell r="D1756" t="str">
            <v>Legal</v>
          </cell>
          <cell r="E1756" t="str">
            <v>Direct</v>
          </cell>
          <cell r="F1756" t="str">
            <v>DIR</v>
          </cell>
          <cell r="G1756" t="str">
            <v>0016</v>
          </cell>
          <cell r="H1756" t="str">
            <v>CAP</v>
          </cell>
        </row>
        <row r="1757">
          <cell r="A1757" t="str">
            <v>11036344</v>
          </cell>
          <cell r="B1757" t="str">
            <v>Legal to Camp Swift UESC Contract</v>
          </cell>
          <cell r="C1757" t="str">
            <v>Legal</v>
          </cell>
          <cell r="D1757" t="str">
            <v>Legal</v>
          </cell>
          <cell r="E1757" t="str">
            <v>Direct</v>
          </cell>
          <cell r="F1757" t="str">
            <v>DIR</v>
          </cell>
          <cell r="G1757" t="str">
            <v>0016</v>
          </cell>
          <cell r="H1757" t="str">
            <v>CAP</v>
          </cell>
        </row>
        <row r="1758">
          <cell r="A1758" t="str">
            <v>11036461</v>
          </cell>
          <cell r="B1758" t="str">
            <v>Legal to Regulatory/State Relations</v>
          </cell>
          <cell r="C1758" t="str">
            <v>Legal</v>
          </cell>
          <cell r="D1758" t="str">
            <v>Legal</v>
          </cell>
          <cell r="E1758" t="str">
            <v>Direct</v>
          </cell>
          <cell r="F1758" t="str">
            <v>DIR</v>
          </cell>
          <cell r="G1758" t="str">
            <v>Various</v>
          </cell>
          <cell r="H1758" t="str">
            <v>CAP</v>
          </cell>
        </row>
        <row r="1759">
          <cell r="A1759" t="str">
            <v>11036705</v>
          </cell>
          <cell r="B1759" t="str">
            <v>CLSD Legal to Project Saratoga</v>
          </cell>
          <cell r="C1759" t="str">
            <v>Legal</v>
          </cell>
          <cell r="D1759" t="str">
            <v>Legal</v>
          </cell>
          <cell r="E1759" t="str">
            <v>Direct</v>
          </cell>
          <cell r="F1759" t="str">
            <v>DIR</v>
          </cell>
          <cell r="G1759" t="str">
            <v>0299</v>
          </cell>
          <cell r="H1759" t="str">
            <v>CAP</v>
          </cell>
        </row>
        <row r="1760">
          <cell r="A1760" t="str">
            <v>11037242</v>
          </cell>
          <cell r="B1760" t="str">
            <v>Legal to US Army Reserve UESC Contract</v>
          </cell>
          <cell r="C1760" t="str">
            <v>Legal</v>
          </cell>
          <cell r="D1760" t="str">
            <v>Legal</v>
          </cell>
          <cell r="E1760" t="str">
            <v>Direct</v>
          </cell>
          <cell r="F1760" t="str">
            <v>DIR</v>
          </cell>
          <cell r="G1760" t="str">
            <v>0016</v>
          </cell>
          <cell r="H1760" t="str">
            <v>CAP</v>
          </cell>
        </row>
        <row r="1761">
          <cell r="A1761" t="str">
            <v>11037885</v>
          </cell>
          <cell r="B1761" t="str">
            <v>Legal to GSA Region 7 UESC</v>
          </cell>
          <cell r="C1761" t="str">
            <v>Legal</v>
          </cell>
          <cell r="D1761" t="str">
            <v>Legal</v>
          </cell>
          <cell r="E1761" t="str">
            <v>Direct</v>
          </cell>
          <cell r="F1761" t="str">
            <v>DIR</v>
          </cell>
          <cell r="G1761" t="str">
            <v>0016</v>
          </cell>
          <cell r="H1761" t="str">
            <v>CAP</v>
          </cell>
        </row>
        <row r="1762">
          <cell r="A1762" t="str">
            <v>11038340</v>
          </cell>
          <cell r="B1762" t="str">
            <v>Legal - Corporate -Post Project Intrepid</v>
          </cell>
          <cell r="C1762" t="str">
            <v>Legal</v>
          </cell>
          <cell r="D1762" t="str">
            <v>Legal</v>
          </cell>
          <cell r="E1762" t="str">
            <v>Direct</v>
          </cell>
          <cell r="F1762" t="str">
            <v>DIR</v>
          </cell>
          <cell r="G1762" t="str">
            <v>0077</v>
          </cell>
          <cell r="H1762" t="str">
            <v>CAP</v>
          </cell>
        </row>
        <row r="1763">
          <cell r="A1763" t="str">
            <v>11038840</v>
          </cell>
          <cell r="B1763" t="str">
            <v>Legal - Corporate - Project Alpha to CES</v>
          </cell>
          <cell r="C1763" t="str">
            <v>Legal</v>
          </cell>
          <cell r="D1763" t="str">
            <v>Legal</v>
          </cell>
          <cell r="E1763" t="str">
            <v>Direct</v>
          </cell>
          <cell r="F1763" t="str">
            <v>DIR</v>
          </cell>
          <cell r="G1763" t="str">
            <v>0077</v>
          </cell>
          <cell r="H1763" t="str">
            <v>CAP</v>
          </cell>
        </row>
        <row r="1764">
          <cell r="A1764" t="str">
            <v>11019120</v>
          </cell>
          <cell r="B1764" t="str">
            <v>CLSD Legal to Fuel Reconciliation 2002</v>
          </cell>
          <cell r="C1764" t="str">
            <v>Legal</v>
          </cell>
          <cell r="D1764" t="str">
            <v>Legal</v>
          </cell>
          <cell r="E1764" t="str">
            <v>Direct</v>
          </cell>
          <cell r="F1764" t="str">
            <v>DIR</v>
          </cell>
          <cell r="G1764" t="str">
            <v>0002</v>
          </cell>
          <cell r="H1764" t="str">
            <v>CAP</v>
          </cell>
        </row>
        <row r="1765">
          <cell r="A1765" t="str">
            <v>11023360</v>
          </cell>
          <cell r="B1765" t="str">
            <v>CLSD Legal to COH Rate Case</v>
          </cell>
          <cell r="C1765" t="str">
            <v>Legal</v>
          </cell>
          <cell r="D1765" t="str">
            <v>Legal</v>
          </cell>
          <cell r="E1765" t="str">
            <v>Direct</v>
          </cell>
          <cell r="F1765" t="str">
            <v>DIR</v>
          </cell>
          <cell r="G1765" t="str">
            <v>0082</v>
          </cell>
          <cell r="H1765" t="str">
            <v>CAP</v>
          </cell>
        </row>
        <row r="1766">
          <cell r="A1766" t="str">
            <v>11023362</v>
          </cell>
          <cell r="B1766" t="str">
            <v>CLSD Legal to LA PGA Audit</v>
          </cell>
          <cell r="C1766" t="str">
            <v>Legal</v>
          </cell>
          <cell r="D1766" t="str">
            <v>Legal</v>
          </cell>
          <cell r="E1766" t="str">
            <v>Direct</v>
          </cell>
          <cell r="F1766" t="str">
            <v>DIR</v>
          </cell>
          <cell r="G1766" t="str">
            <v>0082</v>
          </cell>
          <cell r="H1766" t="str">
            <v>CAP</v>
          </cell>
        </row>
        <row r="1767">
          <cell r="A1767" t="str">
            <v>11023363</v>
          </cell>
          <cell r="B1767" t="str">
            <v>CLSD Legal to Louisiana Rate Case</v>
          </cell>
          <cell r="C1767" t="str">
            <v>Legal</v>
          </cell>
          <cell r="D1767" t="str">
            <v>Legal</v>
          </cell>
          <cell r="E1767" t="str">
            <v>Direct</v>
          </cell>
          <cell r="F1767" t="str">
            <v>DIR</v>
          </cell>
          <cell r="G1767" t="str">
            <v>0082</v>
          </cell>
          <cell r="H1767" t="str">
            <v>CAP</v>
          </cell>
        </row>
        <row r="1768">
          <cell r="A1768" t="str">
            <v>11023365</v>
          </cell>
          <cell r="B1768" t="str">
            <v>CLSD Legal to Arkla PGA Audit</v>
          </cell>
          <cell r="C1768" t="str">
            <v>Legal</v>
          </cell>
          <cell r="D1768" t="str">
            <v>Legal</v>
          </cell>
          <cell r="E1768" t="str">
            <v>Direct</v>
          </cell>
          <cell r="F1768" t="str">
            <v>DIR</v>
          </cell>
          <cell r="G1768" t="str">
            <v>0062</v>
          </cell>
          <cell r="H1768" t="str">
            <v>CAP</v>
          </cell>
        </row>
        <row r="1769">
          <cell r="A1769" t="str">
            <v>11023380</v>
          </cell>
          <cell r="B1769" t="str">
            <v>CLSD Legal to Minnesota Pipeline Proj</v>
          </cell>
          <cell r="C1769" t="str">
            <v>Legal</v>
          </cell>
          <cell r="D1769" t="str">
            <v>Legal</v>
          </cell>
          <cell r="E1769" t="str">
            <v>Direct</v>
          </cell>
          <cell r="F1769" t="str">
            <v>DIR</v>
          </cell>
          <cell r="G1769" t="str">
            <v>0072</v>
          </cell>
          <cell r="H1769" t="str">
            <v>CAP</v>
          </cell>
        </row>
        <row r="1770">
          <cell r="A1770" t="str">
            <v>11024580</v>
          </cell>
          <cell r="B1770" t="str">
            <v>CLSD Legal to Ada Compressor Station</v>
          </cell>
          <cell r="C1770" t="str">
            <v>Legal</v>
          </cell>
          <cell r="D1770" t="str">
            <v>Legal</v>
          </cell>
          <cell r="E1770" t="str">
            <v>Direct</v>
          </cell>
          <cell r="F1770" t="str">
            <v>DIR</v>
          </cell>
          <cell r="G1770" t="str">
            <v>Enable</v>
          </cell>
          <cell r="H1770" t="str">
            <v>CAP</v>
          </cell>
        </row>
        <row r="1771">
          <cell r="A1771" t="str">
            <v>11024742</v>
          </cell>
          <cell r="B1771" t="str">
            <v>CLSD Legal to Beaumt/East TX Div Rt Cs</v>
          </cell>
          <cell r="C1771" t="str">
            <v>Legal</v>
          </cell>
          <cell r="D1771" t="str">
            <v>Legal</v>
          </cell>
          <cell r="E1771" t="str">
            <v>Direct</v>
          </cell>
          <cell r="F1771" t="str">
            <v>DIR</v>
          </cell>
          <cell r="G1771" t="str">
            <v>0082</v>
          </cell>
          <cell r="H1771" t="str">
            <v>CAP</v>
          </cell>
        </row>
        <row r="1772">
          <cell r="A1772" t="str">
            <v>11024743</v>
          </cell>
          <cell r="B1772" t="str">
            <v>CLSD Legal to East Texas Div Rate Case</v>
          </cell>
          <cell r="C1772" t="str">
            <v>Legal</v>
          </cell>
          <cell r="D1772" t="str">
            <v>Legal</v>
          </cell>
          <cell r="E1772" t="str">
            <v>Direct</v>
          </cell>
          <cell r="F1772" t="str">
            <v>DIR</v>
          </cell>
          <cell r="G1772" t="str">
            <v>0082</v>
          </cell>
          <cell r="H1772" t="str">
            <v>CAP</v>
          </cell>
        </row>
        <row r="1773">
          <cell r="A1773" t="str">
            <v>11024744</v>
          </cell>
          <cell r="B1773" t="str">
            <v>CLSD Legal to S. Texas Div Rate Case</v>
          </cell>
          <cell r="C1773" t="str">
            <v>Legal</v>
          </cell>
          <cell r="D1773" t="str">
            <v>Legal</v>
          </cell>
          <cell r="E1773" t="str">
            <v>Direct</v>
          </cell>
          <cell r="F1773" t="str">
            <v>DIR</v>
          </cell>
          <cell r="G1773" t="str">
            <v>0082</v>
          </cell>
          <cell r="H1773" t="str">
            <v>CAP</v>
          </cell>
        </row>
        <row r="1774">
          <cell r="A1774" t="str">
            <v>11025001</v>
          </cell>
          <cell r="B1774" t="str">
            <v>CLSD Legal to TDU Rate Case</v>
          </cell>
          <cell r="C1774" t="str">
            <v>Legal</v>
          </cell>
          <cell r="D1774" t="str">
            <v>Legal</v>
          </cell>
          <cell r="E1774" t="str">
            <v>Direct</v>
          </cell>
          <cell r="F1774" t="str">
            <v>DIR</v>
          </cell>
          <cell r="G1774" t="str">
            <v>0003</v>
          </cell>
          <cell r="H1774" t="str">
            <v>CAP</v>
          </cell>
        </row>
        <row r="1775">
          <cell r="A1775" t="str">
            <v>11025002</v>
          </cell>
          <cell r="B1775" t="str">
            <v>CLSD Legal to 2005 Arkla Rate Case</v>
          </cell>
          <cell r="C1775" t="str">
            <v>Legal</v>
          </cell>
          <cell r="D1775" t="str">
            <v>Legal</v>
          </cell>
          <cell r="E1775" t="str">
            <v>Direct</v>
          </cell>
          <cell r="F1775" t="str">
            <v>DIR</v>
          </cell>
          <cell r="G1775" t="str">
            <v>0062</v>
          </cell>
          <cell r="H1775" t="str">
            <v>CAP</v>
          </cell>
        </row>
        <row r="1776">
          <cell r="A1776" t="str">
            <v>11025160</v>
          </cell>
          <cell r="B1776" t="str">
            <v>CLSD Legal to TDU Property Sales</v>
          </cell>
          <cell r="C1776" t="str">
            <v>Legal</v>
          </cell>
          <cell r="D1776" t="str">
            <v>Legal</v>
          </cell>
          <cell r="E1776" t="str">
            <v>Direct</v>
          </cell>
          <cell r="F1776" t="str">
            <v>DIR</v>
          </cell>
          <cell r="G1776" t="str">
            <v>0003</v>
          </cell>
          <cell r="H1776" t="str">
            <v>CAP</v>
          </cell>
        </row>
        <row r="1777">
          <cell r="A1777" t="str">
            <v>11025680</v>
          </cell>
          <cell r="B1777" t="str">
            <v>CLSD Legal to Oklahoma Rate Case</v>
          </cell>
          <cell r="C1777" t="str">
            <v>Legal</v>
          </cell>
          <cell r="D1777" t="str">
            <v>Legal</v>
          </cell>
          <cell r="E1777" t="str">
            <v>Direct</v>
          </cell>
          <cell r="F1777" t="str">
            <v>DIR</v>
          </cell>
          <cell r="G1777" t="str">
            <v>0062</v>
          </cell>
          <cell r="H1777" t="str">
            <v>CAP</v>
          </cell>
        </row>
        <row r="1778">
          <cell r="A1778" t="str">
            <v>11025704</v>
          </cell>
          <cell r="B1778" t="str">
            <v>CLSD Legal to Oklahoma Rte Cs-Int Def</v>
          </cell>
          <cell r="C1778" t="str">
            <v>Legal</v>
          </cell>
          <cell r="D1778" t="str">
            <v>Legal</v>
          </cell>
          <cell r="E1778" t="str">
            <v>Direct</v>
          </cell>
          <cell r="F1778" t="str">
            <v>DIR</v>
          </cell>
          <cell r="G1778" t="str">
            <v>0062</v>
          </cell>
          <cell r="H1778" t="str">
            <v>CAP</v>
          </cell>
        </row>
        <row r="1779">
          <cell r="A1779" t="str">
            <v>11025705</v>
          </cell>
          <cell r="B1779" t="str">
            <v>CLSD Legal to Arkansas RateCase</v>
          </cell>
          <cell r="C1779" t="str">
            <v>Legal</v>
          </cell>
          <cell r="D1779" t="str">
            <v>Legal</v>
          </cell>
          <cell r="E1779" t="str">
            <v>Direct</v>
          </cell>
          <cell r="F1779" t="str">
            <v>DIR</v>
          </cell>
          <cell r="G1779" t="str">
            <v>0062</v>
          </cell>
          <cell r="H1779" t="str">
            <v>CAP</v>
          </cell>
        </row>
        <row r="1780">
          <cell r="A1780" t="str">
            <v>11025706</v>
          </cell>
          <cell r="B1780" t="str">
            <v>CLSD Legal to Arkla PGA Audit-Int Def</v>
          </cell>
          <cell r="C1780" t="str">
            <v>Legal</v>
          </cell>
          <cell r="D1780" t="str">
            <v>Legal</v>
          </cell>
          <cell r="E1780" t="str">
            <v>Direct</v>
          </cell>
          <cell r="F1780" t="str">
            <v>DIR</v>
          </cell>
          <cell r="G1780" t="str">
            <v>0062</v>
          </cell>
          <cell r="H1780" t="str">
            <v>CAP</v>
          </cell>
        </row>
        <row r="1781">
          <cell r="A1781" t="str">
            <v>11026640</v>
          </cell>
          <cell r="B1781" t="str">
            <v>CLSD Legal to Washington/Franklin Prprty</v>
          </cell>
          <cell r="C1781" t="str">
            <v>Legal</v>
          </cell>
          <cell r="D1781" t="str">
            <v>Legal</v>
          </cell>
          <cell r="E1781" t="str">
            <v>Direct</v>
          </cell>
          <cell r="F1781" t="str">
            <v>DIR</v>
          </cell>
          <cell r="G1781" t="str">
            <v>0003</v>
          </cell>
          <cell r="H1781" t="str">
            <v>CAP</v>
          </cell>
        </row>
        <row r="1782">
          <cell r="A1782" t="str">
            <v>11027022</v>
          </cell>
          <cell r="B1782" t="str">
            <v>CLSD Legal to Hillje Line</v>
          </cell>
          <cell r="C1782" t="str">
            <v>Legal</v>
          </cell>
          <cell r="D1782" t="str">
            <v>Legal</v>
          </cell>
          <cell r="E1782" t="str">
            <v>Direct</v>
          </cell>
          <cell r="F1782" t="str">
            <v>DIR</v>
          </cell>
          <cell r="G1782" t="str">
            <v>0003</v>
          </cell>
          <cell r="H1782" t="str">
            <v>CAP</v>
          </cell>
        </row>
        <row r="1783">
          <cell r="A1783" t="str">
            <v>11027023</v>
          </cell>
          <cell r="B1783" t="str">
            <v>CLSD Legal to Merfish</v>
          </cell>
          <cell r="C1783" t="str">
            <v>Legal</v>
          </cell>
          <cell r="D1783" t="str">
            <v>Legal</v>
          </cell>
          <cell r="E1783" t="str">
            <v>Direct</v>
          </cell>
          <cell r="F1783" t="str">
            <v>DIR</v>
          </cell>
          <cell r="G1783" t="str">
            <v>0003</v>
          </cell>
          <cell r="H1783" t="str">
            <v>CAP</v>
          </cell>
        </row>
        <row r="1784">
          <cell r="A1784" t="str">
            <v>11027220</v>
          </cell>
          <cell r="B1784" t="str">
            <v>CLSD Legal to 2006 Arkla Rate Case</v>
          </cell>
          <cell r="C1784" t="str">
            <v>Legal</v>
          </cell>
          <cell r="D1784" t="str">
            <v>Legal</v>
          </cell>
          <cell r="E1784" t="str">
            <v>Direct</v>
          </cell>
          <cell r="F1784" t="str">
            <v>DIR</v>
          </cell>
          <cell r="G1784" t="str">
            <v>0062</v>
          </cell>
          <cell r="H1784" t="str">
            <v>CAP</v>
          </cell>
        </row>
        <row r="1785">
          <cell r="A1785" t="str">
            <v>11027720</v>
          </cell>
          <cell r="B1785" t="str">
            <v>CLSD Legal to CTC Filing (Remand)</v>
          </cell>
          <cell r="C1785" t="str">
            <v>Legal</v>
          </cell>
          <cell r="D1785" t="str">
            <v>Legal</v>
          </cell>
          <cell r="E1785" t="str">
            <v>Direct</v>
          </cell>
          <cell r="F1785" t="str">
            <v>DIR</v>
          </cell>
          <cell r="G1785" t="str">
            <v>0003</v>
          </cell>
          <cell r="H1785" t="str">
            <v>CAP</v>
          </cell>
        </row>
        <row r="1786">
          <cell r="A1786" t="str">
            <v>11027980</v>
          </cell>
          <cell r="B1786" t="str">
            <v>CLSD Legal to Georgia Pacific Intrcnnct</v>
          </cell>
          <cell r="C1786" t="str">
            <v>Legal</v>
          </cell>
          <cell r="D1786" t="str">
            <v>Legal</v>
          </cell>
          <cell r="E1786" t="str">
            <v>Direct</v>
          </cell>
          <cell r="F1786" t="str">
            <v>DIR</v>
          </cell>
          <cell r="G1786" t="str">
            <v>Enable</v>
          </cell>
          <cell r="H1786" t="str">
            <v>CAP</v>
          </cell>
        </row>
        <row r="1787">
          <cell r="A1787" t="str">
            <v>11028258</v>
          </cell>
          <cell r="B1787" t="str">
            <v>CLSD Legal to Beaumt/ETX Rate Case</v>
          </cell>
          <cell r="C1787" t="str">
            <v>Legal</v>
          </cell>
          <cell r="D1787" t="str">
            <v>Legal</v>
          </cell>
          <cell r="E1787" t="str">
            <v>Direct</v>
          </cell>
          <cell r="F1787" t="str">
            <v>DIR</v>
          </cell>
          <cell r="G1787" t="str">
            <v>0082</v>
          </cell>
          <cell r="H1787" t="str">
            <v>CAP</v>
          </cell>
        </row>
        <row r="1788">
          <cell r="A1788" t="str">
            <v>11028259</v>
          </cell>
          <cell r="B1788" t="str">
            <v>CLSD Legal to South TX Div Rate Case</v>
          </cell>
          <cell r="C1788" t="str">
            <v>Legal</v>
          </cell>
          <cell r="D1788" t="str">
            <v>Legal</v>
          </cell>
          <cell r="E1788" t="str">
            <v>Direct</v>
          </cell>
          <cell r="F1788" t="str">
            <v>DIR</v>
          </cell>
          <cell r="G1788" t="str">
            <v>0082</v>
          </cell>
          <cell r="H1788" t="str">
            <v>CAP</v>
          </cell>
        </row>
        <row r="1789">
          <cell r="A1789" t="str">
            <v>11028261</v>
          </cell>
          <cell r="B1789" t="str">
            <v>CLSD Legal to Horseshoe Lake Compressor</v>
          </cell>
          <cell r="C1789" t="str">
            <v>Legal</v>
          </cell>
          <cell r="D1789" t="str">
            <v>Legal</v>
          </cell>
          <cell r="E1789" t="str">
            <v>Direct</v>
          </cell>
          <cell r="F1789" t="str">
            <v>DIR</v>
          </cell>
          <cell r="G1789" t="str">
            <v>Enable</v>
          </cell>
          <cell r="H1789" t="str">
            <v>CAP</v>
          </cell>
        </row>
        <row r="1790">
          <cell r="A1790" t="str">
            <v>11028262</v>
          </cell>
          <cell r="B1790" t="str">
            <v>CLSD Legal to Round Mtn Compressor Sta</v>
          </cell>
          <cell r="C1790" t="str">
            <v>Legal</v>
          </cell>
          <cell r="D1790" t="str">
            <v>Legal</v>
          </cell>
          <cell r="E1790" t="str">
            <v>Direct</v>
          </cell>
          <cell r="F1790" t="str">
            <v>DIR</v>
          </cell>
          <cell r="G1790" t="str">
            <v>Enable</v>
          </cell>
          <cell r="H1790" t="str">
            <v>CAP</v>
          </cell>
        </row>
        <row r="1791">
          <cell r="A1791" t="str">
            <v>11028263</v>
          </cell>
          <cell r="B1791" t="str">
            <v>CLSD Legal to Ada Comp Station Proj</v>
          </cell>
          <cell r="C1791" t="str">
            <v>Legal</v>
          </cell>
          <cell r="D1791" t="str">
            <v>Legal</v>
          </cell>
          <cell r="E1791" t="str">
            <v>Direct</v>
          </cell>
          <cell r="F1791" t="str">
            <v>DIR</v>
          </cell>
          <cell r="G1791" t="str">
            <v>Enable</v>
          </cell>
          <cell r="H1791" t="str">
            <v>CAP</v>
          </cell>
        </row>
        <row r="1792">
          <cell r="A1792" t="str">
            <v>11028824</v>
          </cell>
          <cell r="B1792" t="str">
            <v>CLSD Legal to Elm Grove</v>
          </cell>
          <cell r="C1792" t="str">
            <v>Legal</v>
          </cell>
          <cell r="D1792" t="str">
            <v>Legal</v>
          </cell>
          <cell r="E1792" t="str">
            <v>Direct</v>
          </cell>
          <cell r="F1792" t="str">
            <v>DIR</v>
          </cell>
          <cell r="G1792" t="str">
            <v>Enable</v>
          </cell>
          <cell r="H1792" t="str">
            <v>CAP</v>
          </cell>
        </row>
        <row r="1793">
          <cell r="A1793" t="str">
            <v>11028980</v>
          </cell>
          <cell r="B1793" t="str">
            <v>CLSD Legal to Texas Coast Rate Case</v>
          </cell>
          <cell r="C1793" t="str">
            <v>Legal</v>
          </cell>
          <cell r="D1793" t="str">
            <v>Legal</v>
          </cell>
          <cell r="E1793" t="str">
            <v>Direct</v>
          </cell>
          <cell r="F1793" t="str">
            <v>DIR</v>
          </cell>
          <cell r="G1793" t="str">
            <v>0082</v>
          </cell>
          <cell r="H1793" t="str">
            <v>CAP</v>
          </cell>
        </row>
        <row r="1794">
          <cell r="A1794" t="str">
            <v>11029021</v>
          </cell>
          <cell r="B1794" t="str">
            <v>Legal Collab Proc EE APSC 06-004-R</v>
          </cell>
          <cell r="C1794" t="str">
            <v>Legal</v>
          </cell>
          <cell r="D1794" t="str">
            <v>Legal</v>
          </cell>
          <cell r="E1794" t="str">
            <v>Direct</v>
          </cell>
          <cell r="F1794" t="str">
            <v>DIR</v>
          </cell>
          <cell r="G1794" t="str">
            <v>0062</v>
          </cell>
          <cell r="H1794" t="str">
            <v>CAP</v>
          </cell>
        </row>
        <row r="1795">
          <cell r="A1795" t="str">
            <v>11029222</v>
          </cell>
          <cell r="B1795" t="str">
            <v>Legal toMid-Continent (MCX) Bald Knob</v>
          </cell>
          <cell r="C1795" t="str">
            <v>Legal</v>
          </cell>
          <cell r="D1795" t="str">
            <v>Legal</v>
          </cell>
          <cell r="E1795" t="str">
            <v>Direct</v>
          </cell>
          <cell r="F1795" t="str">
            <v>DIR</v>
          </cell>
          <cell r="G1795" t="str">
            <v>0027</v>
          </cell>
          <cell r="H1795" t="str">
            <v>CAP</v>
          </cell>
        </row>
        <row r="1796">
          <cell r="A1796" t="str">
            <v>11029223</v>
          </cell>
          <cell r="B1796" t="str">
            <v>Legal to AM-47 Pipe Replacement</v>
          </cell>
          <cell r="C1796" t="str">
            <v>Legal</v>
          </cell>
          <cell r="D1796" t="str">
            <v>Legal</v>
          </cell>
          <cell r="E1796" t="str">
            <v>Direct</v>
          </cell>
          <cell r="F1796" t="str">
            <v>DIR</v>
          </cell>
          <cell r="G1796" t="str">
            <v>Enable</v>
          </cell>
          <cell r="H1796" t="str">
            <v>CAP</v>
          </cell>
        </row>
        <row r="1797">
          <cell r="A1797" t="str">
            <v>11029360</v>
          </cell>
          <cell r="B1797" t="str">
            <v>CLSD Legal to Line FT-2</v>
          </cell>
          <cell r="C1797" t="str">
            <v>Legal</v>
          </cell>
          <cell r="D1797" t="str">
            <v>Legal</v>
          </cell>
          <cell r="E1797" t="str">
            <v>Direct</v>
          </cell>
          <cell r="F1797" t="str">
            <v>DIR</v>
          </cell>
          <cell r="G1797" t="str">
            <v>0027</v>
          </cell>
          <cell r="H1797" t="str">
            <v>CAP</v>
          </cell>
        </row>
        <row r="1798">
          <cell r="A1798" t="str">
            <v>11029461</v>
          </cell>
          <cell r="B1798" t="str">
            <v>CLSD Freeport LNG Transmission Facil</v>
          </cell>
          <cell r="C1798" t="str">
            <v>Legal</v>
          </cell>
          <cell r="D1798" t="str">
            <v>Legal</v>
          </cell>
          <cell r="E1798" t="str">
            <v>Direct</v>
          </cell>
          <cell r="F1798" t="str">
            <v>DIR</v>
          </cell>
          <cell r="G1798" t="str">
            <v>0003</v>
          </cell>
          <cell r="H1798" t="str">
            <v>CAP</v>
          </cell>
        </row>
        <row r="1799">
          <cell r="A1799" t="str">
            <v>11029560</v>
          </cell>
          <cell r="B1799" t="str">
            <v>CLSD LG to CES Acquisition Pennsylvania</v>
          </cell>
          <cell r="C1799" t="str">
            <v>Legal</v>
          </cell>
          <cell r="D1799" t="str">
            <v>Legal</v>
          </cell>
          <cell r="E1799" t="str">
            <v>Direct</v>
          </cell>
          <cell r="F1799" t="str">
            <v>DIR</v>
          </cell>
          <cell r="G1799" t="str">
            <v>0077</v>
          </cell>
          <cell r="H1799" t="str">
            <v>CAP</v>
          </cell>
        </row>
        <row r="1800">
          <cell r="A1800" t="str">
            <v>11029660</v>
          </cell>
          <cell r="B1800" t="str">
            <v>CLSD LG to Line F-185 Loop Line Project</v>
          </cell>
          <cell r="C1800" t="str">
            <v>Legal</v>
          </cell>
          <cell r="D1800" t="str">
            <v>Legal</v>
          </cell>
          <cell r="E1800" t="str">
            <v>Direct</v>
          </cell>
          <cell r="F1800" t="str">
            <v>DIR</v>
          </cell>
          <cell r="G1800" t="str">
            <v>0027</v>
          </cell>
          <cell r="H1800" t="str">
            <v>CAP</v>
          </cell>
        </row>
        <row r="1801">
          <cell r="A1801" t="str">
            <v>11029701</v>
          </cell>
          <cell r="B1801" t="str">
            <v>CLSD LG to KM-12,PURCH NEW ROW-AHTD :R</v>
          </cell>
          <cell r="C1801" t="str">
            <v>Legal</v>
          </cell>
          <cell r="D1801" t="str">
            <v>Legal</v>
          </cell>
          <cell r="E1801" t="str">
            <v>Direct</v>
          </cell>
          <cell r="F1801" t="str">
            <v>DIR</v>
          </cell>
          <cell r="G1801" t="str">
            <v>Enable</v>
          </cell>
          <cell r="H1801" t="str">
            <v>CAP</v>
          </cell>
        </row>
        <row r="1802">
          <cell r="A1802" t="str">
            <v>11029731</v>
          </cell>
          <cell r="B1802" t="str">
            <v>CLSD Legal to 2007 Securitization</v>
          </cell>
          <cell r="C1802" t="str">
            <v>Legal</v>
          </cell>
          <cell r="D1802" t="str">
            <v>Legal</v>
          </cell>
          <cell r="E1802" t="str">
            <v>Direct</v>
          </cell>
          <cell r="F1802" t="str">
            <v>DIR</v>
          </cell>
          <cell r="G1802" t="str">
            <v>0003</v>
          </cell>
          <cell r="H1802" t="str">
            <v>CAP</v>
          </cell>
        </row>
        <row r="1803">
          <cell r="A1803" t="str">
            <v>11029746</v>
          </cell>
          <cell r="B1803" t="str">
            <v>CLSD Legal to Line E Replacement</v>
          </cell>
          <cell r="C1803" t="str">
            <v>Legal</v>
          </cell>
          <cell r="D1803" t="str">
            <v>Legal</v>
          </cell>
          <cell r="E1803" t="str">
            <v>Direct</v>
          </cell>
          <cell r="F1803" t="str">
            <v>DIR</v>
          </cell>
          <cell r="G1803" t="str">
            <v>0027</v>
          </cell>
          <cell r="H1803" t="str">
            <v>CAP</v>
          </cell>
        </row>
        <row r="1804">
          <cell r="A1804" t="str">
            <v>11029880</v>
          </cell>
          <cell r="B1804" t="str">
            <v>CLSD Legal to STP Unit 3&amp;4 Generation</v>
          </cell>
          <cell r="C1804" t="str">
            <v>Legal</v>
          </cell>
          <cell r="D1804" t="str">
            <v>Legal</v>
          </cell>
          <cell r="E1804" t="str">
            <v>Direct</v>
          </cell>
          <cell r="F1804" t="str">
            <v>DIR</v>
          </cell>
          <cell r="G1804" t="str">
            <v>0082</v>
          </cell>
          <cell r="H1804" t="str">
            <v>CAP</v>
          </cell>
        </row>
        <row r="1805">
          <cell r="A1805" t="str">
            <v>11029940</v>
          </cell>
          <cell r="B1805" t="str">
            <v>CLSD Legal to 2005 Minnesota Rate</v>
          </cell>
          <cell r="C1805" t="str">
            <v>Legal</v>
          </cell>
          <cell r="D1805" t="str">
            <v>Legal</v>
          </cell>
          <cell r="E1805" t="str">
            <v>Direct</v>
          </cell>
          <cell r="F1805" t="str">
            <v>DIR</v>
          </cell>
          <cell r="G1805" t="str">
            <v>0072</v>
          </cell>
          <cell r="H1805" t="str">
            <v>CAP</v>
          </cell>
        </row>
        <row r="1806">
          <cell r="A1806" t="str">
            <v>11030160</v>
          </cell>
          <cell r="B1806" t="str">
            <v>CLSDLegal to Tontitown Project -Pipeline</v>
          </cell>
          <cell r="C1806" t="str">
            <v>Legal</v>
          </cell>
          <cell r="D1806" t="str">
            <v>Legal</v>
          </cell>
          <cell r="E1806" t="str">
            <v>Direct</v>
          </cell>
          <cell r="F1806" t="str">
            <v>DIR</v>
          </cell>
          <cell r="G1806" t="str">
            <v>0027</v>
          </cell>
          <cell r="H1806" t="str">
            <v>CAP</v>
          </cell>
        </row>
        <row r="1807">
          <cell r="A1807" t="str">
            <v>11030161</v>
          </cell>
          <cell r="B1807" t="str">
            <v>Legal to Cadeville Project</v>
          </cell>
          <cell r="C1807" t="str">
            <v>Legal</v>
          </cell>
          <cell r="D1807" t="str">
            <v>Legal</v>
          </cell>
          <cell r="E1807" t="str">
            <v>Direct</v>
          </cell>
          <cell r="F1807" t="str">
            <v>DIR</v>
          </cell>
          <cell r="G1807" t="str">
            <v>Enable</v>
          </cell>
          <cell r="H1807" t="str">
            <v>CAP</v>
          </cell>
        </row>
        <row r="1808">
          <cell r="A1808" t="str">
            <v>11030202</v>
          </cell>
          <cell r="B1808" t="str">
            <v>CLSD Legal to Chevron - Cedar Bayou</v>
          </cell>
          <cell r="C1808" t="str">
            <v>Legal</v>
          </cell>
          <cell r="D1808" t="str">
            <v>Legal</v>
          </cell>
          <cell r="E1808" t="str">
            <v>Direct</v>
          </cell>
          <cell r="F1808" t="str">
            <v>DIR</v>
          </cell>
          <cell r="G1808" t="str">
            <v>0003</v>
          </cell>
          <cell r="H1808" t="str">
            <v>CAP</v>
          </cell>
        </row>
        <row r="1809">
          <cell r="A1809" t="str">
            <v>11030288</v>
          </cell>
          <cell r="B1809" t="str">
            <v>CLSD Legal to 2008 Securitization</v>
          </cell>
          <cell r="C1809" t="str">
            <v>Legal</v>
          </cell>
          <cell r="D1809" t="str">
            <v>Legal</v>
          </cell>
          <cell r="E1809" t="str">
            <v>Direct</v>
          </cell>
          <cell r="F1809" t="str">
            <v>DIR</v>
          </cell>
          <cell r="G1809" t="str">
            <v>0003</v>
          </cell>
          <cell r="H1809" t="str">
            <v>CAP</v>
          </cell>
        </row>
        <row r="1810">
          <cell r="A1810" t="str">
            <v>11030302</v>
          </cell>
          <cell r="B1810" t="str">
            <v>CLSD Legal Sale of Magnolia Park S/C</v>
          </cell>
          <cell r="C1810" t="str">
            <v>Legal</v>
          </cell>
          <cell r="D1810" t="str">
            <v>Legal</v>
          </cell>
          <cell r="E1810" t="str">
            <v>Direct</v>
          </cell>
          <cell r="F1810" t="str">
            <v>DIR</v>
          </cell>
          <cell r="G1810" t="str">
            <v>0003</v>
          </cell>
          <cell r="H1810" t="str">
            <v>CAP</v>
          </cell>
        </row>
        <row r="1811">
          <cell r="A1811" t="str">
            <v>11030303</v>
          </cell>
          <cell r="B1811" t="str">
            <v>Legal Sale of Brazosport S/C</v>
          </cell>
          <cell r="C1811" t="str">
            <v>Legal</v>
          </cell>
          <cell r="D1811" t="str">
            <v>Legal</v>
          </cell>
          <cell r="E1811" t="str">
            <v>Direct</v>
          </cell>
          <cell r="F1811" t="str">
            <v>DIR</v>
          </cell>
          <cell r="G1811" t="str">
            <v>0003</v>
          </cell>
          <cell r="H1811" t="str">
            <v>CAP</v>
          </cell>
        </row>
        <row r="1812">
          <cell r="A1812" t="str">
            <v>11030310</v>
          </cell>
          <cell r="B1812" t="str">
            <v>CLSD LGL to Minnesota Rate Case Def 2008</v>
          </cell>
          <cell r="C1812" t="str">
            <v>Legal</v>
          </cell>
          <cell r="D1812" t="str">
            <v>Legal</v>
          </cell>
          <cell r="E1812" t="str">
            <v>Direct</v>
          </cell>
          <cell r="F1812" t="str">
            <v>DIR</v>
          </cell>
          <cell r="G1812" t="str">
            <v>0072</v>
          </cell>
          <cell r="H1812" t="str">
            <v>CAP</v>
          </cell>
        </row>
        <row r="1813">
          <cell r="A1813" t="str">
            <v>11030311</v>
          </cell>
          <cell r="B1813" t="str">
            <v>CLSD Legal to Transition Bond III Cap</v>
          </cell>
          <cell r="C1813" t="str">
            <v>Legal</v>
          </cell>
          <cell r="D1813" t="str">
            <v>Legal</v>
          </cell>
          <cell r="E1813" t="str">
            <v>Direct</v>
          </cell>
          <cell r="F1813" t="str">
            <v>DIR</v>
          </cell>
          <cell r="G1813" t="str">
            <v>0003</v>
          </cell>
          <cell r="H1813" t="str">
            <v>CAP</v>
          </cell>
        </row>
        <row r="1814">
          <cell r="A1814" t="str">
            <v>11030312</v>
          </cell>
          <cell r="B1814" t="str">
            <v>CLSD LG to Advanced Metering Services I</v>
          </cell>
          <cell r="C1814" t="str">
            <v>Legal</v>
          </cell>
          <cell r="D1814" t="str">
            <v>Legal</v>
          </cell>
          <cell r="E1814" t="str">
            <v>Direct</v>
          </cell>
          <cell r="F1814" t="str">
            <v>DIR</v>
          </cell>
          <cell r="G1814" t="str">
            <v>0003</v>
          </cell>
          <cell r="H1814" t="str">
            <v>CAP</v>
          </cell>
        </row>
        <row r="1815">
          <cell r="A1815" t="str">
            <v>11030423</v>
          </cell>
          <cell r="B1815" t="str">
            <v>CLSD LG to Intrastate Pipeline-Pipeline</v>
          </cell>
          <cell r="C1815" t="str">
            <v>Legal</v>
          </cell>
          <cell r="D1815" t="str">
            <v>Legal</v>
          </cell>
          <cell r="E1815" t="str">
            <v>Direct</v>
          </cell>
          <cell r="F1815" t="str">
            <v>DIR</v>
          </cell>
          <cell r="G1815" t="str">
            <v>0080</v>
          </cell>
          <cell r="H1815" t="str">
            <v>CAP</v>
          </cell>
        </row>
        <row r="1816">
          <cell r="A1816" t="str">
            <v>11030447</v>
          </cell>
          <cell r="B1816" t="str">
            <v>CLSD Legal to Pipeline Capital Projects</v>
          </cell>
          <cell r="C1816" t="str">
            <v>Legal</v>
          </cell>
          <cell r="D1816" t="str">
            <v>Legal</v>
          </cell>
          <cell r="E1816" t="str">
            <v>Direct</v>
          </cell>
          <cell r="F1816" t="str">
            <v>DIR</v>
          </cell>
          <cell r="G1816" t="str">
            <v>Enable</v>
          </cell>
          <cell r="H1816" t="str">
            <v>CAP</v>
          </cell>
        </row>
        <row r="1817">
          <cell r="A1817" t="str">
            <v>11030479</v>
          </cell>
          <cell r="B1817" t="str">
            <v>CLSD Legal to Tx Coast Rate Case 08</v>
          </cell>
          <cell r="C1817" t="str">
            <v>Legal</v>
          </cell>
          <cell r="D1817" t="str">
            <v>Legal</v>
          </cell>
          <cell r="E1817" t="str">
            <v>Direct</v>
          </cell>
          <cell r="F1817" t="str">
            <v>DIR</v>
          </cell>
          <cell r="G1817" t="str">
            <v>0082</v>
          </cell>
          <cell r="H1817" t="str">
            <v>CAP</v>
          </cell>
        </row>
        <row r="1818">
          <cell r="A1818" t="str">
            <v>11030620</v>
          </cell>
          <cell r="B1818" t="str">
            <v>Legal to Poteau Compression</v>
          </cell>
          <cell r="C1818" t="str">
            <v>Legal</v>
          </cell>
          <cell r="D1818" t="str">
            <v>Legal</v>
          </cell>
          <cell r="E1818" t="str">
            <v>Direct</v>
          </cell>
          <cell r="F1818" t="str">
            <v>DIR</v>
          </cell>
          <cell r="G1818" t="str">
            <v>Enable</v>
          </cell>
          <cell r="H1818" t="str">
            <v>CAP</v>
          </cell>
        </row>
        <row r="1819">
          <cell r="A1819" t="str">
            <v>11030621</v>
          </cell>
          <cell r="B1819" t="str">
            <v>CLSD Legal to Cove Compression-Comp Unit</v>
          </cell>
          <cell r="C1819" t="str">
            <v>Legal</v>
          </cell>
          <cell r="D1819" t="str">
            <v>Legal</v>
          </cell>
          <cell r="E1819" t="str">
            <v>Direct</v>
          </cell>
          <cell r="F1819" t="str">
            <v>DIR</v>
          </cell>
          <cell r="G1819" t="str">
            <v>Enable</v>
          </cell>
          <cell r="H1819" t="str">
            <v>CAP</v>
          </cell>
        </row>
        <row r="1820">
          <cell r="A1820" t="str">
            <v>11030622</v>
          </cell>
          <cell r="B1820" t="str">
            <v>CLSD Legal to Bierne Comp - Comp Unit</v>
          </cell>
          <cell r="C1820" t="str">
            <v>Legal</v>
          </cell>
          <cell r="D1820" t="str">
            <v>Legal</v>
          </cell>
          <cell r="E1820" t="str">
            <v>Direct</v>
          </cell>
          <cell r="F1820" t="str">
            <v>DIR</v>
          </cell>
          <cell r="G1820" t="str">
            <v>0027</v>
          </cell>
          <cell r="H1820" t="str">
            <v>CAP</v>
          </cell>
        </row>
        <row r="1821">
          <cell r="A1821" t="str">
            <v>11030623</v>
          </cell>
          <cell r="B1821" t="str">
            <v>CLSD Legal to CP Welding (Girth Welding)</v>
          </cell>
          <cell r="C1821" t="str">
            <v>Legal</v>
          </cell>
          <cell r="D1821" t="str">
            <v>Legal</v>
          </cell>
          <cell r="E1821" t="str">
            <v>Direct</v>
          </cell>
          <cell r="F1821" t="str">
            <v>DIR</v>
          </cell>
          <cell r="G1821" t="str">
            <v>0036</v>
          </cell>
          <cell r="H1821" t="str">
            <v>CAP</v>
          </cell>
        </row>
        <row r="1822">
          <cell r="A1822" t="str">
            <v>11030840</v>
          </cell>
          <cell r="B1822" t="str">
            <v>CLSD Legal to CEGT Bennington</v>
          </cell>
          <cell r="C1822" t="str">
            <v>Legal</v>
          </cell>
          <cell r="D1822" t="str">
            <v>Legal</v>
          </cell>
          <cell r="E1822" t="str">
            <v>Direct</v>
          </cell>
          <cell r="F1822" t="str">
            <v>DIR</v>
          </cell>
          <cell r="G1822" t="str">
            <v>Enable</v>
          </cell>
          <cell r="H1822" t="str">
            <v>CAP</v>
          </cell>
        </row>
        <row r="1823">
          <cell r="A1823" t="str">
            <v>11030841</v>
          </cell>
          <cell r="B1823" t="str">
            <v>CLSD Legal to CEGT Friendship</v>
          </cell>
          <cell r="C1823" t="str">
            <v>Legal</v>
          </cell>
          <cell r="D1823" t="str">
            <v>Legal</v>
          </cell>
          <cell r="E1823" t="str">
            <v>Direct</v>
          </cell>
          <cell r="F1823" t="str">
            <v>DIR</v>
          </cell>
          <cell r="G1823" t="str">
            <v>Enable</v>
          </cell>
          <cell r="H1823" t="str">
            <v>CAP</v>
          </cell>
        </row>
        <row r="1824">
          <cell r="A1824" t="str">
            <v>11031403</v>
          </cell>
          <cell r="B1824" t="str">
            <v>CLSD LG to Hunter Tract Sale-NShreveport</v>
          </cell>
          <cell r="C1824" t="str">
            <v>Legal</v>
          </cell>
          <cell r="D1824" t="str">
            <v>Legal</v>
          </cell>
          <cell r="E1824" t="str">
            <v>Direct</v>
          </cell>
          <cell r="F1824" t="str">
            <v>DIR</v>
          </cell>
          <cell r="G1824" t="str">
            <v>0016</v>
          </cell>
          <cell r="H1824" t="str">
            <v>CAP</v>
          </cell>
        </row>
        <row r="1825">
          <cell r="A1825" t="str">
            <v>11031480</v>
          </cell>
          <cell r="B1825" t="str">
            <v>Legal to CGT:S:Jackson Pre Salt Dome Sto</v>
          </cell>
          <cell r="C1825" t="str">
            <v>Legal</v>
          </cell>
          <cell r="D1825" t="str">
            <v>Legal</v>
          </cell>
          <cell r="E1825" t="str">
            <v>Direct</v>
          </cell>
          <cell r="F1825" t="str">
            <v>DIR</v>
          </cell>
          <cell r="G1825" t="str">
            <v>Enable</v>
          </cell>
          <cell r="H1825" t="str">
            <v>CAP</v>
          </cell>
        </row>
        <row r="1826">
          <cell r="A1826" t="str">
            <v>11031620</v>
          </cell>
          <cell r="B1826" t="str">
            <v>CLSD LGL to 2008 Gen Mortgage Bonds Co2</v>
          </cell>
          <cell r="C1826" t="str">
            <v>Legal</v>
          </cell>
          <cell r="D1826" t="str">
            <v>Legal</v>
          </cell>
          <cell r="E1826" t="str">
            <v>Direct</v>
          </cell>
          <cell r="F1826" t="str">
            <v>DIR</v>
          </cell>
          <cell r="G1826" t="str">
            <v>0003</v>
          </cell>
          <cell r="H1826" t="str">
            <v>CAP</v>
          </cell>
        </row>
        <row r="1827">
          <cell r="A1827" t="str">
            <v>11031621</v>
          </cell>
          <cell r="B1827" t="str">
            <v>CLSD Legal to MRT - Abengoa</v>
          </cell>
          <cell r="C1827" t="str">
            <v>Legal</v>
          </cell>
          <cell r="D1827" t="str">
            <v>Legal</v>
          </cell>
          <cell r="E1827" t="str">
            <v>Direct</v>
          </cell>
          <cell r="F1827" t="str">
            <v>DIR</v>
          </cell>
          <cell r="G1827" t="str">
            <v>Enable</v>
          </cell>
          <cell r="H1827" t="str">
            <v>CAP</v>
          </cell>
        </row>
        <row r="1828">
          <cell r="A1828" t="str">
            <v>11031622</v>
          </cell>
          <cell r="B1828" t="str">
            <v>CLSD Legal to 2009 Securitization</v>
          </cell>
          <cell r="C1828" t="str">
            <v>Legal</v>
          </cell>
          <cell r="D1828" t="str">
            <v>Legal</v>
          </cell>
          <cell r="E1828" t="str">
            <v>Direct</v>
          </cell>
          <cell r="F1828" t="str">
            <v>DIR</v>
          </cell>
          <cell r="G1828" t="str">
            <v>0003</v>
          </cell>
          <cell r="H1828" t="str">
            <v>CAP</v>
          </cell>
        </row>
        <row r="1829">
          <cell r="A1829" t="str">
            <v>11031623</v>
          </cell>
          <cell r="B1829" t="str">
            <v>CLSD Legal to 2010 CEHE Rate Case</v>
          </cell>
          <cell r="C1829" t="str">
            <v>Legal</v>
          </cell>
          <cell r="D1829" t="str">
            <v>Legal</v>
          </cell>
          <cell r="E1829" t="str">
            <v>Direct</v>
          </cell>
          <cell r="F1829" t="str">
            <v>DIR</v>
          </cell>
          <cell r="G1829" t="str">
            <v>0003</v>
          </cell>
          <cell r="H1829" t="str">
            <v>CAP</v>
          </cell>
        </row>
        <row r="1830">
          <cell r="A1830" t="str">
            <v>11031685</v>
          </cell>
          <cell r="B1830" t="str">
            <v>CLSD Legal to Ike Cost Recovery Case-Def</v>
          </cell>
          <cell r="C1830" t="str">
            <v>Legal</v>
          </cell>
          <cell r="D1830" t="str">
            <v>Legal</v>
          </cell>
          <cell r="E1830" t="str">
            <v>Direct</v>
          </cell>
          <cell r="F1830" t="str">
            <v>DIR</v>
          </cell>
          <cell r="G1830" t="str">
            <v>0003</v>
          </cell>
          <cell r="H1830" t="str">
            <v>CAP</v>
          </cell>
        </row>
        <row r="1831">
          <cell r="A1831" t="str">
            <v>11031687</v>
          </cell>
          <cell r="B1831" t="str">
            <v>CLSD Legal to Ike Securitization - Def</v>
          </cell>
          <cell r="C1831" t="str">
            <v>Legal</v>
          </cell>
          <cell r="D1831" t="str">
            <v>Legal</v>
          </cell>
          <cell r="E1831" t="str">
            <v>Direct</v>
          </cell>
          <cell r="F1831" t="str">
            <v>DIR</v>
          </cell>
          <cell r="G1831" t="str">
            <v>0003</v>
          </cell>
          <cell r="H1831" t="str">
            <v>CAP</v>
          </cell>
        </row>
        <row r="1832">
          <cell r="A1832" t="str">
            <v>11031700</v>
          </cell>
          <cell r="B1832" t="str">
            <v>CLSD Legal to Restoration Cost Rec Case</v>
          </cell>
          <cell r="C1832" t="str">
            <v>Legal</v>
          </cell>
          <cell r="D1832" t="str">
            <v>Legal</v>
          </cell>
          <cell r="E1832" t="str">
            <v>Direct</v>
          </cell>
          <cell r="F1832" t="str">
            <v>DIR</v>
          </cell>
          <cell r="G1832" t="str">
            <v>0003</v>
          </cell>
          <cell r="H1832" t="str">
            <v>CAP</v>
          </cell>
        </row>
        <row r="1833">
          <cell r="A1833" t="str">
            <v>11031701</v>
          </cell>
          <cell r="B1833" t="str">
            <v>CLSD LG to Securitizatn 2009-True-up/Tax</v>
          </cell>
          <cell r="C1833" t="str">
            <v>Legal</v>
          </cell>
          <cell r="D1833" t="str">
            <v>Legal</v>
          </cell>
          <cell r="E1833" t="str">
            <v>Direct</v>
          </cell>
          <cell r="F1833" t="str">
            <v>DIR</v>
          </cell>
          <cell r="G1833" t="str">
            <v>0003</v>
          </cell>
          <cell r="H1833" t="str">
            <v>CAP</v>
          </cell>
        </row>
        <row r="1834">
          <cell r="A1834" t="str">
            <v>11031780</v>
          </cell>
          <cell r="B1834" t="str">
            <v>CLSD LGL to CGT:N:AM-19 AIP13305 12"Pipe</v>
          </cell>
          <cell r="C1834" t="str">
            <v>Legal</v>
          </cell>
          <cell r="D1834" t="str">
            <v>Legal</v>
          </cell>
          <cell r="E1834" t="str">
            <v>Direct</v>
          </cell>
          <cell r="F1834" t="str">
            <v>DIR</v>
          </cell>
          <cell r="G1834" t="str">
            <v>Enable</v>
          </cell>
          <cell r="H1834" t="str">
            <v>CAP</v>
          </cell>
        </row>
        <row r="1835">
          <cell r="A1835" t="str">
            <v>11031800</v>
          </cell>
          <cell r="B1835" t="str">
            <v>CLSD LG to CFS:AT:AT Region,Purch Land</v>
          </cell>
          <cell r="C1835" t="str">
            <v>Legal</v>
          </cell>
          <cell r="D1835" t="str">
            <v>Legal</v>
          </cell>
          <cell r="E1835" t="str">
            <v>Direct</v>
          </cell>
          <cell r="F1835" t="str">
            <v>DIR</v>
          </cell>
          <cell r="G1835" t="str">
            <v>Enable</v>
          </cell>
          <cell r="H1835" t="str">
            <v>CAP</v>
          </cell>
        </row>
        <row r="1836">
          <cell r="A1836" t="str">
            <v>11031860</v>
          </cell>
          <cell r="B1836" t="str">
            <v>CLSD LG to Sale of Morrilton Warehouse</v>
          </cell>
          <cell r="C1836" t="str">
            <v>Legal</v>
          </cell>
          <cell r="D1836" t="str">
            <v>Legal</v>
          </cell>
          <cell r="E1836" t="str">
            <v>Direct</v>
          </cell>
          <cell r="F1836" t="str">
            <v>DIR</v>
          </cell>
          <cell r="G1836" t="str">
            <v>0062</v>
          </cell>
          <cell r="H1836" t="str">
            <v>CAP</v>
          </cell>
        </row>
        <row r="1837">
          <cell r="A1837" t="str">
            <v>11032301</v>
          </cell>
          <cell r="B1837" t="str">
            <v>CLSD Legal to TAP Project Survey - Cap</v>
          </cell>
          <cell r="C1837" t="str">
            <v>Legal</v>
          </cell>
          <cell r="D1837" t="str">
            <v>Legal</v>
          </cell>
          <cell r="E1837" t="str">
            <v>Direct</v>
          </cell>
          <cell r="F1837" t="str">
            <v>DIR</v>
          </cell>
          <cell r="G1837" t="str">
            <v>0003</v>
          </cell>
          <cell r="H1837" t="str">
            <v>CAP</v>
          </cell>
        </row>
        <row r="1838">
          <cell r="A1838" t="str">
            <v>11032303</v>
          </cell>
          <cell r="B1838" t="str">
            <v>CLSD Legal to Mississippi Rate Case</v>
          </cell>
          <cell r="C1838" t="str">
            <v>Legal</v>
          </cell>
          <cell r="D1838" t="str">
            <v>Legal</v>
          </cell>
          <cell r="E1838" t="str">
            <v>Direct</v>
          </cell>
          <cell r="F1838" t="str">
            <v>DIR</v>
          </cell>
          <cell r="G1838" t="str">
            <v>0082</v>
          </cell>
          <cell r="H1838" t="str">
            <v>CAP</v>
          </cell>
        </row>
        <row r="1839">
          <cell r="A1839" t="str">
            <v>11032320</v>
          </cell>
          <cell r="B1839" t="str">
            <v>CLSD Legal to Houston Div Rate Case DEF</v>
          </cell>
          <cell r="C1839" t="str">
            <v>Legal</v>
          </cell>
          <cell r="D1839" t="str">
            <v>Legal</v>
          </cell>
          <cell r="E1839" t="str">
            <v>Direct</v>
          </cell>
          <cell r="F1839" t="str">
            <v>DIR</v>
          </cell>
          <cell r="G1839" t="str">
            <v>0082</v>
          </cell>
          <cell r="H1839" t="str">
            <v>CAP</v>
          </cell>
        </row>
        <row r="1840">
          <cell r="A1840" t="str">
            <v>11032369</v>
          </cell>
          <cell r="B1840" t="str">
            <v>CLSD Legal to Arkansas Rate Case - Def</v>
          </cell>
          <cell r="C1840" t="str">
            <v>Legal</v>
          </cell>
          <cell r="D1840" t="str">
            <v>Legal</v>
          </cell>
          <cell r="E1840" t="str">
            <v>Direct</v>
          </cell>
          <cell r="F1840" t="str">
            <v>DIR</v>
          </cell>
          <cell r="G1840" t="str">
            <v>0062</v>
          </cell>
          <cell r="H1840" t="str">
            <v>CAP</v>
          </cell>
        </row>
        <row r="1841">
          <cell r="A1841" t="str">
            <v>11032370</v>
          </cell>
          <cell r="B1841" t="str">
            <v>CLSD Legal to Texarkana Rate Case - Def</v>
          </cell>
          <cell r="C1841" t="str">
            <v>Legal</v>
          </cell>
          <cell r="D1841" t="str">
            <v>Legal</v>
          </cell>
          <cell r="E1841" t="str">
            <v>Direct</v>
          </cell>
          <cell r="F1841" t="str">
            <v>DIR</v>
          </cell>
          <cell r="G1841" t="str">
            <v>0062</v>
          </cell>
          <cell r="H1841" t="str">
            <v>CAP</v>
          </cell>
        </row>
        <row r="1842">
          <cell r="A1842" t="str">
            <v>11032372</v>
          </cell>
          <cell r="B1842" t="str">
            <v>CLSD Legal to Oklahoma Rate Case - Def</v>
          </cell>
          <cell r="C1842" t="str">
            <v>Legal</v>
          </cell>
          <cell r="D1842" t="str">
            <v>Legal</v>
          </cell>
          <cell r="E1842" t="str">
            <v>Direct</v>
          </cell>
          <cell r="F1842" t="str">
            <v>DIR</v>
          </cell>
          <cell r="G1842" t="str">
            <v>0062</v>
          </cell>
          <cell r="H1842" t="str">
            <v>CAP</v>
          </cell>
        </row>
        <row r="1843">
          <cell r="A1843" t="str">
            <v>11032373</v>
          </cell>
          <cell r="B1843" t="str">
            <v>CLSD Legal to 2010 Sout TX Rate Case-DEF</v>
          </cell>
          <cell r="C1843" t="str">
            <v>Legal</v>
          </cell>
          <cell r="D1843" t="str">
            <v>Legal</v>
          </cell>
          <cell r="E1843" t="str">
            <v>Direct</v>
          </cell>
          <cell r="F1843" t="str">
            <v>DIR</v>
          </cell>
          <cell r="G1843" t="str">
            <v>0082</v>
          </cell>
          <cell r="H1843" t="str">
            <v>CAP</v>
          </cell>
        </row>
        <row r="1844">
          <cell r="A1844" t="str">
            <v>11032374</v>
          </cell>
          <cell r="B1844" t="str">
            <v>CLSD Legal to 2012 Bmt/E Tx Rate Case</v>
          </cell>
          <cell r="C1844" t="str">
            <v>Legal</v>
          </cell>
          <cell r="D1844" t="str">
            <v>Legal</v>
          </cell>
          <cell r="E1844" t="str">
            <v>Direct</v>
          </cell>
          <cell r="F1844" t="str">
            <v>DIR</v>
          </cell>
          <cell r="G1844" t="str">
            <v>0082</v>
          </cell>
          <cell r="H1844" t="str">
            <v>CAP</v>
          </cell>
        </row>
        <row r="1845">
          <cell r="A1845" t="str">
            <v>11032381</v>
          </cell>
          <cell r="B1845" t="str">
            <v>CLSD Legal to Zenith CCN</v>
          </cell>
          <cell r="C1845" t="str">
            <v>Legal</v>
          </cell>
          <cell r="D1845" t="str">
            <v>Legal</v>
          </cell>
          <cell r="E1845" t="str">
            <v>Direct</v>
          </cell>
          <cell r="F1845" t="str">
            <v>DIR</v>
          </cell>
          <cell r="G1845" t="str">
            <v>0003</v>
          </cell>
          <cell r="H1845" t="str">
            <v>CAP</v>
          </cell>
        </row>
        <row r="1846">
          <cell r="A1846" t="str">
            <v>11032393</v>
          </cell>
          <cell r="B1846" t="str">
            <v>CLSD Legal to 2011 Securitization - CEHE</v>
          </cell>
          <cell r="C1846" t="str">
            <v>Legal</v>
          </cell>
          <cell r="D1846" t="str">
            <v>Legal</v>
          </cell>
          <cell r="E1846" t="str">
            <v>Direct</v>
          </cell>
          <cell r="F1846" t="str">
            <v>DIR</v>
          </cell>
          <cell r="G1846" t="str">
            <v>0003</v>
          </cell>
          <cell r="H1846" t="str">
            <v>CAP</v>
          </cell>
        </row>
        <row r="1847">
          <cell r="A1847" t="str">
            <v>11032420</v>
          </cell>
          <cell r="B1847" t="str">
            <v>CLSD:Legal to Minn Rate Cs Def - 2010</v>
          </cell>
          <cell r="C1847" t="str">
            <v>Legal</v>
          </cell>
          <cell r="D1847" t="str">
            <v>Legal</v>
          </cell>
          <cell r="E1847" t="str">
            <v>Direct</v>
          </cell>
          <cell r="F1847" t="str">
            <v>DIR</v>
          </cell>
          <cell r="G1847" t="str">
            <v>0072</v>
          </cell>
          <cell r="H1847" t="str">
            <v>CAP</v>
          </cell>
        </row>
        <row r="1848">
          <cell r="A1848" t="str">
            <v>11032421</v>
          </cell>
          <cell r="B1848" t="str">
            <v>CLSD Legal to AMS Reconciliation Filing</v>
          </cell>
          <cell r="C1848" t="str">
            <v>Legal</v>
          </cell>
          <cell r="D1848" t="str">
            <v>Legal</v>
          </cell>
          <cell r="E1848" t="str">
            <v>Direct</v>
          </cell>
          <cell r="F1848" t="str">
            <v>DIR</v>
          </cell>
          <cell r="G1848" t="str">
            <v>0003</v>
          </cell>
          <cell r="H1848" t="str">
            <v>CAP</v>
          </cell>
        </row>
        <row r="1849">
          <cell r="A1849" t="str">
            <v>11032422</v>
          </cell>
          <cell r="B1849" t="str">
            <v>CLSD Legal to CGT:O:General,Prelim-Em</v>
          </cell>
          <cell r="C1849" t="str">
            <v>Legal</v>
          </cell>
          <cell r="D1849" t="str">
            <v>Legal</v>
          </cell>
          <cell r="E1849" t="str">
            <v>Direct</v>
          </cell>
          <cell r="F1849" t="str">
            <v>DIR</v>
          </cell>
          <cell r="G1849" t="str">
            <v>Enable</v>
          </cell>
          <cell r="H1849" t="str">
            <v>CAP</v>
          </cell>
        </row>
        <row r="1850">
          <cell r="A1850" t="str">
            <v>11032440</v>
          </cell>
          <cell r="B1850" t="str">
            <v>CLSD Legal to 2010 Gas Patent</v>
          </cell>
          <cell r="C1850" t="str">
            <v>Legal</v>
          </cell>
          <cell r="D1850" t="str">
            <v>Legal</v>
          </cell>
          <cell r="E1850" t="str">
            <v>Direct</v>
          </cell>
          <cell r="F1850" t="str">
            <v>DIR</v>
          </cell>
          <cell r="G1850" t="str">
            <v>0082</v>
          </cell>
          <cell r="H1850" t="str">
            <v>CAP</v>
          </cell>
        </row>
        <row r="1851">
          <cell r="A1851" t="str">
            <v>11032500</v>
          </cell>
          <cell r="B1851" t="str">
            <v>CLSD Legal to CEFS Encana / Shell Projec</v>
          </cell>
          <cell r="C1851" t="str">
            <v>Legal</v>
          </cell>
          <cell r="D1851" t="str">
            <v>Legal</v>
          </cell>
          <cell r="E1851" t="str">
            <v>Direct</v>
          </cell>
          <cell r="F1851" t="str">
            <v>DIR</v>
          </cell>
          <cell r="G1851" t="str">
            <v>0036</v>
          </cell>
          <cell r="H1851" t="str">
            <v>CAP</v>
          </cell>
        </row>
        <row r="1852">
          <cell r="A1852" t="str">
            <v>11032600</v>
          </cell>
          <cell r="B1852" t="str">
            <v>CLSD Legal to CEGT Alto Compr - Non ROW</v>
          </cell>
          <cell r="C1852" t="str">
            <v>Legal</v>
          </cell>
          <cell r="D1852" t="str">
            <v>Legal</v>
          </cell>
          <cell r="E1852" t="str">
            <v>Direct</v>
          </cell>
          <cell r="F1852" t="str">
            <v>DIR</v>
          </cell>
          <cell r="G1852" t="str">
            <v>Enable</v>
          </cell>
          <cell r="H1852" t="str">
            <v>CAP</v>
          </cell>
        </row>
        <row r="1853">
          <cell r="A1853" t="str">
            <v>11032722</v>
          </cell>
          <cell r="B1853" t="str">
            <v>CLSD Legal AMS SGIG Support</v>
          </cell>
          <cell r="C1853" t="str">
            <v>Legal</v>
          </cell>
          <cell r="D1853" t="str">
            <v>Legal</v>
          </cell>
          <cell r="E1853" t="str">
            <v>Direct</v>
          </cell>
          <cell r="F1853" t="str">
            <v>DIR</v>
          </cell>
          <cell r="G1853" t="str">
            <v>0003</v>
          </cell>
          <cell r="H1853" t="str">
            <v>CAP</v>
          </cell>
        </row>
        <row r="1854">
          <cell r="A1854" t="str">
            <v>11032723</v>
          </cell>
          <cell r="B1854" t="str">
            <v>Legal to IG SGIG Support</v>
          </cell>
          <cell r="C1854" t="str">
            <v>Legal</v>
          </cell>
          <cell r="D1854" t="str">
            <v>Legal</v>
          </cell>
          <cell r="E1854" t="str">
            <v>Direct</v>
          </cell>
          <cell r="F1854" t="str">
            <v>DIR</v>
          </cell>
          <cell r="G1854" t="str">
            <v>0003</v>
          </cell>
          <cell r="H1854" t="str">
            <v>CAP</v>
          </cell>
        </row>
        <row r="1855">
          <cell r="A1855" t="str">
            <v>11032762</v>
          </cell>
          <cell r="B1855" t="str">
            <v>Legal to CEFS Cap Projects</v>
          </cell>
          <cell r="C1855" t="str">
            <v>Legal</v>
          </cell>
          <cell r="D1855" t="str">
            <v>Legal</v>
          </cell>
          <cell r="E1855" t="str">
            <v>Direct</v>
          </cell>
          <cell r="F1855" t="str">
            <v>DIR</v>
          </cell>
          <cell r="G1855" t="str">
            <v>0036</v>
          </cell>
          <cell r="H1855" t="str">
            <v>CAP</v>
          </cell>
        </row>
        <row r="1856">
          <cell r="A1856" t="str">
            <v>11032781</v>
          </cell>
          <cell r="B1856" t="str">
            <v>CLSD Legal to New HP Campus</v>
          </cell>
          <cell r="C1856" t="str">
            <v>Legal</v>
          </cell>
          <cell r="D1856" t="str">
            <v>Legal</v>
          </cell>
          <cell r="E1856" t="str">
            <v>Direct</v>
          </cell>
          <cell r="F1856" t="str">
            <v>DIR</v>
          </cell>
          <cell r="G1856" t="str">
            <v>0003</v>
          </cell>
          <cell r="H1856" t="str">
            <v>CAP</v>
          </cell>
        </row>
        <row r="1857">
          <cell r="A1857" t="str">
            <v>11032782</v>
          </cell>
          <cell r="B1857" t="str">
            <v>CLSD Legal to Texas Coast COSA DEF</v>
          </cell>
          <cell r="C1857" t="str">
            <v>Legal</v>
          </cell>
          <cell r="D1857" t="str">
            <v>Legal</v>
          </cell>
          <cell r="E1857" t="str">
            <v>Direct</v>
          </cell>
          <cell r="F1857" t="str">
            <v>DIR</v>
          </cell>
          <cell r="G1857" t="str">
            <v>0082</v>
          </cell>
          <cell r="H1857" t="str">
            <v>CAP</v>
          </cell>
        </row>
        <row r="1858">
          <cell r="A1858" t="str">
            <v>11032783</v>
          </cell>
          <cell r="B1858" t="str">
            <v>CLSD LGL to Huntsville-Beaumont COSA-Def</v>
          </cell>
          <cell r="C1858" t="str">
            <v>Legal</v>
          </cell>
          <cell r="D1858" t="str">
            <v>Legal</v>
          </cell>
          <cell r="E1858" t="str">
            <v>Direct</v>
          </cell>
          <cell r="F1858" t="str">
            <v>DIR</v>
          </cell>
          <cell r="G1858" t="str">
            <v>0082</v>
          </cell>
          <cell r="H1858" t="str">
            <v>CAP</v>
          </cell>
        </row>
        <row r="1859">
          <cell r="A1859" t="str">
            <v>11032847</v>
          </cell>
          <cell r="B1859" t="str">
            <v>CLSD Legal to Cross Tex Acquisition -Def</v>
          </cell>
          <cell r="C1859" t="str">
            <v>Legal</v>
          </cell>
          <cell r="D1859" t="str">
            <v>Legal</v>
          </cell>
          <cell r="E1859" t="str">
            <v>Direct</v>
          </cell>
          <cell r="F1859" t="str">
            <v>DIR</v>
          </cell>
          <cell r="G1859" t="str">
            <v>Enable</v>
          </cell>
          <cell r="H1859" t="str">
            <v>CAP</v>
          </cell>
        </row>
        <row r="1860">
          <cell r="A1860" t="str">
            <v>11032849</v>
          </cell>
          <cell r="B1860" t="str">
            <v>Legal IG (Non-SGIG) Support</v>
          </cell>
          <cell r="C1860" t="str">
            <v>Legal</v>
          </cell>
          <cell r="D1860" t="str">
            <v>Legal</v>
          </cell>
          <cell r="E1860" t="str">
            <v>Direct</v>
          </cell>
          <cell r="F1860" t="str">
            <v>DIR</v>
          </cell>
          <cell r="G1860" t="str">
            <v>0003</v>
          </cell>
          <cell r="H1860" t="str">
            <v>CAP</v>
          </cell>
        </row>
        <row r="1861">
          <cell r="A1861" t="str">
            <v>11032922</v>
          </cell>
          <cell r="B1861" t="str">
            <v>CLSD Legal to MLP Project</v>
          </cell>
          <cell r="C1861" t="str">
            <v>Legal</v>
          </cell>
          <cell r="D1861" t="str">
            <v>Legal</v>
          </cell>
          <cell r="E1861" t="str">
            <v>Direct</v>
          </cell>
          <cell r="F1861" t="str">
            <v>DIR</v>
          </cell>
          <cell r="G1861" t="str">
            <v>Enable</v>
          </cell>
          <cell r="H1861" t="str">
            <v>CAP</v>
          </cell>
        </row>
        <row r="1862">
          <cell r="A1862" t="str">
            <v>11032964</v>
          </cell>
          <cell r="B1862" t="str">
            <v>CLSD Legal to CGTLNLAN-22 Purch Row, App</v>
          </cell>
          <cell r="C1862" t="str">
            <v>Legal</v>
          </cell>
          <cell r="D1862" t="str">
            <v>Legal</v>
          </cell>
          <cell r="E1862" t="str">
            <v>Direct</v>
          </cell>
          <cell r="F1862" t="str">
            <v>DIR</v>
          </cell>
          <cell r="G1862" t="str">
            <v>Enable</v>
          </cell>
          <cell r="H1862" t="str">
            <v>CAP</v>
          </cell>
        </row>
        <row r="1863">
          <cell r="A1863" t="str">
            <v>11032974</v>
          </cell>
          <cell r="B1863" t="str">
            <v>CLSD Legal to MRT Westline - Capital</v>
          </cell>
          <cell r="C1863" t="str">
            <v>Legal</v>
          </cell>
          <cell r="D1863" t="str">
            <v>Legal</v>
          </cell>
          <cell r="E1863" t="str">
            <v>Direct</v>
          </cell>
          <cell r="F1863" t="str">
            <v>DIR</v>
          </cell>
          <cell r="G1863" t="str">
            <v>Enable</v>
          </cell>
          <cell r="H1863" t="str">
            <v>CAP</v>
          </cell>
        </row>
        <row r="1864">
          <cell r="A1864" t="str">
            <v>11033022</v>
          </cell>
          <cell r="B1864" t="str">
            <v>CLSD Legal to Sligo Area Land Acq - Labo</v>
          </cell>
          <cell r="C1864" t="str">
            <v>Legal</v>
          </cell>
          <cell r="D1864" t="str">
            <v>Legal</v>
          </cell>
          <cell r="E1864" t="str">
            <v>Direct</v>
          </cell>
          <cell r="F1864" t="str">
            <v>DIR</v>
          </cell>
          <cell r="G1864" t="str">
            <v>0415</v>
          </cell>
          <cell r="H1864" t="str">
            <v>CAP</v>
          </cell>
        </row>
        <row r="1865">
          <cell r="A1865" t="str">
            <v>11033025</v>
          </cell>
          <cell r="B1865" t="str">
            <v>CLSD Legal to Leveridge Easement</v>
          </cell>
          <cell r="C1865" t="str">
            <v>Legal</v>
          </cell>
          <cell r="D1865" t="str">
            <v>Legal</v>
          </cell>
          <cell r="E1865" t="str">
            <v>Direct</v>
          </cell>
          <cell r="F1865" t="str">
            <v>DIR</v>
          </cell>
          <cell r="G1865" t="str">
            <v>0003</v>
          </cell>
          <cell r="H1865" t="str">
            <v>CAP</v>
          </cell>
        </row>
        <row r="1866">
          <cell r="A1866" t="str">
            <v>11033081</v>
          </cell>
          <cell r="B1866" t="str">
            <v>CLSD Legal to Mississippi Rate Case</v>
          </cell>
          <cell r="C1866" t="str">
            <v>Legal</v>
          </cell>
          <cell r="D1866" t="str">
            <v>Legal</v>
          </cell>
          <cell r="E1866" t="str">
            <v>Direct</v>
          </cell>
          <cell r="F1866" t="str">
            <v>DIR</v>
          </cell>
          <cell r="G1866" t="str">
            <v>0082</v>
          </cell>
          <cell r="H1866" t="str">
            <v>CAP</v>
          </cell>
        </row>
        <row r="1867">
          <cell r="A1867" t="str">
            <v>11033084</v>
          </cell>
          <cell r="B1867" t="str">
            <v>CLSD Legal to Tyler Rate Case</v>
          </cell>
          <cell r="C1867" t="str">
            <v>Legal</v>
          </cell>
          <cell r="D1867" t="str">
            <v>Legal</v>
          </cell>
          <cell r="E1867" t="str">
            <v>Direct</v>
          </cell>
          <cell r="F1867" t="str">
            <v>DIR</v>
          </cell>
          <cell r="G1867" t="str">
            <v>0082</v>
          </cell>
          <cell r="H1867" t="str">
            <v>CAP</v>
          </cell>
        </row>
        <row r="1868">
          <cell r="A1868" t="str">
            <v>11033102</v>
          </cell>
          <cell r="B1868" t="str">
            <v>CLSD Legal to Fayetville - Obrien</v>
          </cell>
          <cell r="C1868" t="str">
            <v>Legal</v>
          </cell>
          <cell r="D1868" t="str">
            <v>Legal</v>
          </cell>
          <cell r="E1868" t="str">
            <v>Direct</v>
          </cell>
          <cell r="F1868" t="str">
            <v>DIR</v>
          </cell>
          <cell r="G1868" t="str">
            <v>0003</v>
          </cell>
          <cell r="H1868" t="str">
            <v>CAP</v>
          </cell>
        </row>
        <row r="1869">
          <cell r="A1869" t="str">
            <v>11033103</v>
          </cell>
          <cell r="B1869" t="str">
            <v>CLSD Legal to Springwoods Project</v>
          </cell>
          <cell r="C1869" t="str">
            <v>Legal</v>
          </cell>
          <cell r="D1869" t="str">
            <v>Legal</v>
          </cell>
          <cell r="E1869" t="str">
            <v>Direct</v>
          </cell>
          <cell r="F1869" t="str">
            <v>DIR</v>
          </cell>
          <cell r="G1869" t="str">
            <v>0003</v>
          </cell>
          <cell r="H1869" t="str">
            <v>CAP</v>
          </cell>
        </row>
        <row r="1870">
          <cell r="A1870" t="str">
            <v>11033104</v>
          </cell>
          <cell r="B1870" t="str">
            <v>CLSD Legal to NNG Rate Case</v>
          </cell>
          <cell r="C1870" t="str">
            <v>Legal</v>
          </cell>
          <cell r="D1870" t="str">
            <v>Legal</v>
          </cell>
          <cell r="E1870" t="str">
            <v>Direct</v>
          </cell>
          <cell r="F1870" t="str">
            <v>DIR</v>
          </cell>
          <cell r="G1870" t="str">
            <v>0072</v>
          </cell>
          <cell r="H1870" t="str">
            <v>CAP</v>
          </cell>
        </row>
        <row r="1871">
          <cell r="A1871" t="str">
            <v>11033105</v>
          </cell>
          <cell r="B1871" t="str">
            <v>CLSD Legal to 2011 Texas LDC Rate Cses</v>
          </cell>
          <cell r="C1871" t="str">
            <v>Legal</v>
          </cell>
          <cell r="D1871" t="str">
            <v>Legal</v>
          </cell>
          <cell r="E1871" t="str">
            <v>Direct</v>
          </cell>
          <cell r="F1871" t="str">
            <v>DIR</v>
          </cell>
          <cell r="G1871" t="str">
            <v>0003</v>
          </cell>
          <cell r="H1871" t="str">
            <v>CAP</v>
          </cell>
        </row>
        <row r="1872">
          <cell r="A1872" t="str">
            <v>11033181</v>
          </cell>
          <cell r="B1872" t="str">
            <v>CLSD Legal to COH GRIP 2011 Filing</v>
          </cell>
          <cell r="C1872" t="str">
            <v>Legal</v>
          </cell>
          <cell r="D1872" t="str">
            <v>Legal</v>
          </cell>
          <cell r="G1872" t="str">
            <v>0082</v>
          </cell>
          <cell r="H1872" t="str">
            <v>FSCC</v>
          </cell>
        </row>
        <row r="1873">
          <cell r="A1873" t="str">
            <v>11033220</v>
          </cell>
          <cell r="B1873" t="str">
            <v>CLSD Legal to Soccer Stadium</v>
          </cell>
          <cell r="C1873" t="str">
            <v>Legal</v>
          </cell>
          <cell r="D1873" t="str">
            <v>Legal</v>
          </cell>
          <cell r="E1873" t="str">
            <v>Direct</v>
          </cell>
          <cell r="F1873" t="str">
            <v>DIR</v>
          </cell>
          <cell r="G1873" t="str">
            <v>0082</v>
          </cell>
          <cell r="H1873" t="str">
            <v>CAP</v>
          </cell>
        </row>
        <row r="1874">
          <cell r="A1874" t="str">
            <v>11033221</v>
          </cell>
          <cell r="B1874" t="str">
            <v>CLSD Legal to MRT Capital Projects</v>
          </cell>
          <cell r="C1874" t="str">
            <v>Legal</v>
          </cell>
          <cell r="D1874" t="str">
            <v>Legal</v>
          </cell>
          <cell r="E1874" t="str">
            <v>Direct</v>
          </cell>
          <cell r="F1874" t="str">
            <v>DIR</v>
          </cell>
          <cell r="G1874" t="str">
            <v>Enable</v>
          </cell>
          <cell r="H1874" t="str">
            <v>CAP</v>
          </cell>
        </row>
        <row r="1875">
          <cell r="A1875" t="str">
            <v>11033241</v>
          </cell>
          <cell r="B1875" t="str">
            <v>CLSD Legal to 6501 Navigation - CAP 2010</v>
          </cell>
          <cell r="C1875" t="str">
            <v>Legal</v>
          </cell>
          <cell r="D1875" t="str">
            <v>Legal</v>
          </cell>
          <cell r="E1875" t="str">
            <v>Direct</v>
          </cell>
          <cell r="F1875" t="str">
            <v>DIR</v>
          </cell>
          <cell r="G1875" t="str">
            <v>0082</v>
          </cell>
          <cell r="H1875" t="str">
            <v>CAP</v>
          </cell>
        </row>
        <row r="1876">
          <cell r="A1876" t="str">
            <v>11033261</v>
          </cell>
          <cell r="B1876" t="str">
            <v>CLSD Legal to IG Capital Project</v>
          </cell>
          <cell r="C1876" t="str">
            <v>Legal</v>
          </cell>
          <cell r="D1876" t="str">
            <v>Legal</v>
          </cell>
          <cell r="E1876" t="str">
            <v>Direct</v>
          </cell>
          <cell r="F1876" t="str">
            <v>DIR</v>
          </cell>
          <cell r="G1876" t="str">
            <v>0003</v>
          </cell>
          <cell r="H1876" t="str">
            <v>CAP</v>
          </cell>
        </row>
        <row r="1877">
          <cell r="A1877" t="str">
            <v>11033262</v>
          </cell>
          <cell r="B1877" t="str">
            <v>CLSD Legal to 2013 Minnesota Rate Case</v>
          </cell>
          <cell r="C1877" t="str">
            <v>Legal</v>
          </cell>
          <cell r="D1877" t="str">
            <v>Legal</v>
          </cell>
          <cell r="E1877" t="str">
            <v>Direct</v>
          </cell>
          <cell r="F1877" t="str">
            <v>DIR</v>
          </cell>
          <cell r="G1877" t="str">
            <v>0072</v>
          </cell>
          <cell r="H1877" t="str">
            <v>CAP</v>
          </cell>
        </row>
        <row r="1878">
          <cell r="A1878" t="str">
            <v>11033264</v>
          </cell>
          <cell r="B1878" t="str">
            <v>CLSD Legal to CEFS-Sale of Service Star</v>
          </cell>
          <cell r="C1878" t="str">
            <v>Legal</v>
          </cell>
          <cell r="D1878" t="str">
            <v>Legal</v>
          </cell>
          <cell r="E1878" t="str">
            <v>Direct</v>
          </cell>
          <cell r="F1878" t="str">
            <v>DIR</v>
          </cell>
          <cell r="G1878" t="str">
            <v>0036</v>
          </cell>
          <cell r="H1878" t="str">
            <v>CAP</v>
          </cell>
        </row>
        <row r="1879">
          <cell r="A1879" t="str">
            <v>11033265</v>
          </cell>
          <cell r="B1879" t="str">
            <v>CLSD Legal to CGT:S:HM-1,PURCH.R.O.W.RPL</v>
          </cell>
          <cell r="C1879" t="str">
            <v>Legal</v>
          </cell>
          <cell r="D1879" t="str">
            <v>Legal</v>
          </cell>
          <cell r="E1879" t="str">
            <v>Direct</v>
          </cell>
          <cell r="F1879" t="str">
            <v>DIR</v>
          </cell>
          <cell r="G1879" t="str">
            <v>Enable</v>
          </cell>
          <cell r="H1879" t="str">
            <v>CAP</v>
          </cell>
        </row>
        <row r="1880">
          <cell r="A1880" t="str">
            <v>11033267</v>
          </cell>
          <cell r="B1880" t="str">
            <v>CLSD Legal to 2013 CEHE Rate Case-DEF</v>
          </cell>
          <cell r="C1880" t="str">
            <v>Legal</v>
          </cell>
          <cell r="D1880" t="str">
            <v>Legal</v>
          </cell>
          <cell r="E1880" t="str">
            <v>Direct</v>
          </cell>
          <cell r="F1880" t="str">
            <v>DIR</v>
          </cell>
          <cell r="G1880" t="str">
            <v>0003</v>
          </cell>
          <cell r="H1880" t="str">
            <v>CAP</v>
          </cell>
        </row>
        <row r="1881">
          <cell r="A1881" t="str">
            <v>11033268</v>
          </cell>
          <cell r="B1881" t="str">
            <v>CLSD Legal to 2014 CEHE Rate Case - Def</v>
          </cell>
          <cell r="C1881" t="str">
            <v>Legal</v>
          </cell>
          <cell r="D1881" t="str">
            <v>Legal</v>
          </cell>
          <cell r="E1881" t="str">
            <v>Direct</v>
          </cell>
          <cell r="F1881" t="str">
            <v>DIR</v>
          </cell>
          <cell r="G1881" t="str">
            <v>0003</v>
          </cell>
          <cell r="H1881" t="str">
            <v>CAP</v>
          </cell>
        </row>
        <row r="1882">
          <cell r="A1882" t="str">
            <v>11033340</v>
          </cell>
          <cell r="B1882" t="str">
            <v>CLSD Legal to Project Oklah - CEGT CAP</v>
          </cell>
          <cell r="C1882" t="str">
            <v>Legal</v>
          </cell>
          <cell r="D1882" t="str">
            <v>Legal</v>
          </cell>
          <cell r="E1882" t="str">
            <v>Direct</v>
          </cell>
          <cell r="F1882" t="str">
            <v>DIR</v>
          </cell>
          <cell r="G1882" t="str">
            <v>0062</v>
          </cell>
          <cell r="H1882" t="str">
            <v>CAP</v>
          </cell>
        </row>
        <row r="1883">
          <cell r="A1883" t="str">
            <v>11033420</v>
          </cell>
          <cell r="B1883" t="str">
            <v>CLSD Legal to Houston Div Condemnation</v>
          </cell>
          <cell r="C1883" t="str">
            <v>Legal</v>
          </cell>
          <cell r="D1883" t="str">
            <v>Legal</v>
          </cell>
          <cell r="E1883" t="str">
            <v>Direct</v>
          </cell>
          <cell r="F1883" t="str">
            <v>DIR</v>
          </cell>
          <cell r="G1883" t="str">
            <v>0082</v>
          </cell>
          <cell r="H1883" t="str">
            <v>CAP</v>
          </cell>
        </row>
        <row r="1884">
          <cell r="A1884" t="str">
            <v>11033478</v>
          </cell>
          <cell r="B1884" t="str">
            <v>CLSD GL to Clearcreek Manor-Condmenation</v>
          </cell>
          <cell r="C1884" t="str">
            <v>Legal</v>
          </cell>
          <cell r="D1884" t="str">
            <v>Legal</v>
          </cell>
          <cell r="E1884" t="str">
            <v>Direct</v>
          </cell>
          <cell r="F1884" t="str">
            <v>DIR</v>
          </cell>
          <cell r="G1884" t="str">
            <v>0082</v>
          </cell>
          <cell r="H1884" t="str">
            <v>CAP</v>
          </cell>
        </row>
        <row r="1885">
          <cell r="A1885" t="str">
            <v>11033486</v>
          </cell>
          <cell r="B1885" t="str">
            <v>CLSD LG to Ark Midland Rail Condemnation</v>
          </cell>
          <cell r="C1885" t="str">
            <v>Legal</v>
          </cell>
          <cell r="D1885" t="str">
            <v>Legal</v>
          </cell>
          <cell r="E1885" t="str">
            <v>Direct</v>
          </cell>
          <cell r="F1885" t="str">
            <v>DIR</v>
          </cell>
          <cell r="G1885" t="str">
            <v>Enable</v>
          </cell>
          <cell r="H1885" t="str">
            <v>CAP</v>
          </cell>
        </row>
        <row r="1886">
          <cell r="A1886" t="str">
            <v>11033525</v>
          </cell>
          <cell r="B1886" t="str">
            <v>CLSD Legal to BT-14 - CEGT CAP</v>
          </cell>
          <cell r="C1886" t="str">
            <v>Legal</v>
          </cell>
          <cell r="D1886" t="str">
            <v>Legal</v>
          </cell>
          <cell r="E1886" t="str">
            <v>Direct</v>
          </cell>
          <cell r="F1886" t="str">
            <v>DIR</v>
          </cell>
          <cell r="G1886" t="str">
            <v>Enable</v>
          </cell>
          <cell r="H1886" t="str">
            <v>CAP</v>
          </cell>
        </row>
        <row r="1887">
          <cell r="A1887" t="str">
            <v>11033526</v>
          </cell>
          <cell r="B1887" t="str">
            <v>CLSD Legal to Avinger Timber - CEGT CAP</v>
          </cell>
          <cell r="C1887" t="str">
            <v>Legal</v>
          </cell>
          <cell r="D1887" t="str">
            <v>Legal</v>
          </cell>
          <cell r="E1887" t="str">
            <v>Direct</v>
          </cell>
          <cell r="F1887" t="str">
            <v>DIR</v>
          </cell>
          <cell r="G1887" t="str">
            <v>Enable</v>
          </cell>
          <cell r="H1887" t="str">
            <v>CAP</v>
          </cell>
        </row>
        <row r="1888">
          <cell r="A1888" t="str">
            <v>11033601</v>
          </cell>
          <cell r="B1888" t="str">
            <v>CLSD Legal to Willow PV1</v>
          </cell>
          <cell r="C1888" t="str">
            <v>Legal</v>
          </cell>
          <cell r="D1888" t="str">
            <v>Legal</v>
          </cell>
          <cell r="E1888" t="str">
            <v>Direct</v>
          </cell>
          <cell r="F1888" t="str">
            <v>DIR</v>
          </cell>
          <cell r="G1888" t="str">
            <v>0003</v>
          </cell>
          <cell r="H1888" t="str">
            <v>CAP</v>
          </cell>
        </row>
        <row r="1889">
          <cell r="A1889" t="str">
            <v>11033603</v>
          </cell>
          <cell r="B1889" t="str">
            <v>CLSD: Legal to MRT Rate Case</v>
          </cell>
          <cell r="C1889" t="str">
            <v>Legal</v>
          </cell>
          <cell r="D1889" t="str">
            <v>Legal</v>
          </cell>
          <cell r="E1889" t="str">
            <v>Direct</v>
          </cell>
          <cell r="F1889" t="str">
            <v>DIR</v>
          </cell>
          <cell r="G1889" t="str">
            <v>Enable</v>
          </cell>
          <cell r="H1889" t="str">
            <v>CAP</v>
          </cell>
        </row>
        <row r="1890">
          <cell r="A1890" t="str">
            <v>11033604</v>
          </cell>
          <cell r="B1890" t="str">
            <v>CLSD Legal to Eagle Ford Project</v>
          </cell>
          <cell r="C1890" t="str">
            <v>Legal</v>
          </cell>
          <cell r="D1890" t="str">
            <v>Legal</v>
          </cell>
          <cell r="E1890" t="str">
            <v>Direct</v>
          </cell>
          <cell r="F1890" t="str">
            <v>DIR</v>
          </cell>
          <cell r="G1890" t="str">
            <v>Enable</v>
          </cell>
          <cell r="H1890" t="str">
            <v>CAP</v>
          </cell>
        </row>
        <row r="1891">
          <cell r="A1891" t="str">
            <v>11033605</v>
          </cell>
          <cell r="B1891" t="str">
            <v>CLSD Legal to Huxley System Sale</v>
          </cell>
          <cell r="C1891" t="str">
            <v>Legal</v>
          </cell>
          <cell r="D1891" t="str">
            <v>Legal</v>
          </cell>
          <cell r="E1891" t="str">
            <v>Direct</v>
          </cell>
          <cell r="F1891" t="str">
            <v>DIR</v>
          </cell>
          <cell r="G1891" t="str">
            <v>Enable</v>
          </cell>
          <cell r="H1891" t="str">
            <v>CAP</v>
          </cell>
        </row>
        <row r="1892">
          <cell r="A1892" t="str">
            <v>11033606</v>
          </cell>
          <cell r="B1892" t="str">
            <v>Legal to AM-46/AM-204 - CEGT CAP</v>
          </cell>
          <cell r="C1892" t="str">
            <v>Legal</v>
          </cell>
          <cell r="D1892" t="str">
            <v>Legal</v>
          </cell>
          <cell r="E1892" t="str">
            <v>Direct</v>
          </cell>
          <cell r="F1892" t="str">
            <v>DIR</v>
          </cell>
          <cell r="G1892" t="str">
            <v>Enable</v>
          </cell>
          <cell r="H1892" t="str">
            <v>CAP</v>
          </cell>
        </row>
        <row r="1893">
          <cell r="A1893" t="str">
            <v>11033675</v>
          </cell>
          <cell r="B1893" t="str">
            <v>CLSD LG to Arkansas 2014 Rate Case-Def</v>
          </cell>
          <cell r="C1893" t="str">
            <v>Legal</v>
          </cell>
          <cell r="D1893" t="str">
            <v>Legal</v>
          </cell>
          <cell r="E1893" t="str">
            <v>Direct</v>
          </cell>
          <cell r="F1893" t="str">
            <v>DIR</v>
          </cell>
          <cell r="G1893" t="str">
            <v>0062</v>
          </cell>
          <cell r="H1893" t="str">
            <v>CAP</v>
          </cell>
        </row>
        <row r="1894">
          <cell r="A1894" t="str">
            <v>11033677</v>
          </cell>
          <cell r="B1894" t="str">
            <v>CLSD Legal to 2011 Texas Coast COSA-DEF</v>
          </cell>
          <cell r="C1894" t="str">
            <v>Legal</v>
          </cell>
          <cell r="D1894" t="str">
            <v>Legal</v>
          </cell>
          <cell r="E1894" t="str">
            <v>Direct</v>
          </cell>
          <cell r="F1894" t="str">
            <v>DIR</v>
          </cell>
          <cell r="G1894" t="str">
            <v>0082</v>
          </cell>
          <cell r="H1894" t="str">
            <v>CAP</v>
          </cell>
        </row>
        <row r="1895">
          <cell r="A1895" t="str">
            <v>11033700</v>
          </cell>
          <cell r="B1895" t="str">
            <v>CLSD Legal to MRT Regulatory - Cap</v>
          </cell>
          <cell r="C1895" t="str">
            <v>Legal</v>
          </cell>
          <cell r="D1895" t="str">
            <v>Legal</v>
          </cell>
          <cell r="E1895" t="str">
            <v>Direct</v>
          </cell>
          <cell r="F1895" t="str">
            <v>DIR</v>
          </cell>
          <cell r="G1895" t="str">
            <v>Enable</v>
          </cell>
          <cell r="H1895" t="str">
            <v>CAP</v>
          </cell>
        </row>
        <row r="1896">
          <cell r="A1896" t="str">
            <v>11033704</v>
          </cell>
          <cell r="B1896" t="str">
            <v>CLSD Legal to 2015 PRA Filing</v>
          </cell>
          <cell r="C1896" t="str">
            <v>Legal</v>
          </cell>
          <cell r="D1896" t="str">
            <v>Legal</v>
          </cell>
          <cell r="E1896" t="str">
            <v>Direct</v>
          </cell>
          <cell r="F1896" t="str">
            <v>DIR</v>
          </cell>
          <cell r="G1896" t="str">
            <v>0003</v>
          </cell>
          <cell r="H1896" t="str">
            <v>CAP</v>
          </cell>
        </row>
        <row r="1897">
          <cell r="A1897" t="str">
            <v>11033724</v>
          </cell>
          <cell r="B1897" t="str">
            <v>CLSD LGL to CGT:S:SO.REGI OFF,PRCH LND S</v>
          </cell>
          <cell r="C1897" t="str">
            <v>Legal</v>
          </cell>
          <cell r="D1897" t="str">
            <v>Legal</v>
          </cell>
          <cell r="E1897" t="str">
            <v>Direct</v>
          </cell>
          <cell r="F1897" t="str">
            <v>DIR</v>
          </cell>
          <cell r="G1897" t="str">
            <v>Enable</v>
          </cell>
          <cell r="H1897" t="str">
            <v>CAP</v>
          </cell>
        </row>
        <row r="1898">
          <cell r="A1898" t="str">
            <v>11033725</v>
          </cell>
          <cell r="B1898" t="str">
            <v>CLSD Legal to MRT - Stroud Harman #1Well</v>
          </cell>
          <cell r="C1898" t="str">
            <v>Legal</v>
          </cell>
          <cell r="D1898" t="str">
            <v>Legal</v>
          </cell>
          <cell r="E1898" t="str">
            <v>Direct</v>
          </cell>
          <cell r="F1898" t="str">
            <v>DIR</v>
          </cell>
          <cell r="G1898" t="str">
            <v>Enable</v>
          </cell>
          <cell r="H1898" t="str">
            <v>CAP</v>
          </cell>
        </row>
        <row r="1899">
          <cell r="A1899" t="str">
            <v>11033766</v>
          </cell>
          <cell r="B1899" t="str">
            <v>CLSD Legal to Entex Metro Project - CAP</v>
          </cell>
          <cell r="C1899" t="str">
            <v>Legal</v>
          </cell>
          <cell r="D1899" t="str">
            <v>Legal</v>
          </cell>
          <cell r="E1899" t="str">
            <v>Direct</v>
          </cell>
          <cell r="F1899" t="str">
            <v>DIR</v>
          </cell>
          <cell r="G1899" t="str">
            <v>0003</v>
          </cell>
          <cell r="H1899" t="str">
            <v>CAP</v>
          </cell>
        </row>
        <row r="1900">
          <cell r="A1900" t="str">
            <v>11033767</v>
          </cell>
          <cell r="B1900" t="str">
            <v>CLSD Legal to BP F&amp;H System Purchase</v>
          </cell>
          <cell r="C1900" t="str">
            <v>Legal</v>
          </cell>
          <cell r="D1900" t="str">
            <v>Legal</v>
          </cell>
          <cell r="E1900" t="str">
            <v>Direct</v>
          </cell>
          <cell r="F1900" t="str">
            <v>DIR</v>
          </cell>
          <cell r="G1900" t="str">
            <v>Enable</v>
          </cell>
          <cell r="H1900" t="str">
            <v>CAP</v>
          </cell>
        </row>
        <row r="1901">
          <cell r="A1901" t="str">
            <v>11033768</v>
          </cell>
          <cell r="B1901" t="str">
            <v>CLSD Legal to Metro AFUDC</v>
          </cell>
          <cell r="C1901" t="str">
            <v>Legal</v>
          </cell>
          <cell r="D1901" t="str">
            <v>Legal</v>
          </cell>
          <cell r="E1901" t="str">
            <v>Direct</v>
          </cell>
          <cell r="F1901" t="str">
            <v>DIR</v>
          </cell>
          <cell r="G1901" t="str">
            <v>0003</v>
          </cell>
          <cell r="H1901" t="str">
            <v>CAP</v>
          </cell>
        </row>
        <row r="1902">
          <cell r="A1902" t="str">
            <v>11033771</v>
          </cell>
          <cell r="B1902" t="str">
            <v>CLSD Legal to Line S3S1</v>
          </cell>
          <cell r="C1902" t="str">
            <v>Legal</v>
          </cell>
          <cell r="D1902" t="str">
            <v>Legal</v>
          </cell>
          <cell r="E1902" t="str">
            <v>Direct</v>
          </cell>
          <cell r="F1902" t="str">
            <v>DIR</v>
          </cell>
          <cell r="G1902" t="str">
            <v>Enable</v>
          </cell>
          <cell r="H1902" t="str">
            <v>CAP</v>
          </cell>
        </row>
        <row r="1903">
          <cell r="A1903" t="str">
            <v>11033772</v>
          </cell>
          <cell r="B1903" t="str">
            <v>CLSD Legal to MRT-East Unionville Strg F</v>
          </cell>
          <cell r="C1903" t="str">
            <v>Legal</v>
          </cell>
          <cell r="D1903" t="str">
            <v>Legal</v>
          </cell>
          <cell r="E1903" t="str">
            <v>Direct</v>
          </cell>
          <cell r="F1903" t="str">
            <v>DIR</v>
          </cell>
          <cell r="G1903" t="str">
            <v>Enable</v>
          </cell>
          <cell r="H1903" t="str">
            <v>CAP</v>
          </cell>
        </row>
        <row r="1904">
          <cell r="A1904" t="str">
            <v>11033773</v>
          </cell>
          <cell r="B1904" t="str">
            <v>CLSD Legal to Acadian Gas Line CP IC</v>
          </cell>
          <cell r="C1904" t="str">
            <v>Legal</v>
          </cell>
          <cell r="D1904" t="str">
            <v>Legal</v>
          </cell>
          <cell r="E1904" t="str">
            <v>Direct</v>
          </cell>
          <cell r="F1904" t="str">
            <v>DIR</v>
          </cell>
          <cell r="G1904" t="str">
            <v>Enable</v>
          </cell>
          <cell r="H1904" t="str">
            <v>CAP</v>
          </cell>
        </row>
        <row r="1905">
          <cell r="A1905" t="str">
            <v>11033774</v>
          </cell>
          <cell r="B1905" t="str">
            <v>CLSD Legal to  MRT-ES- 30 Well Site</v>
          </cell>
          <cell r="C1905" t="str">
            <v>Legal</v>
          </cell>
          <cell r="D1905" t="str">
            <v>Legal</v>
          </cell>
          <cell r="E1905" t="str">
            <v>Direct</v>
          </cell>
          <cell r="F1905" t="str">
            <v>DIR</v>
          </cell>
          <cell r="G1905" t="str">
            <v>Enable</v>
          </cell>
          <cell r="H1905" t="str">
            <v>CAP</v>
          </cell>
        </row>
        <row r="1906">
          <cell r="A1906" t="str">
            <v>11033788</v>
          </cell>
          <cell r="B1906" t="str">
            <v>CLSD Legal to CEGT Nardin Purchase</v>
          </cell>
          <cell r="C1906" t="str">
            <v>Legal</v>
          </cell>
          <cell r="D1906" t="str">
            <v>Legal</v>
          </cell>
          <cell r="E1906" t="str">
            <v>Direct</v>
          </cell>
          <cell r="F1906" t="str">
            <v>DIR</v>
          </cell>
          <cell r="G1906" t="str">
            <v>Enable</v>
          </cell>
          <cell r="H1906" t="str">
            <v>CAP</v>
          </cell>
        </row>
        <row r="1907">
          <cell r="A1907" t="str">
            <v>11033792</v>
          </cell>
          <cell r="B1907" t="str">
            <v>CLSD LGL to Cessna Citatn Sovereign-Prch</v>
          </cell>
          <cell r="C1907" t="str">
            <v>Legal</v>
          </cell>
          <cell r="D1907" t="str">
            <v>Legal</v>
          </cell>
          <cell r="E1907" t="str">
            <v>Direct</v>
          </cell>
          <cell r="F1907" t="str">
            <v>DIR</v>
          </cell>
          <cell r="G1907" t="str">
            <v>0002</v>
          </cell>
          <cell r="H1907" t="str">
            <v>CAP</v>
          </cell>
        </row>
        <row r="1908">
          <cell r="A1908" t="str">
            <v>11033793</v>
          </cell>
          <cell r="B1908" t="str">
            <v>CLSD Legal to Cessna Citation VII - Sale</v>
          </cell>
          <cell r="C1908" t="str">
            <v>Legal</v>
          </cell>
          <cell r="D1908" t="str">
            <v>Legal</v>
          </cell>
          <cell r="E1908" t="str">
            <v>Direct</v>
          </cell>
          <cell r="F1908" t="str">
            <v>DIR</v>
          </cell>
          <cell r="G1908" t="str">
            <v>0002</v>
          </cell>
          <cell r="H1908" t="str">
            <v>CAP</v>
          </cell>
        </row>
        <row r="1909">
          <cell r="A1909" t="str">
            <v>11033822</v>
          </cell>
          <cell r="B1909" t="str">
            <v>CLSLD Legal to Purchase Esmt Merfish-CAP</v>
          </cell>
          <cell r="C1909" t="str">
            <v>Legal</v>
          </cell>
          <cell r="D1909" t="str">
            <v>Legal</v>
          </cell>
          <cell r="E1909" t="str">
            <v>Direct</v>
          </cell>
          <cell r="F1909" t="str">
            <v>DIR</v>
          </cell>
          <cell r="G1909" t="str">
            <v>0003</v>
          </cell>
          <cell r="H1909" t="str">
            <v>CAP</v>
          </cell>
        </row>
        <row r="1910">
          <cell r="A1910" t="str">
            <v>11033841</v>
          </cell>
          <cell r="B1910" t="str">
            <v>CLSD Legal to CEGT - Bradford Condemnati</v>
          </cell>
          <cell r="C1910" t="str">
            <v>Legal</v>
          </cell>
          <cell r="D1910" t="str">
            <v>Legal</v>
          </cell>
          <cell r="E1910" t="str">
            <v>Direct</v>
          </cell>
          <cell r="F1910" t="str">
            <v>DIR</v>
          </cell>
          <cell r="G1910" t="str">
            <v>Enable</v>
          </cell>
          <cell r="H1910" t="str">
            <v>CAP</v>
          </cell>
        </row>
        <row r="1911">
          <cell r="A1911" t="str">
            <v>11033881</v>
          </cell>
          <cell r="B1911" t="str">
            <v>CLSD Legal to CEHE Damaged Barge - Def</v>
          </cell>
          <cell r="C1911" t="str">
            <v>Legal</v>
          </cell>
          <cell r="D1911" t="str">
            <v>Legal</v>
          </cell>
          <cell r="E1911" t="str">
            <v>Direct</v>
          </cell>
          <cell r="F1911" t="str">
            <v>DIR</v>
          </cell>
          <cell r="G1911" t="str">
            <v>0003</v>
          </cell>
          <cell r="H1911" t="str">
            <v>CAP</v>
          </cell>
        </row>
        <row r="1912">
          <cell r="A1912" t="str">
            <v>11033942</v>
          </cell>
          <cell r="B1912" t="str">
            <v>CLSD LG to CGT:S:S-3-S-1,PURCH ROW-CAP</v>
          </cell>
          <cell r="C1912" t="str">
            <v>Legal</v>
          </cell>
          <cell r="D1912" t="str">
            <v>Legal</v>
          </cell>
          <cell r="E1912" t="str">
            <v>Direct</v>
          </cell>
          <cell r="F1912" t="str">
            <v>DIR</v>
          </cell>
          <cell r="G1912" t="str">
            <v>Enable</v>
          </cell>
          <cell r="H1912" t="str">
            <v>CAP</v>
          </cell>
        </row>
        <row r="1913">
          <cell r="A1913" t="str">
            <v>11033960</v>
          </cell>
          <cell r="B1913" t="str">
            <v>CLSD Legal to Lawndale Acquisition - CAP</v>
          </cell>
          <cell r="C1913" t="str">
            <v>Legal</v>
          </cell>
          <cell r="D1913" t="str">
            <v>Legal</v>
          </cell>
          <cell r="E1913" t="str">
            <v>Direct</v>
          </cell>
          <cell r="F1913" t="str">
            <v>DIR</v>
          </cell>
          <cell r="G1913" t="str">
            <v>0003</v>
          </cell>
          <cell r="H1913" t="str">
            <v>CAP</v>
          </cell>
        </row>
        <row r="1914">
          <cell r="A1914" t="str">
            <v>11033981</v>
          </cell>
          <cell r="B1914" t="str">
            <v>CLSD Legal to Perryville Gas Stg,LLC Lin</v>
          </cell>
          <cell r="C1914" t="str">
            <v>Legal</v>
          </cell>
          <cell r="D1914" t="str">
            <v>Legal</v>
          </cell>
          <cell r="E1914" t="str">
            <v>Direct</v>
          </cell>
          <cell r="F1914" t="str">
            <v>DIR</v>
          </cell>
          <cell r="G1914" t="str">
            <v>Enable</v>
          </cell>
          <cell r="H1914" t="str">
            <v>CAP</v>
          </cell>
        </row>
        <row r="1915">
          <cell r="A1915" t="str">
            <v>11034029</v>
          </cell>
          <cell r="B1915" t="str">
            <v>CLSD Legal to North Dakota Project - CEF</v>
          </cell>
          <cell r="C1915" t="str">
            <v>Legal</v>
          </cell>
          <cell r="D1915" t="str">
            <v>Legal</v>
          </cell>
          <cell r="E1915" t="str">
            <v>Direct</v>
          </cell>
          <cell r="F1915" t="str">
            <v>DIR</v>
          </cell>
          <cell r="G1915" t="str">
            <v>Enable</v>
          </cell>
          <cell r="H1915" t="str">
            <v>CAP</v>
          </cell>
        </row>
        <row r="1916">
          <cell r="A1916" t="str">
            <v>11034041</v>
          </cell>
          <cell r="B1916" t="str">
            <v>CLSD Legal to Back Up Control Center</v>
          </cell>
          <cell r="C1916" t="str">
            <v>Legal</v>
          </cell>
          <cell r="D1916" t="str">
            <v>Legal</v>
          </cell>
          <cell r="E1916" t="str">
            <v>Direct</v>
          </cell>
          <cell r="F1916" t="str">
            <v>DIR</v>
          </cell>
          <cell r="G1916" t="str">
            <v>0003</v>
          </cell>
          <cell r="H1916" t="str">
            <v>CAP</v>
          </cell>
        </row>
        <row r="1917">
          <cell r="A1917" t="str">
            <v>11034045</v>
          </cell>
          <cell r="B1917" t="str">
            <v>CLSD Legal to Cryo Plant - CEFS - CAP</v>
          </cell>
          <cell r="C1917" t="str">
            <v>Legal</v>
          </cell>
          <cell r="D1917" t="str">
            <v>Legal</v>
          </cell>
          <cell r="E1917" t="str">
            <v>Direct</v>
          </cell>
          <cell r="F1917" t="str">
            <v>DIR</v>
          </cell>
          <cell r="G1917" t="str">
            <v>0082</v>
          </cell>
          <cell r="H1917" t="str">
            <v>CAP</v>
          </cell>
        </row>
        <row r="1918">
          <cell r="A1918" t="str">
            <v>11034053</v>
          </cell>
          <cell r="B1918" t="str">
            <v>CLSD Legal to 2013 Reconciliation Filing</v>
          </cell>
          <cell r="C1918" t="str">
            <v>Legal</v>
          </cell>
          <cell r="D1918" t="str">
            <v>Legal</v>
          </cell>
          <cell r="E1918" t="str">
            <v>Direct</v>
          </cell>
          <cell r="F1918" t="str">
            <v>DIR</v>
          </cell>
          <cell r="G1918" t="str">
            <v>0003</v>
          </cell>
          <cell r="H1918" t="str">
            <v>CAP</v>
          </cell>
        </row>
        <row r="1919">
          <cell r="A1919" t="str">
            <v>11034054</v>
          </cell>
          <cell r="B1919" t="str">
            <v>CLSD Legal to 2012 EECRF Filing - DEF</v>
          </cell>
          <cell r="C1919" t="str">
            <v>Legal</v>
          </cell>
          <cell r="D1919" t="str">
            <v>Legal</v>
          </cell>
          <cell r="E1919" t="str">
            <v>Direct</v>
          </cell>
          <cell r="F1919" t="str">
            <v>DIR</v>
          </cell>
          <cell r="G1919" t="str">
            <v>0003</v>
          </cell>
          <cell r="H1919" t="str">
            <v>CAP</v>
          </cell>
        </row>
        <row r="1920">
          <cell r="A1920" t="str">
            <v>11034055</v>
          </cell>
          <cell r="B1920" t="str">
            <v>CLSD Legal to CEFS -Amaruso Assets</v>
          </cell>
          <cell r="C1920" t="str">
            <v>Legal</v>
          </cell>
          <cell r="D1920" t="str">
            <v>Legal</v>
          </cell>
          <cell r="E1920" t="str">
            <v>Direct</v>
          </cell>
          <cell r="F1920" t="str">
            <v>DIR</v>
          </cell>
          <cell r="G1920" t="str">
            <v>Enable</v>
          </cell>
          <cell r="H1920" t="str">
            <v>CAP</v>
          </cell>
        </row>
        <row r="1921">
          <cell r="A1921" t="str">
            <v>11034081</v>
          </cell>
          <cell r="B1921" t="str">
            <v>CLSD Legal to CEFS - Wilkinson Project</v>
          </cell>
          <cell r="C1921" t="str">
            <v>Legal</v>
          </cell>
          <cell r="D1921" t="str">
            <v>Legal</v>
          </cell>
          <cell r="E1921" t="str">
            <v>Direct</v>
          </cell>
          <cell r="F1921" t="str">
            <v>DIR</v>
          </cell>
          <cell r="G1921" t="str">
            <v>Enable</v>
          </cell>
          <cell r="H1921" t="str">
            <v>CAP</v>
          </cell>
        </row>
        <row r="1922">
          <cell r="A1922" t="str">
            <v>11034100</v>
          </cell>
          <cell r="B1922" t="str">
            <v>CLSD Legal to CEPS - St. Louis Header-RE</v>
          </cell>
          <cell r="C1922" t="str">
            <v>Legal</v>
          </cell>
          <cell r="D1922" t="str">
            <v>Legal</v>
          </cell>
          <cell r="E1922" t="str">
            <v>Direct</v>
          </cell>
          <cell r="F1922" t="str">
            <v>DIR</v>
          </cell>
          <cell r="G1922" t="str">
            <v>Enable</v>
          </cell>
          <cell r="H1922" t="str">
            <v>CAP</v>
          </cell>
        </row>
        <row r="1923">
          <cell r="A1923" t="str">
            <v>11034189</v>
          </cell>
          <cell r="B1923" t="str">
            <v>CLSD Legal to Darby Surface Site - CAP</v>
          </cell>
          <cell r="C1923" t="str">
            <v>Legal</v>
          </cell>
          <cell r="D1923" t="str">
            <v>Legal</v>
          </cell>
          <cell r="E1923" t="str">
            <v>Direct</v>
          </cell>
          <cell r="F1923" t="str">
            <v>DIR</v>
          </cell>
          <cell r="G1923" t="str">
            <v>Enable</v>
          </cell>
          <cell r="H1923" t="str">
            <v>CAP</v>
          </cell>
        </row>
        <row r="1924">
          <cell r="A1924" t="str">
            <v>11034206</v>
          </cell>
          <cell r="B1924" t="str">
            <v>CLSD Legal to CGT:S:AM-46,PURCH ROW</v>
          </cell>
          <cell r="C1924" t="str">
            <v>Legal</v>
          </cell>
          <cell r="D1924" t="str">
            <v>Legal</v>
          </cell>
          <cell r="E1924" t="str">
            <v>Direct</v>
          </cell>
          <cell r="F1924" t="str">
            <v>DIR</v>
          </cell>
          <cell r="G1924" t="str">
            <v>Enable</v>
          </cell>
          <cell r="H1924" t="str">
            <v>CAP</v>
          </cell>
        </row>
        <row r="1925">
          <cell r="A1925" t="str">
            <v>11034266</v>
          </cell>
          <cell r="B1925" t="str">
            <v>CLSD Legal to 2012 CEHE GMB Offering</v>
          </cell>
          <cell r="C1925" t="str">
            <v>Legal</v>
          </cell>
          <cell r="D1925" t="str">
            <v>Legal</v>
          </cell>
          <cell r="E1925" t="str">
            <v>Direct</v>
          </cell>
          <cell r="F1925" t="str">
            <v>DIR</v>
          </cell>
          <cell r="G1925" t="str">
            <v>0003</v>
          </cell>
          <cell r="H1925" t="str">
            <v>CAP</v>
          </cell>
        </row>
        <row r="1926">
          <cell r="A1926" t="str">
            <v>11034267</v>
          </cell>
          <cell r="B1926" t="str">
            <v>CLSD Legal to $500M GMB Redemption</v>
          </cell>
          <cell r="C1926" t="str">
            <v>Legal</v>
          </cell>
          <cell r="D1926" t="str">
            <v>Legal</v>
          </cell>
          <cell r="E1926" t="str">
            <v>Direct</v>
          </cell>
          <cell r="F1926" t="str">
            <v>DIR</v>
          </cell>
          <cell r="G1926" t="str">
            <v>0003</v>
          </cell>
          <cell r="H1926" t="str">
            <v>CAP</v>
          </cell>
        </row>
        <row r="1927">
          <cell r="A1927" t="str">
            <v>11034323</v>
          </cell>
          <cell r="B1927" t="str">
            <v>CLSD Legal to 2013 EEPRF - CAP</v>
          </cell>
          <cell r="C1927" t="str">
            <v>Legal</v>
          </cell>
          <cell r="D1927" t="str">
            <v>Legal</v>
          </cell>
          <cell r="E1927" t="str">
            <v>Direct</v>
          </cell>
          <cell r="F1927" t="str">
            <v>DIR</v>
          </cell>
          <cell r="G1927" t="str">
            <v>0003</v>
          </cell>
          <cell r="H1927" t="str">
            <v>CAP</v>
          </cell>
        </row>
        <row r="1928">
          <cell r="A1928" t="str">
            <v>11034327</v>
          </cell>
          <cell r="B1928" t="str">
            <v>CLSD Legal to 2013 Houston Rate Case-DEF</v>
          </cell>
          <cell r="C1928" t="str">
            <v>Legal</v>
          </cell>
          <cell r="D1928" t="str">
            <v>Legal</v>
          </cell>
          <cell r="E1928" t="str">
            <v>Direct</v>
          </cell>
          <cell r="F1928" t="str">
            <v>DIR</v>
          </cell>
          <cell r="G1928" t="str">
            <v>0082</v>
          </cell>
          <cell r="H1928" t="str">
            <v>CAP</v>
          </cell>
        </row>
        <row r="1929">
          <cell r="A1929" t="str">
            <v>11034328</v>
          </cell>
          <cell r="B1929" t="str">
            <v>CLSD Legal to 2013 Mississippi Rate Case</v>
          </cell>
          <cell r="C1929" t="str">
            <v>Legal</v>
          </cell>
          <cell r="D1929" t="str">
            <v>Legal</v>
          </cell>
          <cell r="E1929" t="str">
            <v>Direct</v>
          </cell>
          <cell r="F1929" t="str">
            <v>DIR</v>
          </cell>
          <cell r="G1929" t="str">
            <v>0082</v>
          </cell>
          <cell r="H1929" t="str">
            <v>CAP</v>
          </cell>
        </row>
        <row r="1930">
          <cell r="A1930" t="str">
            <v>11034329</v>
          </cell>
          <cell r="B1930" t="str">
            <v>Legal to CEGT Condemnations - CAP</v>
          </cell>
          <cell r="C1930" t="str">
            <v>Legal</v>
          </cell>
          <cell r="D1930" t="str">
            <v>Legal</v>
          </cell>
          <cell r="E1930" t="str">
            <v>Direct</v>
          </cell>
          <cell r="F1930" t="str">
            <v>DIR</v>
          </cell>
          <cell r="G1930" t="str">
            <v>Enable</v>
          </cell>
          <cell r="H1930" t="str">
            <v>CAP</v>
          </cell>
        </row>
        <row r="1931">
          <cell r="A1931" t="str">
            <v>11034333</v>
          </cell>
          <cell r="B1931" t="str">
            <v>CLSD Legal To 2014 E Texas Rate Case-CAP</v>
          </cell>
          <cell r="C1931" t="str">
            <v>Legal</v>
          </cell>
          <cell r="D1931" t="str">
            <v>Legal</v>
          </cell>
          <cell r="E1931" t="str">
            <v>Direct</v>
          </cell>
          <cell r="F1931" t="str">
            <v>DIR</v>
          </cell>
          <cell r="G1931" t="str">
            <v>0082</v>
          </cell>
          <cell r="H1931" t="str">
            <v>CAP</v>
          </cell>
        </row>
        <row r="1932">
          <cell r="A1932" t="str">
            <v>11034334</v>
          </cell>
          <cell r="B1932" t="str">
            <v>Legal to Oyster Creek CCN - CAP</v>
          </cell>
          <cell r="C1932" t="str">
            <v>Legal</v>
          </cell>
          <cell r="D1932" t="str">
            <v>Legal</v>
          </cell>
          <cell r="E1932" t="str">
            <v>Direct</v>
          </cell>
          <cell r="F1932" t="str">
            <v>DIR</v>
          </cell>
          <cell r="G1932" t="str">
            <v>0003</v>
          </cell>
          <cell r="H1932" t="str">
            <v>CAP</v>
          </cell>
        </row>
        <row r="1933">
          <cell r="A1933" t="str">
            <v>11034335</v>
          </cell>
          <cell r="B1933" t="str">
            <v>CLSD Legal to Zenith - Franz CCN - CAP</v>
          </cell>
          <cell r="C1933" t="str">
            <v>Legal</v>
          </cell>
          <cell r="D1933" t="str">
            <v>Legal</v>
          </cell>
          <cell r="E1933" t="str">
            <v>Direct</v>
          </cell>
          <cell r="F1933" t="str">
            <v>DIR</v>
          </cell>
          <cell r="G1933" t="str">
            <v>0003</v>
          </cell>
          <cell r="H1933" t="str">
            <v>CAP</v>
          </cell>
        </row>
        <row r="1934">
          <cell r="A1934" t="str">
            <v>11034343</v>
          </cell>
          <cell r="B1934" t="str">
            <v>CLSD Legal to 2014 MN Rate Case</v>
          </cell>
          <cell r="C1934" t="str">
            <v>Legal</v>
          </cell>
          <cell r="D1934" t="str">
            <v>Legal</v>
          </cell>
          <cell r="E1934" t="str">
            <v>Direct</v>
          </cell>
          <cell r="F1934" t="str">
            <v>DIR</v>
          </cell>
          <cell r="G1934" t="str">
            <v>0072</v>
          </cell>
          <cell r="H1934" t="str">
            <v>CAP</v>
          </cell>
        </row>
        <row r="1935">
          <cell r="A1935" t="str">
            <v>11034402</v>
          </cell>
          <cell r="B1935" t="str">
            <v>CLSD Legal to 2014 EEPRF Filing - CAP</v>
          </cell>
          <cell r="C1935" t="str">
            <v>Legal</v>
          </cell>
          <cell r="D1935" t="str">
            <v>Legal</v>
          </cell>
          <cell r="E1935" t="str">
            <v>Direct</v>
          </cell>
          <cell r="F1935" t="str">
            <v>DIR</v>
          </cell>
          <cell r="G1935" t="str">
            <v>0003</v>
          </cell>
          <cell r="H1935" t="str">
            <v>CAP</v>
          </cell>
        </row>
        <row r="1936">
          <cell r="A1936" t="str">
            <v>11034403</v>
          </cell>
          <cell r="B1936" t="str">
            <v>CLSD Legal to 2015 EEPRF Filing - CAP</v>
          </cell>
          <cell r="C1936" t="str">
            <v>Legal</v>
          </cell>
          <cell r="D1936" t="str">
            <v>Legal</v>
          </cell>
          <cell r="E1936" t="str">
            <v>Direct</v>
          </cell>
          <cell r="F1936" t="str">
            <v>DIR</v>
          </cell>
          <cell r="G1936" t="str">
            <v>0003</v>
          </cell>
          <cell r="H1936" t="str">
            <v>CAP</v>
          </cell>
        </row>
        <row r="1937">
          <cell r="A1937" t="str">
            <v>11034404</v>
          </cell>
          <cell r="B1937" t="str">
            <v>CLSD Legal to 2016 EEPR Filing  - CAP</v>
          </cell>
          <cell r="C1937" t="str">
            <v>Legal</v>
          </cell>
          <cell r="D1937" t="str">
            <v>Legal</v>
          </cell>
          <cell r="E1937" t="str">
            <v>Direct</v>
          </cell>
          <cell r="F1937" t="str">
            <v>DIR</v>
          </cell>
          <cell r="G1937" t="str">
            <v>0003</v>
          </cell>
          <cell r="H1937" t="str">
            <v>CAP</v>
          </cell>
        </row>
        <row r="1938">
          <cell r="A1938" t="str">
            <v>11034405</v>
          </cell>
          <cell r="B1938" t="str">
            <v>Legal to 2017 EEPR Filing  - CAP</v>
          </cell>
          <cell r="C1938" t="str">
            <v>Legal</v>
          </cell>
          <cell r="D1938" t="str">
            <v>Legal</v>
          </cell>
          <cell r="E1938" t="str">
            <v>Direct</v>
          </cell>
          <cell r="F1938" t="str">
            <v>DIR</v>
          </cell>
          <cell r="G1938" t="str">
            <v>0003</v>
          </cell>
          <cell r="H1938" t="str">
            <v>CAP</v>
          </cell>
        </row>
        <row r="1939">
          <cell r="A1939" t="str">
            <v>11034408</v>
          </cell>
          <cell r="B1939" t="str">
            <v>CLSD Legal to CEIP Project Oyster</v>
          </cell>
          <cell r="C1939" t="str">
            <v>Legal</v>
          </cell>
          <cell r="D1939" t="str">
            <v>Legal</v>
          </cell>
          <cell r="E1939" t="str">
            <v>Direct</v>
          </cell>
          <cell r="F1939" t="str">
            <v>DIR</v>
          </cell>
          <cell r="G1939" t="str">
            <v>0080</v>
          </cell>
          <cell r="H1939" t="str">
            <v>CAP</v>
          </cell>
        </row>
        <row r="1940">
          <cell r="A1940" t="str">
            <v>11034425</v>
          </cell>
          <cell r="B1940" t="str">
            <v>Legal to 2012 CEHE GMB Offering Series W</v>
          </cell>
          <cell r="C1940" t="str">
            <v>Legal</v>
          </cell>
          <cell r="D1940" t="str">
            <v>Legal</v>
          </cell>
          <cell r="E1940" t="str">
            <v>Direct</v>
          </cell>
          <cell r="F1940" t="str">
            <v>DIR</v>
          </cell>
          <cell r="G1940" t="str">
            <v>0003</v>
          </cell>
          <cell r="H1940" t="str">
            <v>CAP</v>
          </cell>
        </row>
        <row r="1941">
          <cell r="A1941" t="str">
            <v>11034426</v>
          </cell>
          <cell r="B1941" t="str">
            <v>Legal to $300M GMB 5.75% Series M Redemp</v>
          </cell>
          <cell r="C1941" t="str">
            <v>Legal</v>
          </cell>
          <cell r="D1941" t="str">
            <v>Legal</v>
          </cell>
          <cell r="E1941" t="str">
            <v>Direct</v>
          </cell>
          <cell r="F1941" t="str">
            <v>DIR</v>
          </cell>
          <cell r="G1941" t="str">
            <v>0003</v>
          </cell>
          <cell r="H1941" t="str">
            <v>CAP</v>
          </cell>
        </row>
        <row r="1942">
          <cell r="A1942" t="str">
            <v>11034441</v>
          </cell>
          <cell r="B1942" t="str">
            <v>CLSD Legal to Line HM-3-Lion Oil Project</v>
          </cell>
          <cell r="C1942" t="str">
            <v>Legal</v>
          </cell>
          <cell r="D1942" t="str">
            <v>Legal</v>
          </cell>
          <cell r="E1942" t="str">
            <v>Direct</v>
          </cell>
          <cell r="F1942" t="str">
            <v>DIR</v>
          </cell>
          <cell r="G1942" t="str">
            <v>Enable</v>
          </cell>
          <cell r="H1942" t="str">
            <v>CAP</v>
          </cell>
        </row>
        <row r="1943">
          <cell r="A1943" t="str">
            <v>11034463</v>
          </cell>
          <cell r="B1943" t="str">
            <v>CLSD Legal to Silvercrest Project - CAP</v>
          </cell>
          <cell r="C1943" t="str">
            <v>Legal</v>
          </cell>
          <cell r="D1943" t="str">
            <v>Legal</v>
          </cell>
          <cell r="E1943" t="str">
            <v>Direct</v>
          </cell>
          <cell r="F1943" t="str">
            <v>DIR</v>
          </cell>
          <cell r="G1943" t="str">
            <v>0003</v>
          </cell>
          <cell r="H1943" t="str">
            <v>CAP</v>
          </cell>
        </row>
        <row r="1944">
          <cell r="A1944" t="str">
            <v>11034480</v>
          </cell>
          <cell r="B1944" t="str">
            <v>CLSD Legal to 2015 Recon Filing-Def</v>
          </cell>
          <cell r="C1944" t="str">
            <v>Legal</v>
          </cell>
          <cell r="D1944" t="str">
            <v>Legal</v>
          </cell>
          <cell r="E1944" t="str">
            <v>Direct</v>
          </cell>
          <cell r="F1944" t="str">
            <v>DIR</v>
          </cell>
          <cell r="G1944" t="str">
            <v>0003</v>
          </cell>
          <cell r="H1944" t="str">
            <v>CAP</v>
          </cell>
        </row>
        <row r="1945">
          <cell r="A1945" t="str">
            <v>11034481</v>
          </cell>
          <cell r="B1945" t="str">
            <v>Legal to 2017 Reconciliation Filing-Def</v>
          </cell>
          <cell r="C1945" t="str">
            <v>Legal</v>
          </cell>
          <cell r="D1945" t="str">
            <v>Legal</v>
          </cell>
          <cell r="E1945" t="str">
            <v>Direct</v>
          </cell>
          <cell r="F1945" t="str">
            <v>DIR</v>
          </cell>
          <cell r="G1945" t="str">
            <v>0003</v>
          </cell>
          <cell r="H1945" t="str">
            <v>CAP</v>
          </cell>
        </row>
        <row r="1946">
          <cell r="A1946" t="str">
            <v>11034563</v>
          </cell>
          <cell r="B1946" t="str">
            <v>CLSD Legal to CES - Capital</v>
          </cell>
          <cell r="C1946" t="str">
            <v>Legal</v>
          </cell>
          <cell r="D1946" t="str">
            <v>Legal</v>
          </cell>
          <cell r="E1946" t="str">
            <v>Direct</v>
          </cell>
          <cell r="F1946" t="str">
            <v>DIR</v>
          </cell>
          <cell r="G1946" t="str">
            <v>0080</v>
          </cell>
          <cell r="H1946" t="str">
            <v>CAP</v>
          </cell>
        </row>
        <row r="1947">
          <cell r="A1947" t="str">
            <v>11034564</v>
          </cell>
          <cell r="B1947" t="str">
            <v>CLSD LG to Mobile Energy Solutions-Cap</v>
          </cell>
          <cell r="C1947" t="str">
            <v>Legal</v>
          </cell>
          <cell r="D1947" t="str">
            <v>Legal</v>
          </cell>
          <cell r="E1947" t="str">
            <v>Direct</v>
          </cell>
          <cell r="F1947" t="str">
            <v>DIR</v>
          </cell>
          <cell r="G1947" t="str">
            <v>0080</v>
          </cell>
          <cell r="H1947" t="str">
            <v>CAP</v>
          </cell>
        </row>
        <row r="1948">
          <cell r="A1948" t="str">
            <v>11034572</v>
          </cell>
          <cell r="B1948" t="str">
            <v>CLSD Legal to Line A replacement Project</v>
          </cell>
          <cell r="C1948" t="str">
            <v>Legal</v>
          </cell>
          <cell r="D1948" t="str">
            <v>Legal</v>
          </cell>
          <cell r="E1948" t="str">
            <v>Direct</v>
          </cell>
          <cell r="F1948" t="str">
            <v>DIR</v>
          </cell>
          <cell r="G1948" t="str">
            <v>Enable</v>
          </cell>
          <cell r="H1948" t="str">
            <v>CAP</v>
          </cell>
        </row>
        <row r="1949">
          <cell r="A1949" t="str">
            <v>11034600</v>
          </cell>
          <cell r="B1949" t="str">
            <v>CLSD LG to MRT land purch under AFE-3405</v>
          </cell>
          <cell r="C1949" t="str">
            <v>Legal</v>
          </cell>
          <cell r="D1949" t="str">
            <v>Legal</v>
          </cell>
          <cell r="E1949" t="str">
            <v>Direct</v>
          </cell>
          <cell r="F1949" t="str">
            <v>DIR</v>
          </cell>
          <cell r="G1949" t="str">
            <v>Enable</v>
          </cell>
          <cell r="H1949" t="str">
            <v>CAP</v>
          </cell>
        </row>
        <row r="1950">
          <cell r="A1950" t="str">
            <v>11034645</v>
          </cell>
          <cell r="B1950" t="str">
            <v>CLSD LG to WGP:OP:PRISM RAIL YD,PURCH9AC</v>
          </cell>
          <cell r="C1950" t="str">
            <v>Legal</v>
          </cell>
          <cell r="D1950" t="str">
            <v>Legal</v>
          </cell>
          <cell r="E1950" t="str">
            <v>Direct</v>
          </cell>
          <cell r="F1950" t="str">
            <v>DIR</v>
          </cell>
          <cell r="G1950" t="str">
            <v>Enable</v>
          </cell>
          <cell r="H1950" t="str">
            <v>CAP</v>
          </cell>
        </row>
        <row r="1951">
          <cell r="A1951" t="str">
            <v>11034646</v>
          </cell>
          <cell r="B1951" t="str">
            <v>CLSD Legal to MRT - Northshore Business</v>
          </cell>
          <cell r="C1951" t="str">
            <v>Legal</v>
          </cell>
          <cell r="D1951" t="str">
            <v>Legal</v>
          </cell>
          <cell r="E1951" t="str">
            <v>Direct</v>
          </cell>
          <cell r="F1951" t="str">
            <v>DIR</v>
          </cell>
          <cell r="G1951" t="str">
            <v>Enable</v>
          </cell>
          <cell r="H1951" t="str">
            <v>CAP</v>
          </cell>
        </row>
        <row r="1952">
          <cell r="A1952" t="str">
            <v>11034650</v>
          </cell>
          <cell r="B1952" t="str">
            <v>CLSD Legal to MN - Lakeville</v>
          </cell>
          <cell r="C1952" t="str">
            <v>Legal</v>
          </cell>
          <cell r="D1952" t="str">
            <v>Legal</v>
          </cell>
          <cell r="E1952" t="str">
            <v>Direct</v>
          </cell>
          <cell r="F1952" t="str">
            <v>DIR</v>
          </cell>
          <cell r="G1952" t="str">
            <v>0072</v>
          </cell>
          <cell r="H1952" t="str">
            <v>CAP</v>
          </cell>
        </row>
        <row r="1953">
          <cell r="A1953" t="str">
            <v>11034651</v>
          </cell>
          <cell r="B1953" t="str">
            <v>CLSD Legal to MN - Osseo - CAP</v>
          </cell>
          <cell r="C1953" t="str">
            <v>Legal</v>
          </cell>
          <cell r="D1953" t="str">
            <v>Legal</v>
          </cell>
          <cell r="E1953" t="str">
            <v>Direct</v>
          </cell>
          <cell r="F1953" t="str">
            <v>DIR</v>
          </cell>
          <cell r="G1953" t="str">
            <v>0072</v>
          </cell>
          <cell r="H1953" t="str">
            <v>CAP</v>
          </cell>
        </row>
        <row r="1954">
          <cell r="A1954" t="str">
            <v>11034663</v>
          </cell>
          <cell r="B1954" t="str">
            <v>Legal to Grand Parkway - CAP</v>
          </cell>
          <cell r="C1954" t="str">
            <v>Legal</v>
          </cell>
          <cell r="D1954" t="str">
            <v>Legal</v>
          </cell>
          <cell r="E1954" t="str">
            <v>Direct</v>
          </cell>
          <cell r="F1954" t="str">
            <v>DIR</v>
          </cell>
          <cell r="G1954" t="str">
            <v>0003</v>
          </cell>
          <cell r="H1954" t="str">
            <v>CAP</v>
          </cell>
        </row>
        <row r="1955">
          <cell r="A1955" t="str">
            <v>11034664</v>
          </cell>
          <cell r="B1955" t="str">
            <v>CLSD Legal to CGT:N:LINE B,PURCHASE ROW</v>
          </cell>
          <cell r="C1955" t="str">
            <v>Legal</v>
          </cell>
          <cell r="D1955" t="str">
            <v>Legal</v>
          </cell>
          <cell r="E1955" t="str">
            <v>Direct</v>
          </cell>
          <cell r="F1955" t="str">
            <v>DIR</v>
          </cell>
          <cell r="G1955" t="str">
            <v>Enable</v>
          </cell>
          <cell r="H1955" t="str">
            <v>CAP</v>
          </cell>
        </row>
        <row r="1956">
          <cell r="A1956" t="str">
            <v>11034724</v>
          </cell>
          <cell r="B1956" t="str">
            <v>CLSD Legal to FPL RFP for SE Pipeln CEGT</v>
          </cell>
          <cell r="C1956" t="str">
            <v>Legal</v>
          </cell>
          <cell r="D1956" t="str">
            <v>Legal</v>
          </cell>
          <cell r="E1956" t="str">
            <v>Direct</v>
          </cell>
          <cell r="F1956" t="str">
            <v>DIR</v>
          </cell>
          <cell r="G1956" t="str">
            <v>Enable</v>
          </cell>
          <cell r="H1956" t="str">
            <v>CAP</v>
          </cell>
        </row>
        <row r="1957">
          <cell r="A1957" t="str">
            <v>11034741</v>
          </cell>
          <cell r="B1957" t="str">
            <v>CLSD Legal to Byram Project - CAP</v>
          </cell>
          <cell r="C1957" t="str">
            <v>Legal</v>
          </cell>
          <cell r="D1957" t="str">
            <v>Legal</v>
          </cell>
          <cell r="E1957" t="str">
            <v>Direct</v>
          </cell>
          <cell r="F1957" t="str">
            <v>DIR</v>
          </cell>
          <cell r="G1957" t="str">
            <v>0082</v>
          </cell>
          <cell r="H1957" t="str">
            <v>CAP</v>
          </cell>
        </row>
        <row r="1958">
          <cell r="A1958" t="str">
            <v>11034941</v>
          </cell>
          <cell r="B1958" t="str">
            <v>Legal to Allied Materials</v>
          </cell>
          <cell r="C1958" t="str">
            <v>Legal</v>
          </cell>
          <cell r="D1958" t="str">
            <v>Legal</v>
          </cell>
          <cell r="E1958" t="str">
            <v>Direct</v>
          </cell>
          <cell r="F1958" t="str">
            <v>DIR</v>
          </cell>
          <cell r="G1958" t="str">
            <v>0087</v>
          </cell>
          <cell r="H1958" t="str">
            <v>CAP</v>
          </cell>
        </row>
        <row r="1959">
          <cell r="A1959" t="str">
            <v>11034964</v>
          </cell>
          <cell r="B1959" t="str">
            <v>CLSD Walker to CERC - Legal</v>
          </cell>
          <cell r="C1959" t="str">
            <v>Legal</v>
          </cell>
          <cell r="D1959" t="str">
            <v>Legal</v>
          </cell>
          <cell r="E1959" t="str">
            <v>Direct</v>
          </cell>
          <cell r="F1959" t="str">
            <v>DIR</v>
          </cell>
          <cell r="G1959" t="str">
            <v>0016</v>
          </cell>
          <cell r="H1959" t="str">
            <v>CAP</v>
          </cell>
        </row>
        <row r="1960">
          <cell r="A1960" t="str">
            <v>11035041</v>
          </cell>
          <cell r="B1960" t="str">
            <v>CLSDLegal to Gas Ops-Grand Pkwy/SH99-CAP</v>
          </cell>
          <cell r="C1960" t="str">
            <v>Legal</v>
          </cell>
          <cell r="D1960" t="str">
            <v>Legal</v>
          </cell>
          <cell r="E1960" t="str">
            <v>Direct</v>
          </cell>
          <cell r="F1960" t="str">
            <v>DIR</v>
          </cell>
          <cell r="G1960" t="str">
            <v>0082</v>
          </cell>
          <cell r="H1960" t="str">
            <v>CAP</v>
          </cell>
        </row>
        <row r="1961">
          <cell r="A1961" t="str">
            <v>11035063</v>
          </cell>
          <cell r="B1961" t="str">
            <v>CLSD Legal to RT10_300%_12_WR11_BuildApp</v>
          </cell>
          <cell r="C1961" t="str">
            <v>Legal</v>
          </cell>
          <cell r="D1961" t="str">
            <v>Legal</v>
          </cell>
          <cell r="E1961" t="str">
            <v>Direct</v>
          </cell>
          <cell r="F1961" t="str">
            <v>DIR</v>
          </cell>
          <cell r="G1961" t="str">
            <v>0003</v>
          </cell>
          <cell r="H1961" t="str">
            <v>CAP</v>
          </cell>
        </row>
        <row r="1962">
          <cell r="A1962" t="str">
            <v>11035101</v>
          </cell>
          <cell r="B1962" t="str">
            <v>CLSD Legal to Fry Road Substation - CAP</v>
          </cell>
          <cell r="C1962" t="str">
            <v>Legal</v>
          </cell>
          <cell r="D1962" t="str">
            <v>Legal</v>
          </cell>
          <cell r="E1962" t="str">
            <v>Direct</v>
          </cell>
          <cell r="F1962" t="str">
            <v>DIR</v>
          </cell>
          <cell r="G1962" t="str">
            <v>0003</v>
          </cell>
          <cell r="H1962" t="str">
            <v>CAP</v>
          </cell>
        </row>
        <row r="1963">
          <cell r="A1963" t="str">
            <v>11035155</v>
          </cell>
          <cell r="B1963" t="str">
            <v>Legal to 2021 EEPR Filing  - CAP</v>
          </cell>
          <cell r="C1963" t="str">
            <v>Legal</v>
          </cell>
          <cell r="D1963" t="str">
            <v>Legal</v>
          </cell>
          <cell r="E1963" t="str">
            <v>Direct</v>
          </cell>
          <cell r="F1963" t="str">
            <v>DIR</v>
          </cell>
          <cell r="G1963" t="str">
            <v>0003</v>
          </cell>
          <cell r="H1963" t="str">
            <v>CAP</v>
          </cell>
        </row>
        <row r="1964">
          <cell r="A1964" t="str">
            <v>11035167</v>
          </cell>
          <cell r="B1964" t="str">
            <v>CLSDLegal to Brazos Vally Connection-CAP</v>
          </cell>
          <cell r="C1964" t="str">
            <v>Legal</v>
          </cell>
          <cell r="D1964" t="str">
            <v>Legal</v>
          </cell>
          <cell r="E1964" t="str">
            <v>Direct</v>
          </cell>
          <cell r="F1964" t="str">
            <v>DIR</v>
          </cell>
          <cell r="G1964" t="str">
            <v>0003</v>
          </cell>
          <cell r="H1964" t="str">
            <v>CAP</v>
          </cell>
        </row>
        <row r="1965">
          <cell r="A1965" t="str">
            <v>11035168</v>
          </cell>
          <cell r="B1965" t="str">
            <v>CLSD Legal to Unspecified CCN's</v>
          </cell>
          <cell r="C1965" t="str">
            <v>Legal</v>
          </cell>
          <cell r="D1965" t="str">
            <v>Legal</v>
          </cell>
          <cell r="G1965" t="str">
            <v>0003</v>
          </cell>
          <cell r="H1965" t="str">
            <v>FSCC</v>
          </cell>
        </row>
        <row r="1966">
          <cell r="A1966" t="str">
            <v>11035285</v>
          </cell>
          <cell r="B1966" t="str">
            <v>CLSD LG to EMT:N:A-145,INST 3,100"of 12"</v>
          </cell>
          <cell r="C1966" t="str">
            <v>Legal</v>
          </cell>
          <cell r="D1966" t="str">
            <v>Legal</v>
          </cell>
          <cell r="E1966" t="str">
            <v>Direct</v>
          </cell>
          <cell r="F1966" t="str">
            <v>DIR</v>
          </cell>
          <cell r="G1966" t="str">
            <v>Enable</v>
          </cell>
          <cell r="H1966" t="str">
            <v>CAP</v>
          </cell>
        </row>
        <row r="1967">
          <cell r="A1967" t="str">
            <v>11035301</v>
          </cell>
          <cell r="B1967" t="str">
            <v>CLSD Legal to MN Building Purchase - CAP</v>
          </cell>
          <cell r="C1967" t="str">
            <v>Legal</v>
          </cell>
          <cell r="D1967" t="str">
            <v>Legal</v>
          </cell>
          <cell r="E1967" t="str">
            <v>Direct</v>
          </cell>
          <cell r="F1967" t="str">
            <v>DIR</v>
          </cell>
          <cell r="G1967" t="str">
            <v>0072</v>
          </cell>
          <cell r="H1967" t="str">
            <v>CAP</v>
          </cell>
        </row>
        <row r="1968">
          <cell r="A1968" t="str">
            <v>11035302</v>
          </cell>
          <cell r="B1968" t="str">
            <v>CLSD Legal to CEHE AMS Opt Out -Deferred</v>
          </cell>
          <cell r="C1968" t="str">
            <v>Legal</v>
          </cell>
          <cell r="D1968" t="str">
            <v>Legal</v>
          </cell>
          <cell r="E1968" t="str">
            <v>Direct</v>
          </cell>
          <cell r="F1968" t="str">
            <v>DIR</v>
          </cell>
          <cell r="G1968" t="str">
            <v>0003</v>
          </cell>
          <cell r="H1968" t="str">
            <v>CAP</v>
          </cell>
        </row>
        <row r="1969">
          <cell r="A1969" t="str">
            <v>11035412</v>
          </cell>
          <cell r="B1969" t="str">
            <v>Legal to Sligo Property - Labo Land</v>
          </cell>
          <cell r="C1969" t="str">
            <v>Legal</v>
          </cell>
          <cell r="D1969" t="str">
            <v>Legal</v>
          </cell>
          <cell r="E1969" t="str">
            <v>Direct</v>
          </cell>
          <cell r="F1969" t="str">
            <v>DIR</v>
          </cell>
          <cell r="G1969" t="str">
            <v>0415</v>
          </cell>
          <cell r="H1969" t="str">
            <v>CAP</v>
          </cell>
        </row>
        <row r="1970">
          <cell r="A1970" t="str">
            <v>11035560</v>
          </cell>
          <cell r="B1970" t="str">
            <v>CLSD Legal to 2014 PCB Purchase/Redempti</v>
          </cell>
          <cell r="C1970" t="str">
            <v>Legal</v>
          </cell>
          <cell r="D1970" t="str">
            <v>Legal</v>
          </cell>
          <cell r="E1970" t="str">
            <v>Direct</v>
          </cell>
          <cell r="F1970" t="str">
            <v>DIR</v>
          </cell>
          <cell r="G1970" t="str">
            <v>0003</v>
          </cell>
          <cell r="H1970" t="str">
            <v>CAP</v>
          </cell>
        </row>
        <row r="1971">
          <cell r="A1971" t="str">
            <v>11035623</v>
          </cell>
          <cell r="B1971" t="str">
            <v>CLSD Legal to P847-1 Mont Belvieu Ves Mv</v>
          </cell>
          <cell r="C1971" t="str">
            <v>Legal</v>
          </cell>
          <cell r="D1971" t="str">
            <v>Legal</v>
          </cell>
          <cell r="E1971" t="str">
            <v>Direct</v>
          </cell>
          <cell r="F1971" t="str">
            <v>DIR</v>
          </cell>
          <cell r="G1971" t="str">
            <v>0003</v>
          </cell>
          <cell r="H1971" t="str">
            <v>CAP</v>
          </cell>
        </row>
        <row r="1972">
          <cell r="A1972" t="str">
            <v>11035800</v>
          </cell>
          <cell r="B1972" t="str">
            <v>CLSD Legal to 2014 GMB Offering - CEHE</v>
          </cell>
          <cell r="C1972" t="str">
            <v>Legal</v>
          </cell>
          <cell r="D1972" t="str">
            <v>Legal</v>
          </cell>
          <cell r="E1972" t="str">
            <v>Direct</v>
          </cell>
          <cell r="F1972" t="str">
            <v>DIR</v>
          </cell>
          <cell r="G1972" t="str">
            <v>0003</v>
          </cell>
          <cell r="H1972" t="str">
            <v>CAP</v>
          </cell>
        </row>
        <row r="1973">
          <cell r="A1973" t="str">
            <v>11035860</v>
          </cell>
          <cell r="B1973" t="str">
            <v>CLSD Legal to 3740 Land Swap DD#240-012</v>
          </cell>
          <cell r="C1973" t="str">
            <v>Legal</v>
          </cell>
          <cell r="D1973" t="str">
            <v>Legal</v>
          </cell>
          <cell r="E1973" t="str">
            <v>Direct</v>
          </cell>
          <cell r="F1973" t="str">
            <v>DIR</v>
          </cell>
          <cell r="G1973" t="str">
            <v>0072</v>
          </cell>
          <cell r="H1973" t="str">
            <v>CAP</v>
          </cell>
        </row>
        <row r="1974">
          <cell r="A1974" t="str">
            <v>11035919</v>
          </cell>
          <cell r="B1974" t="str">
            <v>CLSD Legal to City Gate Condemnation</v>
          </cell>
          <cell r="C1974" t="str">
            <v>Legal</v>
          </cell>
          <cell r="D1974" t="str">
            <v>Legal</v>
          </cell>
          <cell r="E1974" t="str">
            <v>Direct</v>
          </cell>
          <cell r="F1974" t="str">
            <v>DIR</v>
          </cell>
          <cell r="G1974" t="str">
            <v>0082</v>
          </cell>
          <cell r="H1974" t="str">
            <v>CAP</v>
          </cell>
        </row>
        <row r="1975">
          <cell r="A1975" t="str">
            <v>11035920</v>
          </cell>
          <cell r="B1975" t="str">
            <v>CLSD Legal to Hughes Springs - Elm - CAP</v>
          </cell>
          <cell r="C1975" t="str">
            <v>Legal</v>
          </cell>
          <cell r="D1975" t="str">
            <v>Legal</v>
          </cell>
          <cell r="E1975" t="str">
            <v>Direct</v>
          </cell>
          <cell r="F1975" t="str">
            <v>DIR</v>
          </cell>
          <cell r="G1975" t="str">
            <v>0082</v>
          </cell>
          <cell r="H1975" t="str">
            <v>CAP</v>
          </cell>
        </row>
        <row r="1976">
          <cell r="A1976" t="str">
            <v>11035921</v>
          </cell>
          <cell r="B1976" t="str">
            <v>CLSD Legal to Hughes Springs-Epp St.-CAP</v>
          </cell>
          <cell r="C1976" t="str">
            <v>Legal</v>
          </cell>
          <cell r="D1976" t="str">
            <v>Legal</v>
          </cell>
          <cell r="E1976" t="str">
            <v>Direct</v>
          </cell>
          <cell r="F1976" t="str">
            <v>DIR</v>
          </cell>
          <cell r="G1976" t="str">
            <v>0082</v>
          </cell>
          <cell r="H1976" t="str">
            <v>CAP</v>
          </cell>
        </row>
        <row r="1977">
          <cell r="A1977" t="str">
            <v>11035922</v>
          </cell>
          <cell r="B1977" t="str">
            <v>CLSD Legal to Winnsboro - SH 11 - CAP</v>
          </cell>
          <cell r="C1977" t="str">
            <v>Legal</v>
          </cell>
          <cell r="D1977" t="str">
            <v>Legal</v>
          </cell>
          <cell r="E1977" t="str">
            <v>Direct</v>
          </cell>
          <cell r="F1977" t="str">
            <v>DIR</v>
          </cell>
          <cell r="G1977" t="str">
            <v>0082</v>
          </cell>
          <cell r="H1977" t="str">
            <v>CAP</v>
          </cell>
        </row>
        <row r="1978">
          <cell r="A1978" t="str">
            <v>11035923</v>
          </cell>
          <cell r="B1978" t="str">
            <v>CLSD Legal to Remand 2009 EECRF-DKT42359</v>
          </cell>
          <cell r="C1978" t="str">
            <v>Legal</v>
          </cell>
          <cell r="D1978" t="str">
            <v>Legal</v>
          </cell>
          <cell r="E1978" t="str">
            <v>Direct</v>
          </cell>
          <cell r="F1978" t="str">
            <v>DIR</v>
          </cell>
          <cell r="G1978" t="str">
            <v>0003</v>
          </cell>
          <cell r="H1978" t="str">
            <v>CAP</v>
          </cell>
        </row>
        <row r="1979">
          <cell r="A1979" t="str">
            <v>11035924</v>
          </cell>
          <cell r="B1979" t="str">
            <v>CLSD Legal to Operation Buckeye</v>
          </cell>
          <cell r="C1979" t="str">
            <v>Legal</v>
          </cell>
          <cell r="D1979" t="str">
            <v>Legal</v>
          </cell>
          <cell r="E1979" t="str">
            <v>Direct</v>
          </cell>
          <cell r="F1979" t="str">
            <v>DIR</v>
          </cell>
          <cell r="G1979" t="str">
            <v>0082</v>
          </cell>
          <cell r="H1979" t="str">
            <v>CAP</v>
          </cell>
        </row>
        <row r="1980">
          <cell r="A1980" t="str">
            <v>11035940</v>
          </cell>
          <cell r="B1980" t="str">
            <v>CLSDLegal to 2015 MN Rate Case-CAP</v>
          </cell>
          <cell r="C1980" t="str">
            <v>Legal</v>
          </cell>
          <cell r="D1980" t="str">
            <v>Legal</v>
          </cell>
          <cell r="E1980" t="str">
            <v>Direct</v>
          </cell>
          <cell r="F1980" t="str">
            <v>DIR</v>
          </cell>
          <cell r="G1980" t="str">
            <v>0072</v>
          </cell>
          <cell r="H1980" t="str">
            <v>CAP</v>
          </cell>
        </row>
        <row r="1981">
          <cell r="A1981" t="str">
            <v>11036005</v>
          </cell>
          <cell r="B1981" t="str">
            <v>CLSDLegal to Hou/TxCst Rt Case 2016-DFRD</v>
          </cell>
          <cell r="C1981" t="str">
            <v>Legal</v>
          </cell>
          <cell r="D1981" t="str">
            <v>Legal</v>
          </cell>
          <cell r="E1981" t="str">
            <v>Direct</v>
          </cell>
          <cell r="F1981" t="str">
            <v>DIR</v>
          </cell>
          <cell r="G1981" t="str">
            <v>0082</v>
          </cell>
          <cell r="H1981" t="str">
            <v>CAP</v>
          </cell>
        </row>
        <row r="1982">
          <cell r="A1982" t="str">
            <v>11036006</v>
          </cell>
          <cell r="B1982" t="str">
            <v>CLSDLegal to 2016-17 TX Cst Rate Cas-Def</v>
          </cell>
          <cell r="C1982" t="str">
            <v>Legal</v>
          </cell>
          <cell r="D1982" t="str">
            <v>Legal</v>
          </cell>
          <cell r="E1982" t="str">
            <v>Direct</v>
          </cell>
          <cell r="F1982" t="str">
            <v>DIR</v>
          </cell>
          <cell r="G1982" t="str">
            <v>0082</v>
          </cell>
          <cell r="H1982" t="str">
            <v>CAP</v>
          </cell>
        </row>
        <row r="1983">
          <cell r="A1983" t="str">
            <v>11036007</v>
          </cell>
          <cell r="B1983" t="str">
            <v>Legal to 2019-20 Bmt/E TX Rate Case-Def</v>
          </cell>
          <cell r="C1983" t="str">
            <v>Legal</v>
          </cell>
          <cell r="D1983" t="str">
            <v>Legal</v>
          </cell>
          <cell r="E1983" t="str">
            <v>Direct</v>
          </cell>
          <cell r="F1983" t="str">
            <v>DIR</v>
          </cell>
          <cell r="G1983" t="str">
            <v>0082</v>
          </cell>
          <cell r="H1983" t="str">
            <v>CAP</v>
          </cell>
        </row>
        <row r="1984">
          <cell r="A1984" t="str">
            <v>11036008</v>
          </cell>
          <cell r="B1984" t="str">
            <v>Legal to 2017-2018 So TX Rate Case - Def</v>
          </cell>
          <cell r="C1984" t="str">
            <v>Legal</v>
          </cell>
          <cell r="D1984" t="str">
            <v>Legal</v>
          </cell>
          <cell r="E1984" t="str">
            <v>Direct</v>
          </cell>
          <cell r="F1984" t="str">
            <v>DIR</v>
          </cell>
          <cell r="G1984" t="str">
            <v>0082</v>
          </cell>
          <cell r="H1984" t="str">
            <v>CAP</v>
          </cell>
        </row>
        <row r="1985">
          <cell r="A1985" t="str">
            <v>11036009</v>
          </cell>
          <cell r="B1985" t="str">
            <v>CLSDLegal to 2017-18 BMT-E TX Rt Cs-Def</v>
          </cell>
          <cell r="C1985" t="str">
            <v>Legal</v>
          </cell>
          <cell r="D1985" t="str">
            <v>Legal</v>
          </cell>
          <cell r="E1985" t="str">
            <v>Direct</v>
          </cell>
          <cell r="F1985" t="str">
            <v>DIR</v>
          </cell>
          <cell r="G1985" t="str">
            <v>0082</v>
          </cell>
          <cell r="H1985" t="str">
            <v>CAP</v>
          </cell>
        </row>
        <row r="1986">
          <cell r="A1986" t="str">
            <v>11036010</v>
          </cell>
          <cell r="B1986" t="str">
            <v>Legal to 2019 MS Rate Case - Deferred</v>
          </cell>
          <cell r="C1986" t="str">
            <v>Legal</v>
          </cell>
          <cell r="D1986" t="str">
            <v>Legal</v>
          </cell>
          <cell r="E1986" t="str">
            <v>Direct</v>
          </cell>
          <cell r="F1986" t="str">
            <v>DIR</v>
          </cell>
          <cell r="G1986" t="str">
            <v>0082</v>
          </cell>
          <cell r="H1986" t="str">
            <v>CAP</v>
          </cell>
        </row>
        <row r="1987">
          <cell r="A1987" t="str">
            <v>11036030</v>
          </cell>
          <cell r="B1987" t="str">
            <v>CLSD Legal to 2015 ARK Case - Def</v>
          </cell>
          <cell r="C1987" t="str">
            <v>Legal</v>
          </cell>
          <cell r="D1987" t="str">
            <v>Legal</v>
          </cell>
          <cell r="E1987" t="str">
            <v>Direct</v>
          </cell>
          <cell r="F1987" t="str">
            <v>DIR</v>
          </cell>
          <cell r="G1987" t="str">
            <v>0062</v>
          </cell>
          <cell r="H1987" t="str">
            <v>CAP</v>
          </cell>
        </row>
        <row r="1988">
          <cell r="A1988" t="str">
            <v>11036062</v>
          </cell>
          <cell r="B1988" t="str">
            <v>CLSD Legal to 2016 PRA Filing</v>
          </cell>
          <cell r="C1988" t="str">
            <v>Legal</v>
          </cell>
          <cell r="D1988" t="str">
            <v>Legal</v>
          </cell>
          <cell r="E1988" t="str">
            <v>Direct</v>
          </cell>
          <cell r="F1988" t="str">
            <v>DIR</v>
          </cell>
          <cell r="G1988" t="str">
            <v>0003</v>
          </cell>
          <cell r="H1988" t="str">
            <v>CAP</v>
          </cell>
        </row>
        <row r="1989">
          <cell r="A1989" t="str">
            <v>11036063</v>
          </cell>
          <cell r="B1989" t="str">
            <v>Legal to 2017 PRA Filing</v>
          </cell>
          <cell r="C1989" t="str">
            <v>Legal</v>
          </cell>
          <cell r="D1989" t="str">
            <v>Legal</v>
          </cell>
          <cell r="E1989" t="str">
            <v>Direct</v>
          </cell>
          <cell r="F1989" t="str">
            <v>DIR</v>
          </cell>
          <cell r="G1989" t="str">
            <v>0003</v>
          </cell>
          <cell r="H1989" t="str">
            <v>CAP</v>
          </cell>
        </row>
        <row r="1990">
          <cell r="A1990" t="str">
            <v>11036064</v>
          </cell>
          <cell r="B1990" t="str">
            <v>Legal to 2018 PRA Filing</v>
          </cell>
          <cell r="C1990" t="str">
            <v>Legal</v>
          </cell>
          <cell r="D1990" t="str">
            <v>Legal</v>
          </cell>
          <cell r="E1990" t="str">
            <v>Direct</v>
          </cell>
          <cell r="F1990" t="str">
            <v>DIR</v>
          </cell>
          <cell r="G1990" t="str">
            <v>0003</v>
          </cell>
          <cell r="H1990" t="str">
            <v>CAP</v>
          </cell>
        </row>
        <row r="1991">
          <cell r="A1991" t="str">
            <v>11036065</v>
          </cell>
          <cell r="B1991" t="str">
            <v>Legal to 2019 PRA Filing</v>
          </cell>
          <cell r="C1991" t="str">
            <v>Legal</v>
          </cell>
          <cell r="D1991" t="str">
            <v>Legal</v>
          </cell>
          <cell r="E1991" t="str">
            <v>Direct</v>
          </cell>
          <cell r="F1991" t="str">
            <v>DIR</v>
          </cell>
          <cell r="G1991" t="str">
            <v>0003</v>
          </cell>
          <cell r="H1991" t="str">
            <v>CAP</v>
          </cell>
        </row>
        <row r="1992">
          <cell r="A1992" t="str">
            <v>11036066</v>
          </cell>
          <cell r="B1992" t="str">
            <v>Legal to 2018 EEPR Filing  - CAP</v>
          </cell>
          <cell r="C1992" t="str">
            <v>Legal</v>
          </cell>
          <cell r="D1992" t="str">
            <v>Legal</v>
          </cell>
          <cell r="E1992" t="str">
            <v>Direct</v>
          </cell>
          <cell r="F1992" t="str">
            <v>DIR</v>
          </cell>
          <cell r="G1992" t="str">
            <v>0003</v>
          </cell>
          <cell r="H1992" t="str">
            <v>CAP</v>
          </cell>
        </row>
        <row r="1993">
          <cell r="A1993" t="str">
            <v>11036067</v>
          </cell>
          <cell r="B1993" t="str">
            <v>Legal to 2019 EEPR Filing  - CAP</v>
          </cell>
          <cell r="C1993" t="str">
            <v>Legal</v>
          </cell>
          <cell r="D1993" t="str">
            <v>Legal</v>
          </cell>
          <cell r="E1993" t="str">
            <v>Direct</v>
          </cell>
          <cell r="F1993" t="str">
            <v>DIR</v>
          </cell>
          <cell r="G1993" t="str">
            <v>0003</v>
          </cell>
          <cell r="H1993" t="str">
            <v>CAP</v>
          </cell>
        </row>
        <row r="1994">
          <cell r="A1994" t="str">
            <v>11036070</v>
          </cell>
          <cell r="B1994" t="str">
            <v>Legal to 2017 MN Rate Case - CAP</v>
          </cell>
          <cell r="C1994" t="str">
            <v>Legal</v>
          </cell>
          <cell r="D1994" t="str">
            <v>Legal</v>
          </cell>
          <cell r="E1994" t="str">
            <v>Direct</v>
          </cell>
          <cell r="F1994" t="str">
            <v>DIR</v>
          </cell>
          <cell r="G1994" t="str">
            <v>0072</v>
          </cell>
          <cell r="H1994" t="str">
            <v>CAP</v>
          </cell>
        </row>
        <row r="1995">
          <cell r="A1995" t="str">
            <v>11036071</v>
          </cell>
          <cell r="B1995" t="str">
            <v>Legal to 2019 MN Rate Case - CAP</v>
          </cell>
          <cell r="C1995" t="str">
            <v>Legal</v>
          </cell>
          <cell r="D1995" t="str">
            <v>Legal</v>
          </cell>
          <cell r="E1995" t="str">
            <v>Direct</v>
          </cell>
          <cell r="F1995" t="str">
            <v>DIR</v>
          </cell>
          <cell r="G1995" t="str">
            <v>0072</v>
          </cell>
          <cell r="H1995" t="str">
            <v>CAP</v>
          </cell>
        </row>
        <row r="1996">
          <cell r="A1996" t="str">
            <v>11036260</v>
          </cell>
          <cell r="B1996" t="str">
            <v>Legal to Project Air Liquide</v>
          </cell>
          <cell r="C1996" t="str">
            <v>Legal</v>
          </cell>
          <cell r="D1996" t="str">
            <v>Legal</v>
          </cell>
          <cell r="E1996" t="str">
            <v>Direct</v>
          </cell>
          <cell r="F1996" t="str">
            <v>DIR</v>
          </cell>
          <cell r="G1996" t="str">
            <v>0080</v>
          </cell>
          <cell r="H1996" t="str">
            <v>CAP</v>
          </cell>
        </row>
        <row r="1997">
          <cell r="A1997" t="str">
            <v>11036283</v>
          </cell>
          <cell r="B1997" t="str">
            <v>CLSD Legal to 2015 Tx Coast Rate Case</v>
          </cell>
          <cell r="C1997" t="str">
            <v>Legal</v>
          </cell>
          <cell r="D1997" t="str">
            <v>Legal</v>
          </cell>
          <cell r="E1997" t="str">
            <v>Direct</v>
          </cell>
          <cell r="F1997" t="str">
            <v>DIR</v>
          </cell>
          <cell r="G1997" t="str">
            <v>0082</v>
          </cell>
          <cell r="H1997" t="str">
            <v>CAP</v>
          </cell>
        </row>
        <row r="1998">
          <cell r="A1998" t="str">
            <v>11036501</v>
          </cell>
          <cell r="B1998" t="str">
            <v>Legal to Golden Valley Facility - Def</v>
          </cell>
          <cell r="C1998" t="str">
            <v>Legal</v>
          </cell>
          <cell r="D1998" t="str">
            <v>Legal</v>
          </cell>
          <cell r="E1998" t="str">
            <v>Direct</v>
          </cell>
          <cell r="F1998" t="str">
            <v>DIR</v>
          </cell>
          <cell r="G1998" t="str">
            <v>0072</v>
          </cell>
          <cell r="H1998" t="str">
            <v>CAP</v>
          </cell>
        </row>
        <row r="1999">
          <cell r="A1999" t="str">
            <v>11036548</v>
          </cell>
          <cell r="B1999" t="str">
            <v>CLSD Legal to MPSC Docket No.2008-AD-270</v>
          </cell>
          <cell r="C1999" t="str">
            <v>Legal</v>
          </cell>
          <cell r="D1999" t="str">
            <v>Legal</v>
          </cell>
          <cell r="E1999" t="str">
            <v>Direct</v>
          </cell>
          <cell r="F1999" t="str">
            <v>DIR</v>
          </cell>
          <cell r="G1999" t="str">
            <v>0082</v>
          </cell>
          <cell r="H1999" t="str">
            <v>CAP</v>
          </cell>
        </row>
        <row r="2000">
          <cell r="A2000" t="str">
            <v>11036707</v>
          </cell>
          <cell r="B2000" t="str">
            <v>CLSD Legal to Merfish T-Line Crossing</v>
          </cell>
          <cell r="C2000" t="str">
            <v>Legal</v>
          </cell>
          <cell r="D2000" t="str">
            <v>Legal</v>
          </cell>
          <cell r="E2000" t="str">
            <v>Direct</v>
          </cell>
          <cell r="F2000" t="str">
            <v>DIR</v>
          </cell>
          <cell r="G2000" t="str">
            <v>0003</v>
          </cell>
          <cell r="H2000" t="str">
            <v>CAP</v>
          </cell>
        </row>
        <row r="2001">
          <cell r="A2001" t="str">
            <v>11036960</v>
          </cell>
          <cell r="B2001" t="str">
            <v>CLSD Legal to Project Air Liquide 2</v>
          </cell>
          <cell r="C2001" t="str">
            <v>Legal</v>
          </cell>
          <cell r="D2001" t="str">
            <v>Legal</v>
          </cell>
          <cell r="E2001" t="str">
            <v>Direct</v>
          </cell>
          <cell r="F2001" t="str">
            <v>DIR</v>
          </cell>
          <cell r="G2001" t="str">
            <v>0080</v>
          </cell>
          <cell r="H2001" t="str">
            <v>CAP</v>
          </cell>
        </row>
        <row r="2002">
          <cell r="A2002" t="str">
            <v>11036961</v>
          </cell>
          <cell r="B2002" t="str">
            <v>Legal to 2020 EEPR Filing - CAP</v>
          </cell>
          <cell r="C2002" t="str">
            <v>Legal</v>
          </cell>
          <cell r="D2002" t="str">
            <v>Legal</v>
          </cell>
          <cell r="E2002" t="str">
            <v>Direct</v>
          </cell>
          <cell r="F2002" t="str">
            <v>DIR</v>
          </cell>
          <cell r="G2002" t="str">
            <v>0003</v>
          </cell>
          <cell r="H2002" t="str">
            <v>CAP</v>
          </cell>
        </row>
        <row r="2003">
          <cell r="A2003" t="str">
            <v>11036962</v>
          </cell>
          <cell r="B2003" t="str">
            <v>Legal to 2020 Arkansas Rate Case - CAP</v>
          </cell>
          <cell r="C2003" t="str">
            <v>Legal</v>
          </cell>
          <cell r="D2003" t="str">
            <v>Legal</v>
          </cell>
          <cell r="E2003" t="str">
            <v>Direct</v>
          </cell>
          <cell r="F2003" t="str">
            <v>DIR</v>
          </cell>
          <cell r="G2003" t="str">
            <v>0062</v>
          </cell>
          <cell r="H2003" t="str">
            <v>CAP</v>
          </cell>
        </row>
        <row r="2004">
          <cell r="A2004" t="str">
            <v>11036963</v>
          </cell>
          <cell r="B2004" t="str">
            <v>Legal to 2019 CEHE Rate Case - CAP</v>
          </cell>
          <cell r="C2004" t="str">
            <v>Legal</v>
          </cell>
          <cell r="D2004" t="str">
            <v>Legal</v>
          </cell>
          <cell r="E2004" t="str">
            <v>Direct</v>
          </cell>
          <cell r="F2004" t="str">
            <v>DIR</v>
          </cell>
          <cell r="G2004" t="str">
            <v>0003</v>
          </cell>
          <cell r="H2004" t="str">
            <v>CAP</v>
          </cell>
        </row>
        <row r="2005">
          <cell r="A2005" t="str">
            <v>11036981</v>
          </cell>
          <cell r="B2005" t="str">
            <v>CLSDLegal to Ventana Lakes City Gate-CAP</v>
          </cell>
          <cell r="C2005" t="str">
            <v>Legal</v>
          </cell>
          <cell r="D2005" t="str">
            <v>Legal</v>
          </cell>
          <cell r="E2005" t="str">
            <v>Direct</v>
          </cell>
          <cell r="F2005" t="str">
            <v>DIR</v>
          </cell>
          <cell r="G2005" t="str">
            <v>0082</v>
          </cell>
          <cell r="H2005" t="str">
            <v>CAP</v>
          </cell>
        </row>
        <row r="2006">
          <cell r="A2006" t="str">
            <v>11037081</v>
          </cell>
          <cell r="B2006" t="str">
            <v>CLSDLegal to 2017 Arkansas Rate Case-Def</v>
          </cell>
          <cell r="C2006" t="str">
            <v>Legal</v>
          </cell>
          <cell r="D2006" t="str">
            <v>Legal</v>
          </cell>
          <cell r="E2006" t="str">
            <v>Direct</v>
          </cell>
          <cell r="F2006" t="str">
            <v>DIR</v>
          </cell>
          <cell r="G2006" t="str">
            <v>0062</v>
          </cell>
          <cell r="H2006" t="str">
            <v>CAP</v>
          </cell>
        </row>
        <row r="2007">
          <cell r="A2007" t="str">
            <v>11037082</v>
          </cell>
          <cell r="B2007" t="str">
            <v>CLSDLegal-Litigation-Bailey Jnes Crk CCN</v>
          </cell>
          <cell r="C2007" t="str">
            <v>Legal</v>
          </cell>
          <cell r="D2007" t="str">
            <v>Legal</v>
          </cell>
          <cell r="E2007" t="str">
            <v>Direct</v>
          </cell>
          <cell r="F2007" t="str">
            <v>DIR</v>
          </cell>
          <cell r="G2007" t="str">
            <v>0003</v>
          </cell>
          <cell r="H2007" t="str">
            <v>CAP</v>
          </cell>
        </row>
        <row r="2008">
          <cell r="A2008" t="str">
            <v>11037160</v>
          </cell>
          <cell r="B2008" t="str">
            <v>Legal to Mandalay Canal Sale - CAP</v>
          </cell>
          <cell r="C2008" t="str">
            <v>Legal</v>
          </cell>
          <cell r="D2008" t="str">
            <v>Legal</v>
          </cell>
          <cell r="E2008" t="str">
            <v>Direct</v>
          </cell>
          <cell r="F2008" t="str">
            <v>DIR</v>
          </cell>
          <cell r="G2008" t="str">
            <v>0025</v>
          </cell>
          <cell r="H2008" t="str">
            <v>CAP</v>
          </cell>
        </row>
        <row r="2009">
          <cell r="A2009" t="str">
            <v>11037380</v>
          </cell>
          <cell r="B2009" t="str">
            <v>Legal to Brazos Valley Land/ROW - CAP</v>
          </cell>
          <cell r="C2009" t="str">
            <v>Legal</v>
          </cell>
          <cell r="D2009" t="str">
            <v>Legal</v>
          </cell>
          <cell r="E2009" t="str">
            <v>Direct</v>
          </cell>
          <cell r="F2009" t="str">
            <v>DIR</v>
          </cell>
          <cell r="G2009" t="str">
            <v>0003</v>
          </cell>
          <cell r="H2009" t="str">
            <v>CAP</v>
          </cell>
        </row>
        <row r="2010">
          <cell r="A2010" t="str">
            <v>11037381</v>
          </cell>
          <cell r="B2010" t="str">
            <v>Legal to Pearland Land/ROW - CAP</v>
          </cell>
          <cell r="C2010" t="str">
            <v>Legal</v>
          </cell>
          <cell r="D2010" t="str">
            <v>Legal</v>
          </cell>
          <cell r="E2010" t="str">
            <v>Direct</v>
          </cell>
          <cell r="F2010" t="str">
            <v>DIR</v>
          </cell>
          <cell r="G2010" t="str">
            <v>0003</v>
          </cell>
          <cell r="H2010" t="str">
            <v>CAP</v>
          </cell>
        </row>
        <row r="2011">
          <cell r="A2011" t="str">
            <v>11037480</v>
          </cell>
          <cell r="B2011" t="str">
            <v>CLSD Gulf South Cse Litigation Fees (MS)</v>
          </cell>
          <cell r="C2011" t="str">
            <v>Legal</v>
          </cell>
          <cell r="D2011" t="str">
            <v>Legal</v>
          </cell>
          <cell r="E2011" t="str">
            <v>Direct</v>
          </cell>
          <cell r="F2011" t="str">
            <v>DIR</v>
          </cell>
          <cell r="G2011" t="str">
            <v>0082</v>
          </cell>
          <cell r="H2011" t="str">
            <v>CAP</v>
          </cell>
        </row>
        <row r="2012">
          <cell r="A2012" t="str">
            <v>11037481</v>
          </cell>
          <cell r="B2012" t="str">
            <v>CLSD Gulf South Case Litigation Fees Hou</v>
          </cell>
          <cell r="C2012" t="str">
            <v>Legal</v>
          </cell>
          <cell r="D2012" t="str">
            <v>Legal</v>
          </cell>
          <cell r="E2012" t="str">
            <v>Direct</v>
          </cell>
          <cell r="F2012" t="str">
            <v>DIR</v>
          </cell>
          <cell r="G2012" t="str">
            <v>0082</v>
          </cell>
          <cell r="H2012" t="str">
            <v>CAP</v>
          </cell>
        </row>
        <row r="2013">
          <cell r="A2013" t="str">
            <v>11037482</v>
          </cell>
          <cell r="B2013" t="str">
            <v>CLSDGulf South Case Litigation Fees Bmnt</v>
          </cell>
          <cell r="C2013" t="str">
            <v>Legal</v>
          </cell>
          <cell r="D2013" t="str">
            <v>Legal</v>
          </cell>
          <cell r="E2013" t="str">
            <v>Direct</v>
          </cell>
          <cell r="F2013" t="str">
            <v>DIR</v>
          </cell>
          <cell r="G2013" t="str">
            <v>0082</v>
          </cell>
          <cell r="H2013" t="str">
            <v>CAP</v>
          </cell>
        </row>
        <row r="2014">
          <cell r="A2014" t="str">
            <v>11037483</v>
          </cell>
          <cell r="B2014" t="str">
            <v>CLSD Gulf S Case Litigation Fees TxCst</v>
          </cell>
          <cell r="C2014" t="str">
            <v>Legal</v>
          </cell>
          <cell r="D2014" t="str">
            <v>Legal</v>
          </cell>
          <cell r="E2014" t="str">
            <v>Direct</v>
          </cell>
          <cell r="F2014" t="str">
            <v>DIR</v>
          </cell>
          <cell r="G2014" t="str">
            <v>0082</v>
          </cell>
          <cell r="H2014" t="str">
            <v>CAP</v>
          </cell>
        </row>
        <row r="2015">
          <cell r="A2015" t="str">
            <v>11037484</v>
          </cell>
          <cell r="B2015" t="str">
            <v>CLSD Gulf S Case Litigation Fees Tyler</v>
          </cell>
          <cell r="C2015" t="str">
            <v>Legal</v>
          </cell>
          <cell r="D2015" t="str">
            <v>Legal</v>
          </cell>
          <cell r="E2015" t="str">
            <v>Direct</v>
          </cell>
          <cell r="F2015" t="str">
            <v>DIR</v>
          </cell>
          <cell r="G2015" t="str">
            <v>0082</v>
          </cell>
          <cell r="H2015" t="str">
            <v>CAP</v>
          </cell>
        </row>
        <row r="2016">
          <cell r="A2016" t="str">
            <v>11037485</v>
          </cell>
          <cell r="B2016" t="str">
            <v>CLSD Gulf S Case Litigation Fees East Tx</v>
          </cell>
          <cell r="C2016" t="str">
            <v>Legal</v>
          </cell>
          <cell r="D2016" t="str">
            <v>Legal</v>
          </cell>
          <cell r="E2016" t="str">
            <v>Direct</v>
          </cell>
          <cell r="F2016" t="str">
            <v>DIR</v>
          </cell>
          <cell r="G2016" t="str">
            <v>0082</v>
          </cell>
          <cell r="H2016" t="str">
            <v>CAP</v>
          </cell>
        </row>
        <row r="2017">
          <cell r="A2017" t="str">
            <v>11037486</v>
          </cell>
          <cell r="B2017" t="str">
            <v>CLSD Gulf South Pipeline Case Litigation</v>
          </cell>
          <cell r="C2017" t="str">
            <v>Legal</v>
          </cell>
          <cell r="D2017" t="str">
            <v>Legal</v>
          </cell>
          <cell r="E2017" t="str">
            <v>Direct</v>
          </cell>
          <cell r="F2017" t="str">
            <v>DIR</v>
          </cell>
          <cell r="G2017" t="str">
            <v>0082</v>
          </cell>
          <cell r="H2017" t="str">
            <v>CAP</v>
          </cell>
        </row>
        <row r="2018">
          <cell r="A2018" t="str">
            <v>11037540</v>
          </cell>
          <cell r="B2018" t="str">
            <v>Legal to Project Independence - CAP</v>
          </cell>
          <cell r="C2018" t="str">
            <v>Legal</v>
          </cell>
          <cell r="D2018" t="str">
            <v>Legal</v>
          </cell>
          <cell r="E2018" t="str">
            <v>Direct</v>
          </cell>
          <cell r="F2018" t="str">
            <v>DIR</v>
          </cell>
          <cell r="G2018" t="str">
            <v>0082</v>
          </cell>
          <cell r="H2018" t="str">
            <v>CAP</v>
          </cell>
        </row>
        <row r="2019">
          <cell r="A2019" t="str">
            <v>11037601</v>
          </cell>
          <cell r="B2019" t="str">
            <v>OnPoint - Networking Organization</v>
          </cell>
          <cell r="C2019" t="str">
            <v>Legal</v>
          </cell>
          <cell r="D2019" t="str">
            <v>Legal</v>
          </cell>
          <cell r="E2019" t="str">
            <v>Direct</v>
          </cell>
          <cell r="F2019" t="str">
            <v>DIR</v>
          </cell>
          <cell r="G2019" t="str">
            <v>0077</v>
          </cell>
        </row>
        <row r="2020">
          <cell r="A2020" t="str">
            <v>11038060</v>
          </cell>
          <cell r="B2020" t="str">
            <v>Legal - Litigation - Hockley Tomball</v>
          </cell>
          <cell r="C2020" t="str">
            <v>Legal</v>
          </cell>
          <cell r="D2020" t="str">
            <v>Legal</v>
          </cell>
          <cell r="E2020" t="str">
            <v>Direct</v>
          </cell>
          <cell r="F2020" t="str">
            <v>DIR</v>
          </cell>
          <cell r="G2020" t="str">
            <v>0082</v>
          </cell>
          <cell r="H2020" t="str">
            <v>CAP</v>
          </cell>
        </row>
        <row r="2021">
          <cell r="A2021" t="str">
            <v>11038140</v>
          </cell>
          <cell r="B2021" t="str">
            <v>Legal to 2016 Bond Issuance - CEHE</v>
          </cell>
          <cell r="C2021" t="str">
            <v>Legal</v>
          </cell>
          <cell r="D2021" t="str">
            <v>Legal</v>
          </cell>
          <cell r="E2021" t="str">
            <v>Direct</v>
          </cell>
          <cell r="F2021" t="str">
            <v>DIR</v>
          </cell>
          <cell r="G2021" t="str">
            <v>0003</v>
          </cell>
          <cell r="H2021" t="str">
            <v>CAP</v>
          </cell>
        </row>
        <row r="2022">
          <cell r="A2022" t="str">
            <v>11038341</v>
          </cell>
          <cell r="B2022" t="str">
            <v>Legal to 2017 AMS Reconciliation Filing</v>
          </cell>
          <cell r="C2022" t="str">
            <v>Legal</v>
          </cell>
          <cell r="D2022" t="str">
            <v>Legal</v>
          </cell>
          <cell r="E2022" t="str">
            <v>Direct</v>
          </cell>
          <cell r="F2022" t="str">
            <v>DIR</v>
          </cell>
          <cell r="G2022" t="str">
            <v>0003</v>
          </cell>
          <cell r="H2022" t="str">
            <v>CAP</v>
          </cell>
        </row>
        <row r="2023">
          <cell r="A2023" t="str">
            <v>11038464</v>
          </cell>
          <cell r="B2023" t="str">
            <v>2016 CEHE General Mortgage Bond Offering</v>
          </cell>
          <cell r="C2023" t="str">
            <v>Legal</v>
          </cell>
          <cell r="D2023" t="str">
            <v>Legal</v>
          </cell>
          <cell r="E2023" t="str">
            <v>Direct</v>
          </cell>
          <cell r="F2023" t="str">
            <v>DIR</v>
          </cell>
          <cell r="G2023" t="str">
            <v>0003</v>
          </cell>
          <cell r="H2023" t="str">
            <v>CAP</v>
          </cell>
        </row>
        <row r="2024">
          <cell r="A2024" t="str">
            <v>11038506</v>
          </cell>
          <cell r="B2024" t="str">
            <v>Legal - Commercial - 525 Milam Bldg Sale</v>
          </cell>
          <cell r="C2024" t="str">
            <v>Legal</v>
          </cell>
          <cell r="D2024" t="str">
            <v>Legal</v>
          </cell>
          <cell r="E2024" t="str">
            <v>Direct</v>
          </cell>
          <cell r="F2024" t="str">
            <v>DIR</v>
          </cell>
          <cell r="G2024" t="str">
            <v>0062</v>
          </cell>
          <cell r="H2024" t="str">
            <v>CAP</v>
          </cell>
        </row>
        <row r="2025">
          <cell r="A2025" t="str">
            <v>11038543</v>
          </cell>
          <cell r="B2025" t="str">
            <v>Legal to HIP-Limestone Legal Support</v>
          </cell>
          <cell r="C2025" t="str">
            <v>Legal</v>
          </cell>
          <cell r="D2025" t="str">
            <v>Legal</v>
          </cell>
          <cell r="E2025" t="str">
            <v>Direct</v>
          </cell>
          <cell r="F2025" t="str">
            <v>DIR</v>
          </cell>
          <cell r="G2025" t="str">
            <v>0003</v>
          </cell>
          <cell r="H2025" t="str">
            <v>CAP</v>
          </cell>
        </row>
        <row r="2026">
          <cell r="A2026" t="str">
            <v>11038700</v>
          </cell>
          <cell r="B2026" t="str">
            <v>Legal to Pierce Junct Williams Bros CAP</v>
          </cell>
          <cell r="C2026" t="str">
            <v>Legal</v>
          </cell>
          <cell r="D2026" t="str">
            <v>Legal</v>
          </cell>
          <cell r="E2026" t="str">
            <v>Direct</v>
          </cell>
          <cell r="F2026" t="str">
            <v>DIR</v>
          </cell>
          <cell r="G2026" t="str">
            <v>0080</v>
          </cell>
          <cell r="H2026" t="str">
            <v>CAP</v>
          </cell>
        </row>
        <row r="2027">
          <cell r="A2027" t="str">
            <v>11038940</v>
          </cell>
          <cell r="B2027" t="str">
            <v>CEHE Legal Bond Issuance Costs-Series AA</v>
          </cell>
          <cell r="C2027" t="str">
            <v>Legal</v>
          </cell>
          <cell r="D2027" t="str">
            <v>Legal</v>
          </cell>
          <cell r="E2027" t="str">
            <v>Direct</v>
          </cell>
          <cell r="F2027" t="str">
            <v>DIR</v>
          </cell>
          <cell r="G2027" t="str">
            <v>0003</v>
          </cell>
          <cell r="H2027" t="str">
            <v>CAP</v>
          </cell>
        </row>
        <row r="2028">
          <cell r="A2028" t="str">
            <v>11038960</v>
          </cell>
          <cell r="B2028" t="str">
            <v>2017 NGPL FERC Rate Case - MN</v>
          </cell>
          <cell r="C2028" t="str">
            <v>Legal</v>
          </cell>
          <cell r="D2028" t="str">
            <v>Legal</v>
          </cell>
          <cell r="E2028" t="str">
            <v>Direct</v>
          </cell>
          <cell r="F2028" t="str">
            <v>DIR</v>
          </cell>
          <cell r="G2028" t="str">
            <v>0072</v>
          </cell>
          <cell r="H2028" t="str">
            <v>CAP</v>
          </cell>
        </row>
        <row r="2029">
          <cell r="A2029" t="str">
            <v>11038961</v>
          </cell>
          <cell r="B2029" t="str">
            <v>2017 NNG FERC Rate Case - MN</v>
          </cell>
          <cell r="C2029" t="str">
            <v>Legal</v>
          </cell>
          <cell r="D2029" t="str">
            <v>Legal</v>
          </cell>
          <cell r="E2029" t="str">
            <v>Direct</v>
          </cell>
          <cell r="F2029" t="str">
            <v>DIR</v>
          </cell>
          <cell r="G2029" t="str">
            <v>0072</v>
          </cell>
          <cell r="H2029" t="str">
            <v>CAP</v>
          </cell>
        </row>
        <row r="2030">
          <cell r="A2030" t="str">
            <v>11039360</v>
          </cell>
          <cell r="B2030" t="str">
            <v>Legal-Litigation-Freeway Landfill-DEF</v>
          </cell>
          <cell r="C2030" t="str">
            <v>Legal</v>
          </cell>
          <cell r="D2030" t="str">
            <v>Legal</v>
          </cell>
          <cell r="E2030" t="str">
            <v>Direct</v>
          </cell>
          <cell r="F2030" t="str">
            <v>DIR</v>
          </cell>
          <cell r="G2030" t="str">
            <v>0072</v>
          </cell>
          <cell r="H2030" t="str">
            <v>CAP</v>
          </cell>
        </row>
        <row r="2031">
          <cell r="A2031" t="str">
            <v>11039380</v>
          </cell>
          <cell r="B2031" t="str">
            <v>Legal-Regulatory-Bailey Jones Creek CCN</v>
          </cell>
          <cell r="C2031" t="str">
            <v>Legal</v>
          </cell>
          <cell r="D2031" t="str">
            <v>Legal</v>
          </cell>
          <cell r="E2031" t="str">
            <v>Direct</v>
          </cell>
          <cell r="F2031" t="str">
            <v>DIR</v>
          </cell>
          <cell r="G2031" t="str">
            <v>0003</v>
          </cell>
          <cell r="H2031" t="str">
            <v>CAP</v>
          </cell>
        </row>
        <row r="2032">
          <cell r="A2032" t="str">
            <v>11039600</v>
          </cell>
          <cell r="B2032" t="str">
            <v>Legal to 2017 CNP Bond Offering</v>
          </cell>
          <cell r="C2032" t="str">
            <v>Legal</v>
          </cell>
          <cell r="D2032" t="str">
            <v>Legal</v>
          </cell>
          <cell r="E2032" t="str">
            <v>Direct</v>
          </cell>
          <cell r="F2032" t="str">
            <v>DIR</v>
          </cell>
          <cell r="G2032" t="str">
            <v>0299</v>
          </cell>
          <cell r="H2032" t="str">
            <v>CAP</v>
          </cell>
        </row>
        <row r="2033">
          <cell r="A2033" t="str">
            <v>11039621</v>
          </cell>
          <cell r="B2033" t="str">
            <v>Legal to 2021 MN Rate Case - CAP</v>
          </cell>
          <cell r="C2033" t="str">
            <v>Legal</v>
          </cell>
          <cell r="D2033" t="str">
            <v>Legal</v>
          </cell>
          <cell r="E2033" t="str">
            <v>Direct</v>
          </cell>
          <cell r="F2033" t="str">
            <v>DIR</v>
          </cell>
          <cell r="G2033" t="str">
            <v>0072</v>
          </cell>
          <cell r="H2033" t="str">
            <v>CAP</v>
          </cell>
        </row>
        <row r="2034">
          <cell r="A2034" t="str">
            <v>11039622</v>
          </cell>
          <cell r="B2034" t="str">
            <v>Legal to 2022 EEPR Filing  - CAP</v>
          </cell>
          <cell r="C2034" t="str">
            <v>Legal</v>
          </cell>
          <cell r="D2034" t="str">
            <v>Legal</v>
          </cell>
          <cell r="E2034" t="str">
            <v>Direct</v>
          </cell>
          <cell r="F2034" t="str">
            <v>DIR</v>
          </cell>
          <cell r="G2034" t="str">
            <v>0003</v>
          </cell>
          <cell r="H2034" t="str">
            <v>CAP</v>
          </cell>
        </row>
        <row r="2035">
          <cell r="A2035" t="str">
            <v>11039623</v>
          </cell>
          <cell r="B2035" t="str">
            <v>Legal to 2022 PRA Filing</v>
          </cell>
          <cell r="C2035" t="str">
            <v>Legal</v>
          </cell>
          <cell r="D2035" t="str">
            <v>Legal</v>
          </cell>
          <cell r="E2035" t="str">
            <v>Direct</v>
          </cell>
          <cell r="F2035" t="str">
            <v>DIR</v>
          </cell>
          <cell r="G2035" t="str">
            <v>0003</v>
          </cell>
          <cell r="H2035" t="str">
            <v>CAP</v>
          </cell>
        </row>
        <row r="2036">
          <cell r="A2036" t="str">
            <v>11039662</v>
          </cell>
          <cell r="B2036" t="str">
            <v>Legal to 2017 CERC Bond Offering</v>
          </cell>
          <cell r="C2036" t="str">
            <v>Legal</v>
          </cell>
          <cell r="D2036" t="str">
            <v>Legal</v>
          </cell>
          <cell r="E2036" t="str">
            <v>Direct</v>
          </cell>
          <cell r="F2036" t="str">
            <v>DIR</v>
          </cell>
          <cell r="G2036" t="str">
            <v>0016</v>
          </cell>
          <cell r="H2036" t="str">
            <v>CAP</v>
          </cell>
        </row>
        <row r="2037">
          <cell r="A2037" t="str">
            <v>11039663</v>
          </cell>
          <cell r="B2037" t="str">
            <v>Legal to 2018 CNP Bond Offering</v>
          </cell>
          <cell r="C2037" t="str">
            <v>Legal</v>
          </cell>
          <cell r="D2037" t="str">
            <v>Legal</v>
          </cell>
          <cell r="E2037" t="str">
            <v>Direct</v>
          </cell>
          <cell r="F2037" t="str">
            <v>DIR</v>
          </cell>
          <cell r="G2037" t="str">
            <v>0299</v>
          </cell>
          <cell r="H2037" t="str">
            <v>CAP</v>
          </cell>
        </row>
        <row r="2038">
          <cell r="A2038" t="str">
            <v>11039980</v>
          </cell>
          <cell r="B2038" t="str">
            <v>Legal to 2017 CERC Redemption</v>
          </cell>
          <cell r="C2038" t="str">
            <v>Legal</v>
          </cell>
          <cell r="D2038" t="str">
            <v>Legal</v>
          </cell>
          <cell r="E2038" t="str">
            <v>Direct</v>
          </cell>
          <cell r="F2038" t="str">
            <v>DIR</v>
          </cell>
          <cell r="G2038" t="str">
            <v>0016</v>
          </cell>
          <cell r="H2038" t="str">
            <v>CAP</v>
          </cell>
        </row>
        <row r="2039">
          <cell r="A2039" t="str">
            <v>11040165</v>
          </cell>
          <cell r="B2039" t="str">
            <v>Legal-Litigation-Bailey Jones Creek CAP</v>
          </cell>
          <cell r="C2039" t="str">
            <v>Legal</v>
          </cell>
          <cell r="D2039" t="str">
            <v>Legal</v>
          </cell>
          <cell r="E2039" t="str">
            <v>Direct</v>
          </cell>
          <cell r="F2039" t="str">
            <v>DIR</v>
          </cell>
          <cell r="G2039" t="str">
            <v>0003</v>
          </cell>
          <cell r="H2039" t="str">
            <v>CAP</v>
          </cell>
        </row>
        <row r="2040">
          <cell r="A2040" t="str">
            <v>11040200</v>
          </cell>
          <cell r="B2040" t="str">
            <v>Legal to 2020 PRA Filing</v>
          </cell>
          <cell r="C2040" t="str">
            <v>Legal</v>
          </cell>
          <cell r="D2040" t="str">
            <v>Legal</v>
          </cell>
          <cell r="E2040" t="str">
            <v>Direct</v>
          </cell>
          <cell r="F2040" t="str">
            <v>DIR</v>
          </cell>
          <cell r="G2040" t="str">
            <v>0003</v>
          </cell>
          <cell r="H2040" t="str">
            <v>CAP</v>
          </cell>
        </row>
        <row r="2041">
          <cell r="A2041" t="str">
            <v>11040201</v>
          </cell>
          <cell r="B2041" t="str">
            <v>Legal to 2018 CEHE GMB AB Issuance Costs</v>
          </cell>
          <cell r="C2041" t="str">
            <v>Legal</v>
          </cell>
          <cell r="D2041" t="str">
            <v>Legal</v>
          </cell>
          <cell r="E2041" t="str">
            <v>Direct</v>
          </cell>
          <cell r="F2041" t="str">
            <v>DIR</v>
          </cell>
          <cell r="G2041" t="str">
            <v>0003</v>
          </cell>
          <cell r="H2041" t="str">
            <v>CAP</v>
          </cell>
        </row>
        <row r="2042">
          <cell r="A2042" t="str">
            <v>11040320</v>
          </cell>
          <cell r="B2042" t="str">
            <v>Legal to 2018 CERC Bond Offering</v>
          </cell>
          <cell r="C2042" t="str">
            <v>Legal</v>
          </cell>
          <cell r="D2042" t="str">
            <v>Legal</v>
          </cell>
          <cell r="E2042" t="str">
            <v>Direct</v>
          </cell>
          <cell r="F2042" t="str">
            <v>DIR</v>
          </cell>
          <cell r="G2042" t="str">
            <v>0016</v>
          </cell>
          <cell r="H2042" t="str">
            <v>CAP</v>
          </cell>
        </row>
        <row r="2043">
          <cell r="A2043" t="str">
            <v>11002640</v>
          </cell>
          <cell r="B2043" t="str">
            <v>CLSD Legal to Retial Midwest (77)</v>
          </cell>
          <cell r="C2043" t="str">
            <v>Legal</v>
          </cell>
          <cell r="D2043" t="str">
            <v>Legal</v>
          </cell>
          <cell r="E2043" t="str">
            <v>Direct</v>
          </cell>
          <cell r="F2043" t="str">
            <v>DIR</v>
          </cell>
          <cell r="G2043" t="str">
            <v>0077</v>
          </cell>
          <cell r="H2043" t="str">
            <v>FSCC</v>
          </cell>
        </row>
        <row r="2044">
          <cell r="A2044" t="str">
            <v>11002685</v>
          </cell>
          <cell r="B2044" t="str">
            <v>CLSD Legal to TDU</v>
          </cell>
          <cell r="C2044" t="str">
            <v>Legal</v>
          </cell>
          <cell r="D2044" t="str">
            <v>Legal</v>
          </cell>
          <cell r="E2044" t="str">
            <v>Direct</v>
          </cell>
          <cell r="F2044" t="str">
            <v>DIR</v>
          </cell>
          <cell r="G2044" t="str">
            <v>0003</v>
          </cell>
          <cell r="H2044" t="str">
            <v>FSCC</v>
          </cell>
        </row>
        <row r="2045">
          <cell r="A2045" t="str">
            <v>11002730</v>
          </cell>
          <cell r="B2045" t="str">
            <v>CLSD Legal to Genco</v>
          </cell>
          <cell r="C2045" t="str">
            <v>Legal</v>
          </cell>
          <cell r="D2045" t="str">
            <v>Legal</v>
          </cell>
          <cell r="E2045" t="str">
            <v>Direct</v>
          </cell>
          <cell r="F2045" t="str">
            <v>DIR</v>
          </cell>
          <cell r="G2045" t="str">
            <v>0299</v>
          </cell>
          <cell r="H2045" t="str">
            <v>FSCC</v>
          </cell>
        </row>
        <row r="2046">
          <cell r="A2046" t="str">
            <v>11002775</v>
          </cell>
          <cell r="B2046" t="str">
            <v>CLSD Legal to Shared Services</v>
          </cell>
          <cell r="C2046" t="str">
            <v>Legal</v>
          </cell>
          <cell r="D2046" t="str">
            <v>Legal</v>
          </cell>
          <cell r="E2046" t="str">
            <v>Direct</v>
          </cell>
          <cell r="F2046" t="str">
            <v>DIR</v>
          </cell>
          <cell r="G2046" t="str">
            <v>0002</v>
          </cell>
          <cell r="H2046" t="str">
            <v>FSCC</v>
          </cell>
        </row>
        <row r="2047">
          <cell r="A2047" t="str">
            <v>11003045</v>
          </cell>
          <cell r="B2047" t="str">
            <v>CLSD Legal to Northwind</v>
          </cell>
          <cell r="C2047" t="str">
            <v>Legal</v>
          </cell>
          <cell r="D2047" t="str">
            <v>Legal</v>
          </cell>
          <cell r="E2047" t="str">
            <v>Direct</v>
          </cell>
          <cell r="F2047" t="str">
            <v>DIR</v>
          </cell>
          <cell r="G2047" t="str">
            <v>0299</v>
          </cell>
          <cell r="H2047" t="str">
            <v>FSCC</v>
          </cell>
        </row>
        <row r="2048">
          <cell r="A2048" t="str">
            <v>11003090</v>
          </cell>
          <cell r="B2048" t="str">
            <v>CLSD Legal to Management Svcs</v>
          </cell>
          <cell r="C2048" t="str">
            <v>Legal</v>
          </cell>
          <cell r="D2048" t="str">
            <v>Legal</v>
          </cell>
          <cell r="E2048" t="str">
            <v>Direct</v>
          </cell>
          <cell r="F2048" t="str">
            <v>DIR</v>
          </cell>
          <cell r="G2048" t="str">
            <v>0299</v>
          </cell>
          <cell r="H2048" t="str">
            <v>FSCC</v>
          </cell>
        </row>
        <row r="2049">
          <cell r="A2049" t="str">
            <v>11003224</v>
          </cell>
          <cell r="B2049" t="str">
            <v>CLSD Legal to CE Gas Trans</v>
          </cell>
          <cell r="C2049" t="str">
            <v>Legal</v>
          </cell>
          <cell r="D2049" t="str">
            <v>Legal</v>
          </cell>
          <cell r="E2049" t="str">
            <v>Direct</v>
          </cell>
          <cell r="F2049" t="str">
            <v>DIR</v>
          </cell>
          <cell r="G2049" t="str">
            <v>Enable</v>
          </cell>
          <cell r="H2049" t="str">
            <v>FSCC</v>
          </cell>
        </row>
        <row r="2050">
          <cell r="A2050" t="str">
            <v>11003269</v>
          </cell>
          <cell r="B2050" t="str">
            <v>CLSD Legal to Miss River Trans</v>
          </cell>
          <cell r="C2050" t="str">
            <v>Legal</v>
          </cell>
          <cell r="D2050" t="str">
            <v>Legal</v>
          </cell>
          <cell r="E2050" t="str">
            <v>Direct</v>
          </cell>
          <cell r="F2050" t="str">
            <v>DIR</v>
          </cell>
          <cell r="G2050" t="str">
            <v>Enable</v>
          </cell>
          <cell r="H2050" t="str">
            <v>FSCC</v>
          </cell>
        </row>
        <row r="2051">
          <cell r="A2051" t="str">
            <v>11003314</v>
          </cell>
          <cell r="B2051" t="str">
            <v>CLSD Legal to Pipeline Svc (CEPS)</v>
          </cell>
          <cell r="C2051" t="str">
            <v>Legal</v>
          </cell>
          <cell r="D2051" t="str">
            <v>Legal</v>
          </cell>
          <cell r="E2051" t="str">
            <v>Direct</v>
          </cell>
          <cell r="F2051" t="str">
            <v>DIR</v>
          </cell>
          <cell r="G2051" t="str">
            <v>Enable</v>
          </cell>
          <cell r="H2051" t="str">
            <v>FSCC</v>
          </cell>
        </row>
        <row r="2052">
          <cell r="A2052" t="str">
            <v>11003414</v>
          </cell>
          <cell r="B2052" t="str">
            <v>CLSD Legal to CERC</v>
          </cell>
          <cell r="C2052" t="str">
            <v>Legal</v>
          </cell>
          <cell r="D2052" t="str">
            <v>Legal</v>
          </cell>
          <cell r="E2052" t="str">
            <v>Direct</v>
          </cell>
          <cell r="F2052" t="str">
            <v>DIR</v>
          </cell>
          <cell r="G2052" t="str">
            <v>0016</v>
          </cell>
          <cell r="H2052" t="str">
            <v>FSCC</v>
          </cell>
        </row>
        <row r="2053">
          <cell r="A2053" t="str">
            <v>11003459</v>
          </cell>
          <cell r="B2053" t="str">
            <v>Legal to CNP International</v>
          </cell>
          <cell r="C2053" t="str">
            <v>Legal</v>
          </cell>
          <cell r="D2053" t="str">
            <v>Legal</v>
          </cell>
          <cell r="E2053" t="str">
            <v>Direct</v>
          </cell>
          <cell r="F2053" t="str">
            <v>DIR</v>
          </cell>
          <cell r="G2053" t="str">
            <v>0299</v>
          </cell>
          <cell r="H2053" t="str">
            <v>FSCC</v>
          </cell>
        </row>
        <row r="2054">
          <cell r="A2054" t="str">
            <v>11003549</v>
          </cell>
          <cell r="B2054" t="str">
            <v>CLSD Legal to Field Svc</v>
          </cell>
          <cell r="C2054" t="str">
            <v>Legal</v>
          </cell>
          <cell r="D2054" t="str">
            <v>Legal</v>
          </cell>
          <cell r="E2054" t="str">
            <v>Direct</v>
          </cell>
          <cell r="F2054" t="str">
            <v>DIR</v>
          </cell>
          <cell r="G2054" t="str">
            <v>Enable</v>
          </cell>
          <cell r="H2054" t="str">
            <v>FSCC</v>
          </cell>
        </row>
        <row r="2055">
          <cell r="A2055" t="str">
            <v>11003729</v>
          </cell>
          <cell r="B2055" t="str">
            <v>CLSD Legal to Properties</v>
          </cell>
          <cell r="C2055" t="str">
            <v>Legal</v>
          </cell>
          <cell r="D2055" t="str">
            <v>Legal</v>
          </cell>
          <cell r="E2055" t="str">
            <v>Direct</v>
          </cell>
          <cell r="F2055" t="str">
            <v>DIR</v>
          </cell>
          <cell r="G2055" t="str">
            <v>0056</v>
          </cell>
          <cell r="H2055" t="str">
            <v>FSCC</v>
          </cell>
        </row>
        <row r="2056">
          <cell r="A2056" t="str">
            <v>11003774</v>
          </cell>
          <cell r="B2056" t="str">
            <v>CLSD Legal to Products</v>
          </cell>
          <cell r="C2056" t="str">
            <v>Legal</v>
          </cell>
          <cell r="D2056" t="str">
            <v>Legal</v>
          </cell>
          <cell r="E2056" t="str">
            <v>Direct</v>
          </cell>
          <cell r="F2056" t="str">
            <v>DIR</v>
          </cell>
          <cell r="G2056" t="str">
            <v>0057</v>
          </cell>
          <cell r="H2056" t="str">
            <v>FSCC</v>
          </cell>
        </row>
        <row r="2057">
          <cell r="A2057" t="str">
            <v>11003909</v>
          </cell>
          <cell r="B2057" t="str">
            <v>CLSD Legal to Arkla</v>
          </cell>
          <cell r="C2057" t="str">
            <v>Legal</v>
          </cell>
          <cell r="D2057" t="str">
            <v>Legal</v>
          </cell>
          <cell r="E2057" t="str">
            <v>Direct</v>
          </cell>
          <cell r="F2057" t="str">
            <v>DIR</v>
          </cell>
          <cell r="G2057" t="str">
            <v>0062</v>
          </cell>
          <cell r="H2057" t="str">
            <v>FSCC</v>
          </cell>
        </row>
        <row r="2058">
          <cell r="A2058" t="str">
            <v>11003999</v>
          </cell>
          <cell r="B2058" t="str">
            <v>CLSD Legal to Minnegasco</v>
          </cell>
          <cell r="C2058" t="str">
            <v>Legal</v>
          </cell>
          <cell r="D2058" t="str">
            <v>Legal</v>
          </cell>
          <cell r="E2058" t="str">
            <v>Direct</v>
          </cell>
          <cell r="F2058" t="str">
            <v>DIR</v>
          </cell>
          <cell r="G2058" t="str">
            <v>0072</v>
          </cell>
          <cell r="H2058" t="str">
            <v>FSCC</v>
          </cell>
        </row>
        <row r="2059">
          <cell r="A2059" t="str">
            <v>11004089</v>
          </cell>
          <cell r="B2059" t="str">
            <v>CLSD Legal to Entex</v>
          </cell>
          <cell r="C2059" t="str">
            <v>Legal</v>
          </cell>
          <cell r="D2059" t="str">
            <v>Legal</v>
          </cell>
          <cell r="E2059" t="str">
            <v>Direct</v>
          </cell>
          <cell r="F2059" t="str">
            <v>DIR</v>
          </cell>
          <cell r="G2059" t="str">
            <v>0082</v>
          </cell>
          <cell r="H2059" t="str">
            <v>FSCC</v>
          </cell>
        </row>
        <row r="2060">
          <cell r="A2060" t="str">
            <v>11012431</v>
          </cell>
          <cell r="B2060" t="str">
            <v>Legal to Power Systems</v>
          </cell>
          <cell r="C2060" t="str">
            <v>Legal</v>
          </cell>
          <cell r="D2060" t="str">
            <v>Legal</v>
          </cell>
          <cell r="E2060" t="str">
            <v>Direct</v>
          </cell>
          <cell r="F2060" t="str">
            <v>DIR</v>
          </cell>
          <cell r="G2060" t="str">
            <v>0220</v>
          </cell>
          <cell r="H2060" t="str">
            <v>FSCC</v>
          </cell>
        </row>
        <row r="2061">
          <cell r="A2061" t="str">
            <v>11016301</v>
          </cell>
          <cell r="B2061" t="str">
            <v>CLSD Legal to Entex - Solid Waste</v>
          </cell>
          <cell r="C2061" t="str">
            <v>Legal</v>
          </cell>
          <cell r="D2061" t="str">
            <v>Legal</v>
          </cell>
          <cell r="E2061" t="str">
            <v>Direct</v>
          </cell>
          <cell r="F2061" t="str">
            <v>DIR</v>
          </cell>
          <cell r="G2061" t="str">
            <v>0082</v>
          </cell>
          <cell r="H2061" t="str">
            <v>FSCC</v>
          </cell>
        </row>
        <row r="2062">
          <cell r="A2062" t="str">
            <v>11017600</v>
          </cell>
          <cell r="B2062" t="str">
            <v>CLSD Legal to Lake Wales</v>
          </cell>
          <cell r="C2062" t="str">
            <v>Legal</v>
          </cell>
          <cell r="D2062" t="str">
            <v>Legal</v>
          </cell>
          <cell r="E2062" t="str">
            <v>Direct</v>
          </cell>
          <cell r="F2062" t="str">
            <v>DIR</v>
          </cell>
          <cell r="G2062" t="str">
            <v>0299</v>
          </cell>
          <cell r="H2062" t="str">
            <v>FSCC</v>
          </cell>
        </row>
        <row r="2063">
          <cell r="A2063" t="str">
            <v>11017601</v>
          </cell>
          <cell r="B2063" t="str">
            <v>CLSD Legal to Tractebel's Wise County -</v>
          </cell>
          <cell r="C2063" t="str">
            <v>Legal</v>
          </cell>
          <cell r="D2063" t="str">
            <v>Legal</v>
          </cell>
          <cell r="E2063" t="str">
            <v>Direct</v>
          </cell>
          <cell r="F2063" t="str">
            <v>DIR</v>
          </cell>
          <cell r="G2063" t="str">
            <v>0299</v>
          </cell>
          <cell r="H2063" t="str">
            <v>FSCC</v>
          </cell>
        </row>
        <row r="2064">
          <cell r="A2064" t="str">
            <v>11017602</v>
          </cell>
          <cell r="B2064" t="str">
            <v>CLSD Legal to White River</v>
          </cell>
          <cell r="C2064" t="str">
            <v>Legal</v>
          </cell>
          <cell r="D2064" t="str">
            <v>Legal</v>
          </cell>
          <cell r="E2064" t="str">
            <v>Direct</v>
          </cell>
          <cell r="F2064" t="str">
            <v>DIR</v>
          </cell>
          <cell r="G2064" t="str">
            <v>0299</v>
          </cell>
          <cell r="H2064" t="str">
            <v>FSCC</v>
          </cell>
        </row>
        <row r="2065">
          <cell r="A2065" t="str">
            <v>11018505</v>
          </cell>
          <cell r="B2065" t="str">
            <v>CLSD Legal to CEIP</v>
          </cell>
          <cell r="C2065" t="str">
            <v>Legal</v>
          </cell>
          <cell r="D2065" t="str">
            <v>Legal</v>
          </cell>
          <cell r="E2065" t="str">
            <v>Direct</v>
          </cell>
          <cell r="F2065" t="str">
            <v>DIR</v>
          </cell>
          <cell r="G2065" t="str">
            <v>0080</v>
          </cell>
          <cell r="H2065" t="str">
            <v>FSCC</v>
          </cell>
        </row>
        <row r="2066">
          <cell r="A2066" t="str">
            <v>11018506</v>
          </cell>
          <cell r="B2066" t="str">
            <v>CLSD Leg to Ark-OK RateCase-Out of Pock</v>
          </cell>
          <cell r="C2066" t="str">
            <v>Legal</v>
          </cell>
          <cell r="D2066" t="str">
            <v>Legal</v>
          </cell>
          <cell r="E2066" t="str">
            <v>Direct</v>
          </cell>
          <cell r="F2066" t="str">
            <v>DIR</v>
          </cell>
          <cell r="G2066" t="str">
            <v>0062</v>
          </cell>
          <cell r="H2066" t="str">
            <v>FSCC</v>
          </cell>
        </row>
        <row r="2067">
          <cell r="A2067" t="str">
            <v>11018508</v>
          </cell>
          <cell r="B2067" t="str">
            <v>CLSD Legal to IT Immigration Costs-</v>
          </cell>
          <cell r="C2067" t="str">
            <v>Legal</v>
          </cell>
          <cell r="D2067" t="str">
            <v>Legal</v>
          </cell>
          <cell r="E2067" t="str">
            <v>Direct</v>
          </cell>
          <cell r="F2067" t="str">
            <v>DIR</v>
          </cell>
          <cell r="G2067" t="str">
            <v>0002</v>
          </cell>
          <cell r="H2067" t="str">
            <v>FSCC</v>
          </cell>
        </row>
        <row r="2068">
          <cell r="A2068" t="str">
            <v>11019021</v>
          </cell>
          <cell r="B2068" t="str">
            <v>CLSD Legal to HR Technology Immigration</v>
          </cell>
          <cell r="C2068" t="str">
            <v>Legal</v>
          </cell>
          <cell r="D2068" t="str">
            <v>Legal</v>
          </cell>
          <cell r="E2068" t="str">
            <v>Direct</v>
          </cell>
          <cell r="F2068" t="str">
            <v>DIR</v>
          </cell>
          <cell r="G2068" t="str">
            <v>0002</v>
          </cell>
          <cell r="H2068" t="str">
            <v>FSCC</v>
          </cell>
        </row>
        <row r="2069">
          <cell r="A2069" t="str">
            <v>11019022</v>
          </cell>
          <cell r="B2069" t="str">
            <v>CLSD Legal to IT N&amp;C Network Immig</v>
          </cell>
          <cell r="C2069" t="str">
            <v>Legal</v>
          </cell>
          <cell r="D2069" t="str">
            <v>Legal</v>
          </cell>
          <cell r="E2069" t="str">
            <v>Direct</v>
          </cell>
          <cell r="F2069" t="str">
            <v>DIR</v>
          </cell>
          <cell r="G2069" t="str">
            <v>0002</v>
          </cell>
          <cell r="H2069" t="str">
            <v>FSCC</v>
          </cell>
        </row>
        <row r="2070">
          <cell r="A2070" t="str">
            <v>11019121</v>
          </cell>
          <cell r="B2070" t="str">
            <v>CLSD Legal to Service Star</v>
          </cell>
          <cell r="C2070" t="str">
            <v>Legal</v>
          </cell>
          <cell r="D2070" t="str">
            <v>Legal</v>
          </cell>
          <cell r="E2070" t="str">
            <v>Direct</v>
          </cell>
          <cell r="F2070" t="str">
            <v>DIR</v>
          </cell>
          <cell r="G2070" t="str">
            <v>0299</v>
          </cell>
          <cell r="H2070" t="str">
            <v>FSCC</v>
          </cell>
        </row>
        <row r="2071">
          <cell r="A2071" t="str">
            <v>11019122</v>
          </cell>
          <cell r="B2071" t="str">
            <v>CLSD Legal toControl Systems-ImmigCost</v>
          </cell>
          <cell r="C2071" t="str">
            <v>Legal</v>
          </cell>
          <cell r="D2071" t="str">
            <v>Legal</v>
          </cell>
          <cell r="E2071" t="str">
            <v>Direct</v>
          </cell>
          <cell r="F2071" t="str">
            <v>DIR</v>
          </cell>
          <cell r="G2071" t="str">
            <v>0299</v>
          </cell>
          <cell r="H2071" t="str">
            <v>FSCC</v>
          </cell>
        </row>
        <row r="2072">
          <cell r="A2072" t="str">
            <v>11019123</v>
          </cell>
          <cell r="B2072" t="str">
            <v>CLSD Legal toSubstation Proj-ImmigCost</v>
          </cell>
          <cell r="C2072" t="str">
            <v>Legal</v>
          </cell>
          <cell r="D2072" t="str">
            <v>Legal</v>
          </cell>
          <cell r="E2072" t="str">
            <v>Direct</v>
          </cell>
          <cell r="F2072" t="str">
            <v>DIR</v>
          </cell>
          <cell r="G2072" t="str">
            <v>0299</v>
          </cell>
          <cell r="H2072" t="str">
            <v>FSCC</v>
          </cell>
        </row>
        <row r="2073">
          <cell r="A2073" t="str">
            <v>11019240</v>
          </cell>
          <cell r="B2073" t="str">
            <v>CLSD Legal to Genco Distribution-</v>
          </cell>
          <cell r="C2073" t="str">
            <v>Legal</v>
          </cell>
          <cell r="D2073" t="str">
            <v>Legal</v>
          </cell>
          <cell r="E2073" t="str">
            <v>Direct</v>
          </cell>
          <cell r="F2073" t="str">
            <v>DIR</v>
          </cell>
          <cell r="G2073" t="str">
            <v>0299</v>
          </cell>
          <cell r="H2073" t="str">
            <v>FSCC</v>
          </cell>
        </row>
        <row r="2074">
          <cell r="A2074" t="str">
            <v>11019640</v>
          </cell>
          <cell r="B2074" t="str">
            <v>CLSD Legal to Strategic Planning-Immig.C</v>
          </cell>
          <cell r="C2074" t="str">
            <v>Legal</v>
          </cell>
          <cell r="D2074" t="str">
            <v>Legal</v>
          </cell>
          <cell r="E2074" t="str">
            <v>Direct</v>
          </cell>
          <cell r="F2074" t="str">
            <v>DIR</v>
          </cell>
          <cell r="G2074" t="str">
            <v>0002</v>
          </cell>
          <cell r="H2074" t="str">
            <v>FSCC</v>
          </cell>
        </row>
        <row r="2075">
          <cell r="A2075" t="str">
            <v>11019641</v>
          </cell>
          <cell r="B2075" t="str">
            <v>CLSD Legal to ITSD Web Spt Svc-Immig</v>
          </cell>
          <cell r="C2075" t="str">
            <v>Legal</v>
          </cell>
          <cell r="D2075" t="str">
            <v>Legal</v>
          </cell>
          <cell r="E2075" t="str">
            <v>Direct</v>
          </cell>
          <cell r="F2075" t="str">
            <v>DIR</v>
          </cell>
          <cell r="G2075" t="str">
            <v>0002</v>
          </cell>
          <cell r="H2075" t="str">
            <v>FSCC</v>
          </cell>
        </row>
        <row r="2076">
          <cell r="A2076" t="str">
            <v>11019661</v>
          </cell>
          <cell r="B2076" t="str">
            <v>CLSD Legal to Entex (Immigration Costs)</v>
          </cell>
          <cell r="C2076" t="str">
            <v>Legal</v>
          </cell>
          <cell r="D2076" t="str">
            <v>Legal</v>
          </cell>
          <cell r="E2076" t="str">
            <v>Direct</v>
          </cell>
          <cell r="F2076" t="str">
            <v>DIR</v>
          </cell>
          <cell r="G2076" t="str">
            <v>0082</v>
          </cell>
          <cell r="H2076" t="str">
            <v>FSCC</v>
          </cell>
        </row>
        <row r="2077">
          <cell r="A2077" t="str">
            <v>11019662</v>
          </cell>
          <cell r="B2077" t="str">
            <v>Legal to CEHE Legislative Session</v>
          </cell>
          <cell r="C2077" t="str">
            <v>Legal</v>
          </cell>
          <cell r="D2077" t="str">
            <v>Legal</v>
          </cell>
          <cell r="E2077" t="str">
            <v>Direct</v>
          </cell>
          <cell r="F2077" t="str">
            <v>DIR</v>
          </cell>
          <cell r="G2077" t="str">
            <v>0003</v>
          </cell>
          <cell r="H2077" t="str">
            <v>FSCC</v>
          </cell>
        </row>
        <row r="2078">
          <cell r="A2078" t="str">
            <v>11019921</v>
          </cell>
          <cell r="B2078" t="str">
            <v>CLSD LGL to Strnd Cost True-Up-Intr Time</v>
          </cell>
          <cell r="C2078" t="str">
            <v>Legal</v>
          </cell>
          <cell r="D2078" t="str">
            <v>Legal</v>
          </cell>
          <cell r="E2078" t="str">
            <v>Direct</v>
          </cell>
          <cell r="F2078" t="str">
            <v>DIR</v>
          </cell>
          <cell r="G2078" t="str">
            <v>0003</v>
          </cell>
          <cell r="H2078" t="str">
            <v>FSCC</v>
          </cell>
        </row>
        <row r="2079">
          <cell r="A2079" t="str">
            <v>11019922</v>
          </cell>
          <cell r="B2079" t="str">
            <v>CLSD Legal to Fuel Recon- Internal Time</v>
          </cell>
          <cell r="C2079" t="str">
            <v>Legal</v>
          </cell>
          <cell r="D2079" t="str">
            <v>Legal</v>
          </cell>
          <cell r="E2079" t="str">
            <v>Direct</v>
          </cell>
          <cell r="F2079" t="str">
            <v>DIR</v>
          </cell>
          <cell r="G2079" t="str">
            <v>0003</v>
          </cell>
          <cell r="H2079" t="str">
            <v>FSCC</v>
          </cell>
        </row>
        <row r="2080">
          <cell r="A2080" t="str">
            <v>11020860</v>
          </cell>
          <cell r="B2080" t="str">
            <v>CLSD Legal to GenMrtgBond Offering</v>
          </cell>
          <cell r="C2080" t="str">
            <v>Legal</v>
          </cell>
          <cell r="D2080" t="str">
            <v>Legal</v>
          </cell>
          <cell r="E2080" t="str">
            <v>Direct</v>
          </cell>
          <cell r="F2080" t="str">
            <v>DIR</v>
          </cell>
          <cell r="G2080" t="str">
            <v>0003</v>
          </cell>
          <cell r="H2080" t="str">
            <v>FSCC</v>
          </cell>
        </row>
        <row r="2081">
          <cell r="A2081" t="str">
            <v>11021120</v>
          </cell>
          <cell r="B2081" t="str">
            <v>Legal to Information Technology</v>
          </cell>
          <cell r="C2081" t="str">
            <v>Legal</v>
          </cell>
          <cell r="D2081" t="str">
            <v>Legal</v>
          </cell>
          <cell r="E2081" t="str">
            <v>Direct</v>
          </cell>
          <cell r="F2081" t="str">
            <v>DIR</v>
          </cell>
          <cell r="G2081" t="str">
            <v>0002</v>
          </cell>
          <cell r="H2081" t="str">
            <v>FSCC</v>
          </cell>
        </row>
        <row r="2082">
          <cell r="A2082" t="str">
            <v>11021160</v>
          </cell>
          <cell r="B2082" t="str">
            <v>CLSD Legal to Telecommunications-</v>
          </cell>
          <cell r="C2082" t="str">
            <v>Legal</v>
          </cell>
          <cell r="D2082" t="str">
            <v>Legal</v>
          </cell>
          <cell r="E2082" t="str">
            <v>Direct</v>
          </cell>
          <cell r="F2082" t="str">
            <v>DIR</v>
          </cell>
          <cell r="G2082" t="str">
            <v>0299</v>
          </cell>
          <cell r="H2082" t="str">
            <v>FSCC</v>
          </cell>
        </row>
        <row r="2083">
          <cell r="A2083" t="str">
            <v>11021240</v>
          </cell>
          <cell r="B2083" t="str">
            <v>CLSD Legal to CES</v>
          </cell>
          <cell r="C2083" t="str">
            <v>Legal</v>
          </cell>
          <cell r="D2083" t="str">
            <v>Legal</v>
          </cell>
          <cell r="E2083" t="str">
            <v>Direct</v>
          </cell>
          <cell r="F2083" t="str">
            <v>DIR</v>
          </cell>
          <cell r="G2083" t="str">
            <v>0077</v>
          </cell>
          <cell r="H2083" t="str">
            <v>FSCC</v>
          </cell>
        </row>
        <row r="2084">
          <cell r="A2084" t="str">
            <v>11021703</v>
          </cell>
          <cell r="B2084" t="str">
            <v>Legal to CA &amp; NY Lawsuits</v>
          </cell>
          <cell r="C2084" t="str">
            <v>Legal</v>
          </cell>
          <cell r="D2084" t="str">
            <v>Legal</v>
          </cell>
          <cell r="E2084" t="str">
            <v>Direct</v>
          </cell>
          <cell r="F2084" t="str">
            <v>DIR</v>
          </cell>
          <cell r="G2084" t="str">
            <v>0299</v>
          </cell>
          <cell r="H2084" t="str">
            <v>FSCC</v>
          </cell>
        </row>
        <row r="2085">
          <cell r="A2085" t="str">
            <v>11022120</v>
          </cell>
          <cell r="B2085" t="str">
            <v>CLSD Legal to Genco BOD</v>
          </cell>
          <cell r="C2085" t="str">
            <v>Legal</v>
          </cell>
          <cell r="D2085" t="str">
            <v>Legal</v>
          </cell>
          <cell r="E2085" t="str">
            <v>Direct</v>
          </cell>
          <cell r="F2085" t="str">
            <v>DIR</v>
          </cell>
          <cell r="G2085" t="str">
            <v>0310</v>
          </cell>
          <cell r="H2085" t="str">
            <v>FSCC</v>
          </cell>
        </row>
        <row r="2086">
          <cell r="A2086" t="str">
            <v>11022240</v>
          </cell>
          <cell r="B2086" t="str">
            <v>CLSD Legal to CERC MGC Reserve-</v>
          </cell>
          <cell r="C2086" t="str">
            <v>Legal</v>
          </cell>
          <cell r="D2086" t="str">
            <v>Legal</v>
          </cell>
          <cell r="E2086" t="str">
            <v>Direct</v>
          </cell>
          <cell r="F2086" t="str">
            <v>DIR</v>
          </cell>
          <cell r="G2086" t="str">
            <v>0016</v>
          </cell>
          <cell r="H2086" t="str">
            <v>FSCC</v>
          </cell>
        </row>
        <row r="2087">
          <cell r="A2087" t="str">
            <v>11022861</v>
          </cell>
          <cell r="B2087" t="str">
            <v>CLSD Legal to CNP Gas Resources Corp.</v>
          </cell>
          <cell r="C2087" t="str">
            <v>Legal</v>
          </cell>
          <cell r="D2087" t="str">
            <v>Legal</v>
          </cell>
          <cell r="E2087" t="str">
            <v>Direct</v>
          </cell>
          <cell r="F2087" t="str">
            <v>DIR</v>
          </cell>
          <cell r="G2087" t="str">
            <v>0084</v>
          </cell>
          <cell r="H2087" t="str">
            <v>FSCC</v>
          </cell>
        </row>
        <row r="2088">
          <cell r="A2088" t="str">
            <v>11023361</v>
          </cell>
          <cell r="B2088" t="str">
            <v>CLSD Legal to Tyler Rate Case</v>
          </cell>
          <cell r="C2088" t="str">
            <v>Legal</v>
          </cell>
          <cell r="D2088" t="str">
            <v>Legal</v>
          </cell>
          <cell r="E2088" t="str">
            <v>Direct</v>
          </cell>
          <cell r="F2088" t="str">
            <v>DIR</v>
          </cell>
          <cell r="G2088" t="str">
            <v>0082</v>
          </cell>
          <cell r="H2088" t="str">
            <v>FSCC</v>
          </cell>
        </row>
        <row r="2089">
          <cell r="A2089" t="str">
            <v>11023364</v>
          </cell>
          <cell r="B2089" t="str">
            <v>CLSD Legal to Mississippi Division</v>
          </cell>
          <cell r="C2089" t="str">
            <v>Legal</v>
          </cell>
          <cell r="D2089" t="str">
            <v>Legal</v>
          </cell>
          <cell r="E2089" t="str">
            <v>Direct</v>
          </cell>
          <cell r="F2089" t="str">
            <v>DIR</v>
          </cell>
          <cell r="G2089" t="str">
            <v>0082</v>
          </cell>
          <cell r="H2089" t="str">
            <v>FSCC</v>
          </cell>
        </row>
        <row r="2090">
          <cell r="A2090" t="str">
            <v>11023400</v>
          </cell>
          <cell r="B2090" t="str">
            <v>Legal - Commercial - MES</v>
          </cell>
          <cell r="C2090" t="str">
            <v>Legal</v>
          </cell>
          <cell r="D2090" t="str">
            <v>Legal</v>
          </cell>
          <cell r="E2090" t="str">
            <v>Direct</v>
          </cell>
          <cell r="F2090" t="str">
            <v>DIR</v>
          </cell>
          <cell r="G2090" t="str">
            <v>0082</v>
          </cell>
          <cell r="H2090" t="str">
            <v>FSCC</v>
          </cell>
        </row>
        <row r="2091">
          <cell r="A2091" t="str">
            <v>11023420</v>
          </cell>
          <cell r="B2091" t="str">
            <v>CLSD Legal to M&amp;A Activities</v>
          </cell>
          <cell r="C2091" t="str">
            <v>Legal</v>
          </cell>
          <cell r="D2091" t="str">
            <v>Legal</v>
          </cell>
          <cell r="E2091" t="str">
            <v>Direct</v>
          </cell>
          <cell r="F2091" t="str">
            <v>DIR</v>
          </cell>
          <cell r="G2091" t="str">
            <v>0002</v>
          </cell>
          <cell r="H2091" t="str">
            <v>FSCC</v>
          </cell>
        </row>
        <row r="2092">
          <cell r="A2092" t="str">
            <v>11023561</v>
          </cell>
          <cell r="B2092" t="str">
            <v>Legal - Regulatory - Entex Texas Split</v>
          </cell>
          <cell r="C2092" t="str">
            <v>Legal</v>
          </cell>
          <cell r="D2092" t="str">
            <v>Legal</v>
          </cell>
          <cell r="E2092" t="str">
            <v>Direct</v>
          </cell>
          <cell r="F2092" t="str">
            <v>DIR</v>
          </cell>
          <cell r="G2092" t="str">
            <v>0082</v>
          </cell>
          <cell r="H2092" t="str">
            <v>FSCC</v>
          </cell>
        </row>
        <row r="2093">
          <cell r="A2093" t="str">
            <v>11023562</v>
          </cell>
          <cell r="B2093" t="str">
            <v>Legal - Regulatory - Entex Ferc Split</v>
          </cell>
          <cell r="C2093" t="str">
            <v>Legal</v>
          </cell>
          <cell r="D2093" t="str">
            <v>Legal</v>
          </cell>
          <cell r="E2093" t="str">
            <v>Direct</v>
          </cell>
          <cell r="F2093" t="str">
            <v>DIR</v>
          </cell>
          <cell r="G2093" t="str">
            <v>0082</v>
          </cell>
          <cell r="H2093" t="str">
            <v>FSCC</v>
          </cell>
        </row>
        <row r="2094">
          <cell r="A2094" t="str">
            <v>11023660</v>
          </cell>
          <cell r="B2094" t="str">
            <v>CLSD Legal to CEPS Immigration-</v>
          </cell>
          <cell r="C2094" t="str">
            <v>Legal</v>
          </cell>
          <cell r="D2094" t="str">
            <v>Legal</v>
          </cell>
          <cell r="E2094" t="str">
            <v>Direct</v>
          </cell>
          <cell r="F2094" t="str">
            <v>DIR</v>
          </cell>
          <cell r="G2094" t="str">
            <v>Enable</v>
          </cell>
          <cell r="H2094" t="str">
            <v>FSCC</v>
          </cell>
        </row>
        <row r="2095">
          <cell r="A2095" t="str">
            <v>11024220</v>
          </cell>
          <cell r="B2095" t="str">
            <v>Legal to Entex Louisiana Division - REG</v>
          </cell>
          <cell r="C2095" t="str">
            <v>Legal</v>
          </cell>
          <cell r="D2095" t="str">
            <v>Legal</v>
          </cell>
          <cell r="E2095" t="str">
            <v>Direct</v>
          </cell>
          <cell r="F2095" t="str">
            <v>DIR</v>
          </cell>
          <cell r="G2095" t="str">
            <v>0082</v>
          </cell>
          <cell r="H2095" t="str">
            <v>FSCC</v>
          </cell>
        </row>
        <row r="2096">
          <cell r="A2096" t="str">
            <v>11024320</v>
          </cell>
          <cell r="B2096" t="str">
            <v>CLSD Legal to Sale Northwind Block 76-</v>
          </cell>
          <cell r="C2096" t="str">
            <v>Legal</v>
          </cell>
          <cell r="D2096" t="str">
            <v>Legal</v>
          </cell>
          <cell r="E2096" t="str">
            <v>Direct</v>
          </cell>
          <cell r="F2096" t="str">
            <v>DIR</v>
          </cell>
          <cell r="G2096" t="str">
            <v>0003</v>
          </cell>
          <cell r="H2096" t="str">
            <v>FSCC</v>
          </cell>
        </row>
        <row r="2097">
          <cell r="A2097" t="str">
            <v>11024745</v>
          </cell>
          <cell r="B2097" t="str">
            <v>CLSD Legal to Louisiana Taxes -LeBlanc</v>
          </cell>
          <cell r="C2097" t="str">
            <v>Legal</v>
          </cell>
          <cell r="D2097" t="str">
            <v>Legal</v>
          </cell>
          <cell r="E2097" t="str">
            <v>Direct</v>
          </cell>
          <cell r="F2097" t="str">
            <v>DIR</v>
          </cell>
          <cell r="G2097" t="str">
            <v>0082</v>
          </cell>
          <cell r="H2097" t="str">
            <v>FSCC</v>
          </cell>
        </row>
        <row r="2098">
          <cell r="A2098" t="str">
            <v>11024746</v>
          </cell>
          <cell r="B2098" t="str">
            <v>CLSD LGL to Louisiana Taxes-Kean Miller</v>
          </cell>
          <cell r="C2098" t="str">
            <v>Legal</v>
          </cell>
          <cell r="D2098" t="str">
            <v>Legal</v>
          </cell>
          <cell r="E2098" t="str">
            <v>Direct</v>
          </cell>
          <cell r="F2098" t="str">
            <v>DIR</v>
          </cell>
          <cell r="G2098" t="str">
            <v>0082</v>
          </cell>
          <cell r="H2098" t="str">
            <v>FSCC</v>
          </cell>
        </row>
        <row r="2099">
          <cell r="A2099" t="str">
            <v>11024747</v>
          </cell>
          <cell r="B2099" t="str">
            <v>CLSD Legal to Arkla Legislative</v>
          </cell>
          <cell r="C2099" t="str">
            <v>Legal</v>
          </cell>
          <cell r="D2099" t="str">
            <v>Legal</v>
          </cell>
          <cell r="E2099" t="str">
            <v>Direct</v>
          </cell>
          <cell r="F2099" t="str">
            <v>DIR</v>
          </cell>
          <cell r="G2099" t="str">
            <v>0062</v>
          </cell>
          <cell r="H2099" t="str">
            <v>FSCC</v>
          </cell>
        </row>
        <row r="2100">
          <cell r="A2100" t="str">
            <v>11024960</v>
          </cell>
          <cell r="B2100" t="str">
            <v>CLSD Legal to Genco Sale</v>
          </cell>
          <cell r="C2100" t="str">
            <v>Legal</v>
          </cell>
          <cell r="D2100" t="str">
            <v>Legal</v>
          </cell>
          <cell r="E2100" t="str">
            <v>Direct</v>
          </cell>
          <cell r="F2100" t="str">
            <v>DIR</v>
          </cell>
          <cell r="G2100" t="str">
            <v>0299</v>
          </cell>
          <cell r="H2100" t="str">
            <v>FSCC</v>
          </cell>
        </row>
        <row r="2101">
          <cell r="A2101" t="str">
            <v>11025000</v>
          </cell>
          <cell r="B2101" t="str">
            <v>CLSD Legal to Katz CallCtr patent suit</v>
          </cell>
          <cell r="C2101" t="str">
            <v>Legal</v>
          </cell>
          <cell r="D2101" t="str">
            <v>Legal</v>
          </cell>
          <cell r="E2101" t="str">
            <v>Direct</v>
          </cell>
          <cell r="F2101" t="str">
            <v>DIR</v>
          </cell>
          <cell r="G2101" t="str">
            <v>0003</v>
          </cell>
          <cell r="H2101" t="str">
            <v>FSCC</v>
          </cell>
        </row>
        <row r="2102">
          <cell r="A2102" t="str">
            <v>11025220</v>
          </cell>
          <cell r="B2102" t="str">
            <v>Legal Securitization Regular Time only</v>
          </cell>
          <cell r="C2102" t="str">
            <v>Legal</v>
          </cell>
          <cell r="D2102" t="str">
            <v>Legal</v>
          </cell>
          <cell r="E2102" t="str">
            <v>Direct</v>
          </cell>
          <cell r="F2102" t="str">
            <v>DIR</v>
          </cell>
          <cell r="G2102" t="str">
            <v>0003</v>
          </cell>
          <cell r="H2102" t="str">
            <v>FSCC</v>
          </cell>
        </row>
        <row r="2103">
          <cell r="A2103" t="str">
            <v>11025340</v>
          </cell>
          <cell r="B2103" t="str">
            <v>Legal to CNP Patents</v>
          </cell>
          <cell r="C2103" t="str">
            <v>Legal</v>
          </cell>
          <cell r="D2103" t="str">
            <v>Legal</v>
          </cell>
          <cell r="E2103" t="str">
            <v>Direct</v>
          </cell>
          <cell r="F2103" t="str">
            <v>DIR</v>
          </cell>
          <cell r="G2103" t="str">
            <v>0299</v>
          </cell>
          <cell r="H2103" t="str">
            <v>FSCC</v>
          </cell>
        </row>
        <row r="2104">
          <cell r="A2104" t="str">
            <v>11025360</v>
          </cell>
          <cell r="B2104" t="str">
            <v>CLSD Legal to TX Genco Holdings co.310</v>
          </cell>
          <cell r="C2104" t="str">
            <v>Legal</v>
          </cell>
          <cell r="D2104" t="str">
            <v>Legal</v>
          </cell>
          <cell r="E2104" t="str">
            <v>Direct</v>
          </cell>
          <cell r="F2104" t="str">
            <v>DIR</v>
          </cell>
          <cell r="G2104" t="str">
            <v>0310</v>
          </cell>
          <cell r="H2104" t="str">
            <v>FSCC</v>
          </cell>
        </row>
        <row r="2105">
          <cell r="A2105" t="str">
            <v>11025644</v>
          </cell>
          <cell r="B2105" t="str">
            <v>CLSD Legal to BPL co.57</v>
          </cell>
          <cell r="C2105" t="str">
            <v>Legal</v>
          </cell>
          <cell r="D2105" t="str">
            <v>Legal</v>
          </cell>
          <cell r="E2105" t="str">
            <v>Direct</v>
          </cell>
          <cell r="F2105" t="str">
            <v>DIR</v>
          </cell>
          <cell r="G2105" t="str">
            <v>0057</v>
          </cell>
          <cell r="H2105" t="str">
            <v>FSCC</v>
          </cell>
        </row>
        <row r="2106">
          <cell r="A2106" t="str">
            <v>11025701</v>
          </cell>
          <cell r="B2106" t="str">
            <v>CLSD Legal to Arkla - Arkansas</v>
          </cell>
          <cell r="C2106" t="str">
            <v>Legal</v>
          </cell>
          <cell r="D2106" t="str">
            <v>Legal</v>
          </cell>
          <cell r="E2106" t="str">
            <v>Direct</v>
          </cell>
          <cell r="F2106" t="str">
            <v>DIR</v>
          </cell>
          <cell r="G2106" t="str">
            <v>0062</v>
          </cell>
          <cell r="H2106" t="str">
            <v>FSCC</v>
          </cell>
        </row>
        <row r="2107">
          <cell r="A2107" t="str">
            <v>11025702</v>
          </cell>
          <cell r="B2107" t="str">
            <v>CLSD Legal to Arkla - Oklahoma</v>
          </cell>
          <cell r="C2107" t="str">
            <v>Legal</v>
          </cell>
          <cell r="D2107" t="str">
            <v>Legal</v>
          </cell>
          <cell r="E2107" t="str">
            <v>Direct</v>
          </cell>
          <cell r="F2107" t="str">
            <v>DIR</v>
          </cell>
          <cell r="G2107" t="str">
            <v>0062</v>
          </cell>
          <cell r="H2107" t="str">
            <v>FSCC</v>
          </cell>
        </row>
        <row r="2108">
          <cell r="A2108" t="str">
            <v>11025703</v>
          </cell>
          <cell r="B2108" t="str">
            <v>CLSD Legal to Arkla - Louisiana</v>
          </cell>
          <cell r="C2108" t="str">
            <v>Legal</v>
          </cell>
          <cell r="D2108" t="str">
            <v>Legal</v>
          </cell>
          <cell r="E2108" t="str">
            <v>Direct</v>
          </cell>
          <cell r="F2108" t="str">
            <v>DIR</v>
          </cell>
          <cell r="G2108" t="str">
            <v>0062</v>
          </cell>
          <cell r="H2108" t="str">
            <v>FSCC</v>
          </cell>
        </row>
        <row r="2109">
          <cell r="A2109" t="str">
            <v>11025740</v>
          </cell>
          <cell r="B2109" t="str">
            <v>Legal to Arkla - Arkansas Legislative</v>
          </cell>
          <cell r="C2109" t="str">
            <v>Legal</v>
          </cell>
          <cell r="D2109" t="str">
            <v>Legal</v>
          </cell>
          <cell r="E2109" t="str">
            <v>Direct</v>
          </cell>
          <cell r="F2109" t="str">
            <v>DIR</v>
          </cell>
          <cell r="G2109" t="str">
            <v>0062</v>
          </cell>
          <cell r="H2109" t="str">
            <v>FSCC</v>
          </cell>
        </row>
        <row r="2110">
          <cell r="A2110" t="str">
            <v>11025741</v>
          </cell>
          <cell r="B2110" t="str">
            <v>Legal to Oklahoma Legislative</v>
          </cell>
          <cell r="C2110" t="str">
            <v>Legal</v>
          </cell>
          <cell r="D2110" t="str">
            <v>Legal</v>
          </cell>
          <cell r="E2110" t="str">
            <v>Direct</v>
          </cell>
          <cell r="F2110" t="str">
            <v>DIR</v>
          </cell>
          <cell r="G2110" t="str">
            <v>0062</v>
          </cell>
          <cell r="H2110" t="str">
            <v>FSCC</v>
          </cell>
        </row>
        <row r="2111">
          <cell r="A2111" t="str">
            <v>11026181</v>
          </cell>
          <cell r="B2111" t="str">
            <v>CLSD Legal to UCE Matter</v>
          </cell>
          <cell r="C2111" t="str">
            <v>Legal</v>
          </cell>
          <cell r="D2111" t="str">
            <v>Legal</v>
          </cell>
          <cell r="E2111" t="str">
            <v>Direct</v>
          </cell>
          <cell r="F2111" t="str">
            <v>DIR</v>
          </cell>
          <cell r="G2111" t="str">
            <v>0003</v>
          </cell>
          <cell r="H2111" t="str">
            <v>FSCC</v>
          </cell>
        </row>
        <row r="2112">
          <cell r="A2112" t="str">
            <v>11026362</v>
          </cell>
          <cell r="B2112" t="str">
            <v>Legal Arkla-Louisiana Legislative</v>
          </cell>
          <cell r="C2112" t="str">
            <v>Legal</v>
          </cell>
          <cell r="D2112" t="str">
            <v>Legal</v>
          </cell>
          <cell r="E2112" t="str">
            <v>Direct</v>
          </cell>
          <cell r="F2112" t="str">
            <v>DIR</v>
          </cell>
          <cell r="G2112" t="str">
            <v>0062</v>
          </cell>
          <cell r="H2112" t="str">
            <v>FSCC</v>
          </cell>
        </row>
        <row r="2113">
          <cell r="A2113" t="str">
            <v>11026440</v>
          </cell>
          <cell r="B2113" t="str">
            <v>CLSD Legal to co.412 offshore</v>
          </cell>
          <cell r="C2113" t="str">
            <v>Legal</v>
          </cell>
          <cell r="D2113" t="str">
            <v>Legal</v>
          </cell>
          <cell r="E2113" t="str">
            <v>Direct</v>
          </cell>
          <cell r="F2113" t="str">
            <v>DIR</v>
          </cell>
          <cell r="G2113" t="str">
            <v>0412</v>
          </cell>
          <cell r="H2113" t="str">
            <v>FSCC</v>
          </cell>
        </row>
        <row r="2114">
          <cell r="A2114" t="str">
            <v>11026660</v>
          </cell>
          <cell r="B2114" t="str">
            <v>CLSD Legal to Old TJC-Ft Bend County</v>
          </cell>
          <cell r="C2114" t="str">
            <v>Legal</v>
          </cell>
          <cell r="D2114" t="str">
            <v>Legal</v>
          </cell>
          <cell r="E2114" t="str">
            <v>Direct</v>
          </cell>
          <cell r="F2114" t="str">
            <v>DIR</v>
          </cell>
          <cell r="G2114" t="str">
            <v>0003</v>
          </cell>
          <cell r="H2114" t="str">
            <v>FSCC</v>
          </cell>
        </row>
        <row r="2115">
          <cell r="A2115" t="str">
            <v>11026782</v>
          </cell>
          <cell r="B2115" t="str">
            <v>CLSD Legal to Quinque</v>
          </cell>
          <cell r="C2115" t="str">
            <v>Legal</v>
          </cell>
          <cell r="D2115" t="str">
            <v>Legal</v>
          </cell>
          <cell r="E2115" t="str">
            <v>Direct</v>
          </cell>
          <cell r="F2115" t="str">
            <v>DIR</v>
          </cell>
          <cell r="G2115" t="str">
            <v>Enable</v>
          </cell>
          <cell r="H2115" t="str">
            <v>FSCC</v>
          </cell>
        </row>
        <row r="2116">
          <cell r="A2116" t="str">
            <v>11026783</v>
          </cell>
          <cell r="B2116" t="str">
            <v>Legal to Qui Tam</v>
          </cell>
          <cell r="C2116" t="str">
            <v>Legal</v>
          </cell>
          <cell r="D2116" t="str">
            <v>Legal</v>
          </cell>
          <cell r="E2116" t="str">
            <v>Direct</v>
          </cell>
          <cell r="F2116" t="str">
            <v>DIR</v>
          </cell>
          <cell r="G2116" t="str">
            <v>0016</v>
          </cell>
          <cell r="H2116" t="str">
            <v>FSCC</v>
          </cell>
        </row>
        <row r="2117">
          <cell r="A2117" t="str">
            <v>11026860</v>
          </cell>
          <cell r="B2117" t="str">
            <v>Legal to NRG Indemnified Lawsuits</v>
          </cell>
          <cell r="C2117" t="str">
            <v>Legal</v>
          </cell>
          <cell r="D2117" t="str">
            <v>Legal</v>
          </cell>
          <cell r="E2117" t="str">
            <v>Direct</v>
          </cell>
          <cell r="F2117" t="str">
            <v>DIR</v>
          </cell>
          <cell r="G2117" t="str">
            <v>0299</v>
          </cell>
          <cell r="H2117" t="str">
            <v>FSCC</v>
          </cell>
        </row>
        <row r="2118">
          <cell r="A2118" t="str">
            <v>11027020</v>
          </cell>
          <cell r="B2118" t="str">
            <v>CLSD Legal to Project Lamar</v>
          </cell>
          <cell r="C2118" t="str">
            <v>Legal</v>
          </cell>
          <cell r="D2118" t="str">
            <v>Legal</v>
          </cell>
          <cell r="E2118" t="str">
            <v>Direct</v>
          </cell>
          <cell r="F2118" t="str">
            <v>DIR</v>
          </cell>
          <cell r="G2118" t="str">
            <v>0299</v>
          </cell>
          <cell r="H2118" t="str">
            <v>FSCC</v>
          </cell>
        </row>
        <row r="2119">
          <cell r="A2119" t="str">
            <v>11027021</v>
          </cell>
          <cell r="B2119" t="str">
            <v>CLSD Legal to CEGT Acquisitions</v>
          </cell>
          <cell r="C2119" t="str">
            <v>Legal</v>
          </cell>
          <cell r="D2119" t="str">
            <v>Legal</v>
          </cell>
          <cell r="E2119" t="str">
            <v>Direct</v>
          </cell>
          <cell r="F2119" t="str">
            <v>DIR</v>
          </cell>
          <cell r="G2119" t="str">
            <v>Enable</v>
          </cell>
          <cell r="H2119" t="str">
            <v>FSCC</v>
          </cell>
        </row>
        <row r="2120">
          <cell r="A2120" t="str">
            <v>11027027</v>
          </cell>
          <cell r="B2120" t="str">
            <v>Legal to CNP Holding Company</v>
          </cell>
          <cell r="C2120" t="str">
            <v>Legal</v>
          </cell>
          <cell r="D2120" t="str">
            <v>Legal</v>
          </cell>
          <cell r="E2120" t="str">
            <v>Direct</v>
          </cell>
          <cell r="F2120" t="str">
            <v>DIR</v>
          </cell>
          <cell r="G2120" t="str">
            <v>0299</v>
          </cell>
          <cell r="H2120" t="str">
            <v>FSCC</v>
          </cell>
        </row>
        <row r="2121">
          <cell r="A2121" t="str">
            <v>11027101</v>
          </cell>
          <cell r="B2121" t="str">
            <v>CLSD Legal CEHE Rate Case-Internal Time</v>
          </cell>
          <cell r="C2121" t="str">
            <v>Legal</v>
          </cell>
          <cell r="D2121" t="str">
            <v>Legal</v>
          </cell>
          <cell r="E2121" t="str">
            <v>Direct</v>
          </cell>
          <cell r="F2121" t="str">
            <v>DIR</v>
          </cell>
          <cell r="G2121" t="str">
            <v>0003</v>
          </cell>
          <cell r="H2121" t="str">
            <v>FSCC</v>
          </cell>
        </row>
        <row r="2122">
          <cell r="A2122" t="str">
            <v>11027182</v>
          </cell>
          <cell r="B2122" t="str">
            <v>CLSD Legal Arkla Rate Case - Intrnl Time</v>
          </cell>
          <cell r="C2122" t="str">
            <v>Legal</v>
          </cell>
          <cell r="D2122" t="str">
            <v>Legal</v>
          </cell>
          <cell r="E2122" t="str">
            <v>Direct</v>
          </cell>
          <cell r="F2122" t="str">
            <v>DIR</v>
          </cell>
          <cell r="G2122" t="str">
            <v>0062</v>
          </cell>
          <cell r="H2122" t="str">
            <v>FSCC</v>
          </cell>
        </row>
        <row r="2123">
          <cell r="A2123" t="str">
            <v>11027600</v>
          </cell>
          <cell r="B2123" t="str">
            <v>Legal to Allied Materials Corp.</v>
          </cell>
          <cell r="C2123" t="str">
            <v>Legal</v>
          </cell>
          <cell r="D2123" t="str">
            <v>Legal</v>
          </cell>
          <cell r="E2123" t="str">
            <v>Direct</v>
          </cell>
          <cell r="F2123" t="str">
            <v>DIR</v>
          </cell>
          <cell r="G2123" t="str">
            <v>0087</v>
          </cell>
          <cell r="H2123" t="str">
            <v>FSCC</v>
          </cell>
        </row>
        <row r="2124">
          <cell r="A2124" t="str">
            <v>11027642</v>
          </cell>
          <cell r="B2124" t="str">
            <v>CLSD Legal to Entex Legislative Advoc</v>
          </cell>
          <cell r="C2124" t="str">
            <v>Legal</v>
          </cell>
          <cell r="D2124" t="str">
            <v>Legal</v>
          </cell>
          <cell r="E2124" t="str">
            <v>Direct</v>
          </cell>
          <cell r="F2124" t="str">
            <v>DIR</v>
          </cell>
          <cell r="G2124" t="str">
            <v>0082</v>
          </cell>
          <cell r="H2124" t="str">
            <v>FSCC</v>
          </cell>
        </row>
        <row r="2125">
          <cell r="A2125" t="str">
            <v>11027643</v>
          </cell>
          <cell r="B2125" t="str">
            <v>CLSD Legal to Minn Legislative Advoc</v>
          </cell>
          <cell r="C2125" t="str">
            <v>Legal</v>
          </cell>
          <cell r="D2125" t="str">
            <v>Legal</v>
          </cell>
          <cell r="E2125" t="str">
            <v>Direct</v>
          </cell>
          <cell r="F2125" t="str">
            <v>DIR</v>
          </cell>
          <cell r="G2125" t="str">
            <v>0072</v>
          </cell>
          <cell r="H2125" t="str">
            <v>FSCC</v>
          </cell>
        </row>
        <row r="2126">
          <cell r="A2126" t="str">
            <v>11027644</v>
          </cell>
          <cell r="B2126" t="str">
            <v>CLSD Legal to Gas Ops Legislative Adv</v>
          </cell>
          <cell r="C2126" t="str">
            <v>Legal</v>
          </cell>
          <cell r="D2126" t="str">
            <v>Legal</v>
          </cell>
          <cell r="E2126" t="str">
            <v>Direct</v>
          </cell>
          <cell r="F2126" t="str">
            <v>DIR</v>
          </cell>
          <cell r="G2126" t="str">
            <v>0062</v>
          </cell>
          <cell r="H2126" t="str">
            <v>FSCC</v>
          </cell>
        </row>
        <row r="2127">
          <cell r="A2127" t="str">
            <v>11028120</v>
          </cell>
          <cell r="B2127" t="str">
            <v>CLSD Legal to Gas Recovery Process Impro</v>
          </cell>
          <cell r="C2127" t="str">
            <v>Legal</v>
          </cell>
          <cell r="D2127" t="str">
            <v>Legal</v>
          </cell>
          <cell r="E2127" t="str">
            <v>Direct</v>
          </cell>
          <cell r="F2127" t="str">
            <v>DIR</v>
          </cell>
          <cell r="G2127" t="str">
            <v>0082</v>
          </cell>
          <cell r="H2127" t="str">
            <v>FSCC</v>
          </cell>
        </row>
        <row r="2128">
          <cell r="A2128" t="str">
            <v>11028260</v>
          </cell>
          <cell r="B2128" t="str">
            <v>CLSD LGL to EntexLA PGA Audit intrl time</v>
          </cell>
          <cell r="C2128" t="str">
            <v>Legal</v>
          </cell>
          <cell r="D2128" t="str">
            <v>Legal</v>
          </cell>
          <cell r="E2128" t="str">
            <v>Direct</v>
          </cell>
          <cell r="F2128" t="str">
            <v>DIR</v>
          </cell>
          <cell r="G2128" t="str">
            <v>0082</v>
          </cell>
          <cell r="H2128" t="str">
            <v>FSCC</v>
          </cell>
        </row>
        <row r="2129">
          <cell r="A2129" t="str">
            <v>11028480</v>
          </cell>
          <cell r="B2129" t="str">
            <v>CLSD Legal to Houston Division</v>
          </cell>
          <cell r="C2129" t="str">
            <v>Legal</v>
          </cell>
          <cell r="D2129" t="str">
            <v>Legal</v>
          </cell>
          <cell r="E2129" t="str">
            <v>Direct</v>
          </cell>
          <cell r="F2129" t="str">
            <v>DIR</v>
          </cell>
          <cell r="G2129" t="str">
            <v>0082</v>
          </cell>
          <cell r="H2129" t="str">
            <v>FSCC</v>
          </cell>
        </row>
        <row r="2130">
          <cell r="A2130" t="str">
            <v>11028582</v>
          </cell>
          <cell r="B2130" t="str">
            <v>Legal to Southeast Pipeline Holding</v>
          </cell>
          <cell r="C2130" t="str">
            <v>Legal</v>
          </cell>
          <cell r="D2130" t="str">
            <v>Legal</v>
          </cell>
          <cell r="E2130" t="str">
            <v>Direct</v>
          </cell>
          <cell r="F2130" t="str">
            <v>DIR</v>
          </cell>
          <cell r="G2130" t="str">
            <v>0414</v>
          </cell>
          <cell r="H2130" t="str">
            <v>FSCC</v>
          </cell>
        </row>
        <row r="2131">
          <cell r="A2131" t="str">
            <v>11028700</v>
          </cell>
          <cell r="B2131" t="str">
            <v>CLSD Legal to A&amp;L Litigation Expense</v>
          </cell>
          <cell r="C2131" t="str">
            <v>Legal</v>
          </cell>
          <cell r="D2131" t="str">
            <v>Legal</v>
          </cell>
          <cell r="E2131" t="str">
            <v>Direct</v>
          </cell>
          <cell r="F2131" t="str">
            <v>DIR</v>
          </cell>
          <cell r="G2131" t="str">
            <v>Enable</v>
          </cell>
          <cell r="H2131" t="str">
            <v>FSCC</v>
          </cell>
        </row>
        <row r="2132">
          <cell r="A2132" t="str">
            <v>11028720</v>
          </cell>
          <cell r="B2132" t="str">
            <v>CLSD LG Entex Beaumt Rt Case Intrnl Time</v>
          </cell>
          <cell r="C2132" t="str">
            <v>Legal</v>
          </cell>
          <cell r="D2132" t="str">
            <v>Legal</v>
          </cell>
          <cell r="E2132" t="str">
            <v>Direct</v>
          </cell>
          <cell r="F2132" t="str">
            <v>DIR</v>
          </cell>
          <cell r="G2132" t="str">
            <v>0082</v>
          </cell>
          <cell r="H2132" t="str">
            <v>FSCC</v>
          </cell>
        </row>
        <row r="2133">
          <cell r="A2133" t="str">
            <v>11028721</v>
          </cell>
          <cell r="B2133" t="str">
            <v>CLSD Legal to S Texas Rate Case Internal</v>
          </cell>
          <cell r="C2133" t="str">
            <v>Legal</v>
          </cell>
          <cell r="D2133" t="str">
            <v>Legal</v>
          </cell>
          <cell r="E2133" t="str">
            <v>Direct</v>
          </cell>
          <cell r="F2133" t="str">
            <v>DIR</v>
          </cell>
          <cell r="G2133" t="str">
            <v>0082</v>
          </cell>
          <cell r="H2133" t="str">
            <v>FSCC</v>
          </cell>
        </row>
        <row r="2134">
          <cell r="A2134" t="str">
            <v>11028821</v>
          </cell>
          <cell r="B2134" t="str">
            <v>CLSD Legal to CERC Unallocated</v>
          </cell>
          <cell r="C2134" t="str">
            <v>Legal</v>
          </cell>
          <cell r="D2134" t="str">
            <v>Legal</v>
          </cell>
          <cell r="E2134" t="str">
            <v>Direct</v>
          </cell>
          <cell r="F2134" t="str">
            <v>DIR</v>
          </cell>
          <cell r="G2134" t="str">
            <v>0016</v>
          </cell>
          <cell r="H2134" t="str">
            <v>FSCC</v>
          </cell>
        </row>
        <row r="2135">
          <cell r="A2135" t="str">
            <v>11028900</v>
          </cell>
          <cell r="B2135" t="str">
            <v>CLSD Legal to TDU Telecommunications</v>
          </cell>
          <cell r="C2135" t="str">
            <v>Legal</v>
          </cell>
          <cell r="D2135" t="str">
            <v>Legal</v>
          </cell>
          <cell r="E2135" t="str">
            <v>Direct</v>
          </cell>
          <cell r="F2135" t="str">
            <v>DIR</v>
          </cell>
          <cell r="G2135" t="str">
            <v>0003</v>
          </cell>
          <cell r="H2135" t="str">
            <v>FSCC</v>
          </cell>
        </row>
        <row r="2136">
          <cell r="A2136" t="str">
            <v>11028920</v>
          </cell>
          <cell r="B2136" t="str">
            <v>Legal to Transition Bond Company II CEHE</v>
          </cell>
          <cell r="C2136" t="str">
            <v>Legal</v>
          </cell>
          <cell r="D2136" t="str">
            <v>Legal</v>
          </cell>
          <cell r="E2136" t="str">
            <v>Direct</v>
          </cell>
          <cell r="F2136" t="str">
            <v>DIR</v>
          </cell>
          <cell r="G2136" t="str">
            <v>0003</v>
          </cell>
          <cell r="H2136" t="str">
            <v>FSCC</v>
          </cell>
        </row>
        <row r="2137">
          <cell r="A2137" t="str">
            <v>11028981</v>
          </cell>
          <cell r="B2137" t="str">
            <v>CLSD Legal to Texas Coast Division</v>
          </cell>
          <cell r="C2137" t="str">
            <v>Legal</v>
          </cell>
          <cell r="D2137" t="str">
            <v>Legal</v>
          </cell>
          <cell r="E2137" t="str">
            <v>Direct</v>
          </cell>
          <cell r="F2137" t="str">
            <v>DIR</v>
          </cell>
          <cell r="G2137" t="str">
            <v>0082</v>
          </cell>
          <cell r="H2137" t="str">
            <v>FSCC</v>
          </cell>
        </row>
        <row r="2138">
          <cell r="A2138" t="str">
            <v>11028983</v>
          </cell>
          <cell r="B2138" t="str">
            <v>CLSD Legal to Beaumont Division</v>
          </cell>
          <cell r="C2138" t="str">
            <v>Legal</v>
          </cell>
          <cell r="D2138" t="str">
            <v>Legal</v>
          </cell>
          <cell r="E2138" t="str">
            <v>Direct</v>
          </cell>
          <cell r="F2138" t="str">
            <v>DIR</v>
          </cell>
          <cell r="G2138" t="str">
            <v>0082</v>
          </cell>
          <cell r="H2138" t="str">
            <v>FSCC</v>
          </cell>
        </row>
        <row r="2139">
          <cell r="A2139" t="str">
            <v>11028984</v>
          </cell>
          <cell r="B2139" t="str">
            <v>CLSD Legal to East Texas Division</v>
          </cell>
          <cell r="C2139" t="str">
            <v>Legal</v>
          </cell>
          <cell r="D2139" t="str">
            <v>Legal</v>
          </cell>
          <cell r="E2139" t="str">
            <v>Direct</v>
          </cell>
          <cell r="F2139" t="str">
            <v>DIR</v>
          </cell>
          <cell r="G2139" t="str">
            <v>0062</v>
          </cell>
          <cell r="H2139" t="str">
            <v>FSCC</v>
          </cell>
        </row>
        <row r="2140">
          <cell r="A2140" t="str">
            <v>11029280</v>
          </cell>
          <cell r="B2140" t="str">
            <v>CLSD Legal to Proviron</v>
          </cell>
          <cell r="C2140" t="str">
            <v>Legal</v>
          </cell>
          <cell r="D2140" t="str">
            <v>Legal</v>
          </cell>
          <cell r="E2140" t="str">
            <v>Direct</v>
          </cell>
          <cell r="F2140" t="str">
            <v>DIR</v>
          </cell>
          <cell r="G2140" t="str">
            <v>0082</v>
          </cell>
          <cell r="H2140" t="str">
            <v>FSCC</v>
          </cell>
        </row>
        <row r="2141">
          <cell r="A2141" t="str">
            <v>11029500</v>
          </cell>
          <cell r="B2141" t="str">
            <v>CLSD Legal to Project Motown</v>
          </cell>
          <cell r="C2141" t="str">
            <v>Legal</v>
          </cell>
          <cell r="D2141" t="str">
            <v>Legal</v>
          </cell>
          <cell r="E2141" t="str">
            <v>Direct</v>
          </cell>
          <cell r="F2141" t="str">
            <v>DIR</v>
          </cell>
          <cell r="G2141" t="str">
            <v>0299</v>
          </cell>
          <cell r="H2141" t="str">
            <v>FSCC</v>
          </cell>
        </row>
        <row r="2142">
          <cell r="A2142" t="str">
            <v>11029620</v>
          </cell>
          <cell r="B2142" t="str">
            <v>CLSD Legal to Regulated Operations</v>
          </cell>
          <cell r="C2142" t="str">
            <v>Legal</v>
          </cell>
          <cell r="D2142" t="str">
            <v>Legal</v>
          </cell>
          <cell r="E2142" t="str">
            <v>Direct</v>
          </cell>
          <cell r="F2142" t="str">
            <v>DIR</v>
          </cell>
          <cell r="G2142" t="str">
            <v>0003</v>
          </cell>
          <cell r="H2142" t="str">
            <v>FSCC</v>
          </cell>
        </row>
        <row r="2143">
          <cell r="A2143" t="str">
            <v>11029721</v>
          </cell>
          <cell r="B2143" t="str">
            <v>CLSD Legal to Emergis Patent</v>
          </cell>
          <cell r="C2143" t="str">
            <v>Legal</v>
          </cell>
          <cell r="D2143" t="str">
            <v>Legal</v>
          </cell>
          <cell r="E2143" t="str">
            <v>Direct</v>
          </cell>
          <cell r="F2143" t="str">
            <v>DIR</v>
          </cell>
          <cell r="G2143" t="str">
            <v>0082</v>
          </cell>
          <cell r="H2143" t="str">
            <v>FSCC</v>
          </cell>
        </row>
        <row r="2144">
          <cell r="A2144" t="str">
            <v>11029722</v>
          </cell>
          <cell r="B2144" t="str">
            <v>CLSD Legal to MN General Claims Utility</v>
          </cell>
          <cell r="C2144" t="str">
            <v>Legal</v>
          </cell>
          <cell r="D2144" t="str">
            <v>Legal</v>
          </cell>
          <cell r="E2144" t="str">
            <v>Direct</v>
          </cell>
          <cell r="F2144" t="str">
            <v>DIR</v>
          </cell>
          <cell r="G2144" t="str">
            <v>0072</v>
          </cell>
          <cell r="H2144" t="str">
            <v>FSCC</v>
          </cell>
        </row>
        <row r="2145">
          <cell r="A2145" t="str">
            <v>11029723</v>
          </cell>
          <cell r="B2145" t="str">
            <v>Legal to Auto Claims - Minnesota</v>
          </cell>
          <cell r="C2145" t="str">
            <v>Legal</v>
          </cell>
          <cell r="D2145" t="str">
            <v>Legal</v>
          </cell>
          <cell r="E2145" t="str">
            <v>Direct</v>
          </cell>
          <cell r="F2145" t="str">
            <v>DIR</v>
          </cell>
          <cell r="G2145" t="str">
            <v>0072</v>
          </cell>
          <cell r="H2145" t="str">
            <v>FSCC</v>
          </cell>
        </row>
        <row r="2146">
          <cell r="A2146" t="str">
            <v>11029724</v>
          </cell>
          <cell r="B2146" t="str">
            <v>CLSD Legal to MN Environmental</v>
          </cell>
          <cell r="C2146" t="str">
            <v>Legal</v>
          </cell>
          <cell r="D2146" t="str">
            <v>Legal</v>
          </cell>
          <cell r="E2146" t="str">
            <v>Direct</v>
          </cell>
          <cell r="F2146" t="str">
            <v>DIR</v>
          </cell>
          <cell r="G2146" t="str">
            <v>0072</v>
          </cell>
          <cell r="H2146" t="str">
            <v>FSCC</v>
          </cell>
        </row>
        <row r="2147">
          <cell r="A2147" t="str">
            <v>11029725</v>
          </cell>
          <cell r="B2147" t="str">
            <v>CLSD Legal to MN HSP Tech</v>
          </cell>
          <cell r="C2147" t="str">
            <v>Legal</v>
          </cell>
          <cell r="D2147" t="str">
            <v>Legal</v>
          </cell>
          <cell r="E2147" t="str">
            <v>Direct</v>
          </cell>
          <cell r="F2147" t="str">
            <v>DIR</v>
          </cell>
          <cell r="G2147" t="str">
            <v>0072</v>
          </cell>
          <cell r="H2147" t="str">
            <v>FSCC</v>
          </cell>
        </row>
        <row r="2148">
          <cell r="A2148" t="str">
            <v>11029726</v>
          </cell>
          <cell r="B2148" t="str">
            <v>Legal - MN HSP Service</v>
          </cell>
          <cell r="C2148" t="str">
            <v>Legal</v>
          </cell>
          <cell r="D2148" t="str">
            <v>Legal</v>
          </cell>
          <cell r="E2148" t="str">
            <v>Direct</v>
          </cell>
          <cell r="F2148" t="str">
            <v>DIR</v>
          </cell>
          <cell r="G2148" t="str">
            <v>0072</v>
          </cell>
          <cell r="H2148" t="str">
            <v>FSCC</v>
          </cell>
        </row>
        <row r="2149">
          <cell r="A2149" t="str">
            <v>11029727</v>
          </cell>
          <cell r="B2149" t="str">
            <v>Legal - MN HSP Sales</v>
          </cell>
          <cell r="C2149" t="str">
            <v>Legal</v>
          </cell>
          <cell r="D2149" t="str">
            <v>Legal</v>
          </cell>
          <cell r="E2149" t="str">
            <v>Direct</v>
          </cell>
          <cell r="F2149" t="str">
            <v>DIR</v>
          </cell>
          <cell r="G2149" t="str">
            <v>0072</v>
          </cell>
          <cell r="H2149" t="str">
            <v>FSCC</v>
          </cell>
        </row>
        <row r="2150">
          <cell r="A2150" t="str">
            <v>11029728</v>
          </cell>
          <cell r="B2150" t="str">
            <v>Legal to MN Fed/State Regulated Utility</v>
          </cell>
          <cell r="C2150" t="str">
            <v>Legal</v>
          </cell>
          <cell r="D2150" t="str">
            <v>Legal</v>
          </cell>
          <cell r="E2150" t="str">
            <v>Direct</v>
          </cell>
          <cell r="F2150" t="str">
            <v>DIR</v>
          </cell>
          <cell r="G2150" t="str">
            <v>0072</v>
          </cell>
          <cell r="H2150" t="str">
            <v>FSCC</v>
          </cell>
        </row>
        <row r="2151">
          <cell r="A2151" t="str">
            <v>11029729</v>
          </cell>
          <cell r="B2151" t="str">
            <v>Legal to MN General Corp Shareholder Exp</v>
          </cell>
          <cell r="C2151" t="str">
            <v>Legal</v>
          </cell>
          <cell r="D2151" t="str">
            <v>Legal</v>
          </cell>
          <cell r="E2151" t="str">
            <v>Direct</v>
          </cell>
          <cell r="F2151" t="str">
            <v>DIR</v>
          </cell>
          <cell r="G2151" t="str">
            <v>0072</v>
          </cell>
          <cell r="H2151" t="str">
            <v>FSCC</v>
          </cell>
        </row>
        <row r="2152">
          <cell r="A2152" t="str">
            <v>11029821</v>
          </cell>
          <cell r="B2152" t="str">
            <v>CLSD Legal to South Texas Division</v>
          </cell>
          <cell r="C2152" t="str">
            <v>Legal</v>
          </cell>
          <cell r="D2152" t="str">
            <v>Legal</v>
          </cell>
          <cell r="E2152" t="str">
            <v>Direct</v>
          </cell>
          <cell r="F2152" t="str">
            <v>DIR</v>
          </cell>
          <cell r="G2152" t="str">
            <v>0082</v>
          </cell>
          <cell r="H2152" t="str">
            <v>FSCC</v>
          </cell>
        </row>
        <row r="2153">
          <cell r="A2153" t="str">
            <v>11029860</v>
          </cell>
          <cell r="B2153" t="str">
            <v>CLSD Legal to IGTC</v>
          </cell>
          <cell r="C2153" t="str">
            <v>Legal</v>
          </cell>
          <cell r="D2153" t="str">
            <v>Legal</v>
          </cell>
          <cell r="E2153" t="str">
            <v>Direct</v>
          </cell>
          <cell r="F2153" t="str">
            <v>DIR</v>
          </cell>
          <cell r="G2153" t="str">
            <v>Enable</v>
          </cell>
          <cell r="H2153" t="str">
            <v>FSCC</v>
          </cell>
        </row>
        <row r="2154">
          <cell r="A2154" t="str">
            <v>11029861</v>
          </cell>
          <cell r="B2154" t="str">
            <v>CLSD Legal to Perryville Hub Storage</v>
          </cell>
          <cell r="C2154" t="str">
            <v>Legal</v>
          </cell>
          <cell r="D2154" t="str">
            <v>Legal</v>
          </cell>
          <cell r="E2154" t="str">
            <v>Direct</v>
          </cell>
          <cell r="F2154" t="str">
            <v>DIR</v>
          </cell>
          <cell r="G2154" t="str">
            <v>Enable</v>
          </cell>
          <cell r="H2154" t="str">
            <v>FSCC</v>
          </cell>
        </row>
        <row r="2155">
          <cell r="A2155" t="str">
            <v>11029881</v>
          </cell>
          <cell r="B2155" t="str">
            <v>CLSD:Legal to City of Manvel Muni Matter</v>
          </cell>
          <cell r="C2155" t="str">
            <v>Legal</v>
          </cell>
          <cell r="D2155" t="str">
            <v>Legal</v>
          </cell>
          <cell r="E2155" t="str">
            <v>Direct</v>
          </cell>
          <cell r="F2155" t="str">
            <v>DIR</v>
          </cell>
          <cell r="G2155" t="str">
            <v>0003</v>
          </cell>
          <cell r="H2155" t="str">
            <v>FSCC</v>
          </cell>
        </row>
        <row r="2156">
          <cell r="A2156" t="str">
            <v>11029883</v>
          </cell>
          <cell r="B2156" t="str">
            <v>Legal Pro Bono work</v>
          </cell>
          <cell r="C2156" t="str">
            <v>Legal</v>
          </cell>
          <cell r="D2156" t="str">
            <v>Legal</v>
          </cell>
          <cell r="E2156" t="str">
            <v>Direct</v>
          </cell>
          <cell r="F2156" t="str">
            <v>DIR</v>
          </cell>
          <cell r="G2156" t="str">
            <v>0299</v>
          </cell>
          <cell r="H2156" t="str">
            <v>FSCC</v>
          </cell>
        </row>
        <row r="2157">
          <cell r="A2157" t="str">
            <v>11029960</v>
          </cell>
          <cell r="B2157" t="str">
            <v>Legal to Gas Operations (Legislative)</v>
          </cell>
          <cell r="C2157" t="str">
            <v>Legal</v>
          </cell>
          <cell r="D2157" t="str">
            <v>Legal</v>
          </cell>
          <cell r="E2157" t="str">
            <v>Direct</v>
          </cell>
          <cell r="F2157" t="str">
            <v>DIR</v>
          </cell>
          <cell r="G2157" t="str">
            <v>0062</v>
          </cell>
          <cell r="H2157" t="str">
            <v>FSCC</v>
          </cell>
        </row>
        <row r="2158">
          <cell r="A2158" t="str">
            <v>11030201</v>
          </cell>
          <cell r="B2158" t="str">
            <v>CLSD Legal to FMGW</v>
          </cell>
          <cell r="C2158" t="str">
            <v>Legal</v>
          </cell>
          <cell r="D2158" t="str">
            <v>Legal</v>
          </cell>
          <cell r="E2158" t="str">
            <v>Direct</v>
          </cell>
          <cell r="F2158" t="str">
            <v>DIR</v>
          </cell>
          <cell r="G2158" t="str">
            <v>0072</v>
          </cell>
          <cell r="H2158" t="str">
            <v>FSCC</v>
          </cell>
        </row>
        <row r="2159">
          <cell r="A2159" t="str">
            <v>11030261</v>
          </cell>
          <cell r="B2159" t="str">
            <v>CLSD Legal Exec to Holding Company</v>
          </cell>
          <cell r="C2159" t="str">
            <v>Legal</v>
          </cell>
          <cell r="D2159" t="str">
            <v>Legal</v>
          </cell>
          <cell r="E2159" t="str">
            <v>Direct</v>
          </cell>
          <cell r="F2159" t="str">
            <v>DIR</v>
          </cell>
          <cell r="G2159" t="str">
            <v>0299</v>
          </cell>
          <cell r="H2159" t="str">
            <v>FSCC</v>
          </cell>
        </row>
        <row r="2160">
          <cell r="A2160" t="str">
            <v>11030264</v>
          </cell>
          <cell r="B2160" t="str">
            <v>CLSD Legal Exec to Pipeline</v>
          </cell>
          <cell r="C2160" t="str">
            <v>Legal</v>
          </cell>
          <cell r="D2160" t="str">
            <v>Legal</v>
          </cell>
          <cell r="E2160" t="str">
            <v>Direct</v>
          </cell>
          <cell r="F2160" t="str">
            <v>DIR</v>
          </cell>
          <cell r="G2160" t="str">
            <v>Enable</v>
          </cell>
          <cell r="H2160" t="str">
            <v>FSCC</v>
          </cell>
        </row>
        <row r="2161">
          <cell r="A2161" t="str">
            <v>11030267</v>
          </cell>
          <cell r="B2161" t="str">
            <v>CLSD Legal Exec to Houston Electric</v>
          </cell>
          <cell r="C2161" t="str">
            <v>Legal</v>
          </cell>
          <cell r="D2161" t="str">
            <v>Legal</v>
          </cell>
          <cell r="E2161" t="str">
            <v>Direct</v>
          </cell>
          <cell r="F2161" t="str">
            <v>DIR</v>
          </cell>
          <cell r="G2161" t="str">
            <v>0003</v>
          </cell>
          <cell r="H2161" t="str">
            <v>FSCC</v>
          </cell>
        </row>
        <row r="2162">
          <cell r="A2162" t="str">
            <v>11030279</v>
          </cell>
          <cell r="B2162" t="str">
            <v>CLSD Legal Exec to Gas Operations</v>
          </cell>
          <cell r="C2162" t="str">
            <v>Legal</v>
          </cell>
          <cell r="D2162" t="str">
            <v>Legal</v>
          </cell>
          <cell r="E2162" t="str">
            <v>Direct</v>
          </cell>
          <cell r="F2162" t="str">
            <v>DIR</v>
          </cell>
          <cell r="G2162" t="str">
            <v>0082</v>
          </cell>
          <cell r="H2162" t="str">
            <v>FSCC</v>
          </cell>
        </row>
        <row r="2163">
          <cell r="A2163" t="str">
            <v>11030282</v>
          </cell>
          <cell r="B2163" t="str">
            <v>CLSD Legal Exec to CEHE &amp; Gas Ops</v>
          </cell>
          <cell r="C2163" t="str">
            <v>Legal</v>
          </cell>
          <cell r="D2163" t="str">
            <v>Legal</v>
          </cell>
          <cell r="E2163" t="str">
            <v>Direct</v>
          </cell>
          <cell r="F2163" t="str">
            <v>DIR</v>
          </cell>
          <cell r="G2163" t="str">
            <v>0003</v>
          </cell>
          <cell r="H2163" t="str">
            <v>FSCC</v>
          </cell>
        </row>
        <row r="2164">
          <cell r="A2164" t="str">
            <v>11030283</v>
          </cell>
          <cell r="B2164" t="str">
            <v>CLSD Legal Exec to Gas Operations - AR</v>
          </cell>
          <cell r="C2164" t="str">
            <v>Legal</v>
          </cell>
          <cell r="D2164" t="str">
            <v>Legal</v>
          </cell>
          <cell r="E2164" t="str">
            <v>Direct</v>
          </cell>
          <cell r="F2164" t="str">
            <v>DIR</v>
          </cell>
          <cell r="G2164" t="str">
            <v>0062</v>
          </cell>
          <cell r="H2164" t="str">
            <v>FSCC</v>
          </cell>
        </row>
        <row r="2165">
          <cell r="A2165" t="str">
            <v>11030284</v>
          </cell>
          <cell r="B2165" t="str">
            <v>CLSD Legal Exec to Gas Operations - MN</v>
          </cell>
          <cell r="C2165" t="str">
            <v>Legal</v>
          </cell>
          <cell r="D2165" t="str">
            <v>Legal</v>
          </cell>
          <cell r="E2165" t="str">
            <v>Direct</v>
          </cell>
          <cell r="F2165" t="str">
            <v>DIR</v>
          </cell>
          <cell r="G2165" t="str">
            <v>0072</v>
          </cell>
          <cell r="H2165" t="str">
            <v>FSCC</v>
          </cell>
        </row>
        <row r="2166">
          <cell r="A2166" t="str">
            <v>11030285</v>
          </cell>
          <cell r="B2166" t="str">
            <v>CLSD Legal Exec to Gas Operations - OK</v>
          </cell>
          <cell r="C2166" t="str">
            <v>Legal</v>
          </cell>
          <cell r="D2166" t="str">
            <v>Legal</v>
          </cell>
          <cell r="E2166" t="str">
            <v>Direct</v>
          </cell>
          <cell r="F2166" t="str">
            <v>DIR</v>
          </cell>
          <cell r="G2166" t="str">
            <v>0062</v>
          </cell>
          <cell r="H2166" t="str">
            <v>FSCC</v>
          </cell>
        </row>
        <row r="2167">
          <cell r="A2167" t="str">
            <v>11030304</v>
          </cell>
          <cell r="B2167" t="str">
            <v>CLSD Legal to Mustang II</v>
          </cell>
          <cell r="C2167" t="str">
            <v>Legal</v>
          </cell>
          <cell r="D2167" t="str">
            <v>Legal</v>
          </cell>
          <cell r="E2167" t="str">
            <v>Direct</v>
          </cell>
          <cell r="F2167" t="str">
            <v>DIR</v>
          </cell>
          <cell r="G2167" t="str">
            <v>0299</v>
          </cell>
          <cell r="H2167" t="str">
            <v>FSCC</v>
          </cell>
        </row>
        <row r="2168">
          <cell r="A2168" t="str">
            <v>11030305</v>
          </cell>
          <cell r="B2168" t="str">
            <v>CLSD Legal to Ocean Vista</v>
          </cell>
          <cell r="C2168" t="str">
            <v>Legal</v>
          </cell>
          <cell r="D2168" t="str">
            <v>Legal</v>
          </cell>
          <cell r="E2168" t="str">
            <v>Direct</v>
          </cell>
          <cell r="F2168" t="str">
            <v>DIR</v>
          </cell>
          <cell r="G2168" t="str">
            <v>0299</v>
          </cell>
          <cell r="H2168" t="str">
            <v>FSCC</v>
          </cell>
        </row>
        <row r="2169">
          <cell r="A2169" t="str">
            <v>11030306</v>
          </cell>
          <cell r="B2169" t="str">
            <v>CLSD Legal to Project Lone Star</v>
          </cell>
          <cell r="C2169" t="str">
            <v>Legal</v>
          </cell>
          <cell r="D2169" t="str">
            <v>Legal</v>
          </cell>
          <cell r="E2169" t="str">
            <v>Direct</v>
          </cell>
          <cell r="F2169" t="str">
            <v>DIR</v>
          </cell>
          <cell r="G2169" t="str">
            <v>0299</v>
          </cell>
          <cell r="H2169" t="str">
            <v>FSCC</v>
          </cell>
        </row>
        <row r="2170">
          <cell r="A2170" t="str">
            <v>11030307</v>
          </cell>
          <cell r="B2170" t="str">
            <v>CLSD Legal to South Louisiana</v>
          </cell>
          <cell r="C2170" t="str">
            <v>Legal</v>
          </cell>
          <cell r="D2170" t="str">
            <v>Legal</v>
          </cell>
          <cell r="E2170" t="str">
            <v>Direct</v>
          </cell>
          <cell r="F2170" t="str">
            <v>DIR</v>
          </cell>
          <cell r="G2170" t="str">
            <v>0082</v>
          </cell>
          <cell r="H2170" t="str">
            <v>FSCC</v>
          </cell>
        </row>
        <row r="2171">
          <cell r="A2171" t="str">
            <v>11030308</v>
          </cell>
          <cell r="B2171" t="str">
            <v>CLSD Legal to Minnesota Rate Case</v>
          </cell>
          <cell r="C2171" t="str">
            <v>Legal</v>
          </cell>
          <cell r="D2171" t="str">
            <v>Legal</v>
          </cell>
          <cell r="E2171" t="str">
            <v>Direct</v>
          </cell>
          <cell r="F2171" t="str">
            <v>DIR</v>
          </cell>
          <cell r="G2171" t="str">
            <v>0072</v>
          </cell>
          <cell r="H2171" t="str">
            <v>FSCC</v>
          </cell>
        </row>
        <row r="2172">
          <cell r="A2172" t="str">
            <v>11030422</v>
          </cell>
          <cell r="B2172" t="str">
            <v>CLSD Legal to Travis Tower Lease - Rem</v>
          </cell>
          <cell r="C2172" t="str">
            <v>Legal</v>
          </cell>
          <cell r="D2172" t="str">
            <v>Legal</v>
          </cell>
          <cell r="E2172" t="str">
            <v>Direct</v>
          </cell>
          <cell r="F2172" t="str">
            <v>DIR</v>
          </cell>
          <cell r="G2172" t="str">
            <v>0002</v>
          </cell>
          <cell r="H2172" t="str">
            <v>FSCC</v>
          </cell>
        </row>
        <row r="2173">
          <cell r="A2173" t="str">
            <v>11030448</v>
          </cell>
          <cell r="B2173" t="str">
            <v>Legal to Transition Bond III</v>
          </cell>
          <cell r="C2173" t="str">
            <v>Legal</v>
          </cell>
          <cell r="D2173" t="str">
            <v>Legal</v>
          </cell>
          <cell r="E2173" t="str">
            <v>Direct</v>
          </cell>
          <cell r="F2173" t="str">
            <v>DIR</v>
          </cell>
          <cell r="G2173" t="str">
            <v>0003</v>
          </cell>
          <cell r="H2173" t="str">
            <v>FSCC</v>
          </cell>
        </row>
        <row r="2174">
          <cell r="A2174" t="str">
            <v>11030481</v>
          </cell>
          <cell r="B2174" t="str">
            <v>Legal to I-35W Bridge Env Remediation</v>
          </cell>
          <cell r="C2174" t="str">
            <v>Legal</v>
          </cell>
          <cell r="D2174" t="str">
            <v>Legal</v>
          </cell>
          <cell r="E2174" t="str">
            <v>Direct</v>
          </cell>
          <cell r="F2174" t="str">
            <v>DIR</v>
          </cell>
          <cell r="G2174" t="str">
            <v>0072</v>
          </cell>
          <cell r="H2174" t="str">
            <v>FSCC</v>
          </cell>
        </row>
        <row r="2175">
          <cell r="A2175" t="str">
            <v>11030482</v>
          </cell>
          <cell r="B2175" t="str">
            <v>Legal to Minnesota Bad Debt Collections</v>
          </cell>
          <cell r="C2175" t="str">
            <v>Legal</v>
          </cell>
          <cell r="D2175" t="str">
            <v>Legal</v>
          </cell>
          <cell r="E2175" t="str">
            <v>Direct</v>
          </cell>
          <cell r="F2175" t="str">
            <v>DIR</v>
          </cell>
          <cell r="G2175" t="str">
            <v>0072</v>
          </cell>
          <cell r="H2175" t="str">
            <v>FSCC</v>
          </cell>
        </row>
        <row r="2176">
          <cell r="A2176" t="str">
            <v>11030483</v>
          </cell>
          <cell r="B2176" t="str">
            <v>Legal to Minnesota Intrastate Pipeline</v>
          </cell>
          <cell r="C2176" t="str">
            <v>Legal</v>
          </cell>
          <cell r="D2176" t="str">
            <v>Legal</v>
          </cell>
          <cell r="E2176" t="str">
            <v>Direct</v>
          </cell>
          <cell r="F2176" t="str">
            <v>DIR</v>
          </cell>
          <cell r="G2176" t="str">
            <v>0072</v>
          </cell>
          <cell r="H2176" t="str">
            <v>FSCC</v>
          </cell>
        </row>
        <row r="2177">
          <cell r="A2177" t="str">
            <v>11030625</v>
          </cell>
          <cell r="B2177" t="str">
            <v>CLSD Legal - HIE Fulton</v>
          </cell>
          <cell r="C2177" t="str">
            <v>Legal</v>
          </cell>
          <cell r="D2177" t="str">
            <v>Legal</v>
          </cell>
          <cell r="E2177" t="str">
            <v>Direct</v>
          </cell>
          <cell r="F2177" t="str">
            <v>DIR</v>
          </cell>
          <cell r="G2177" t="str">
            <v>0299</v>
          </cell>
          <cell r="H2177" t="str">
            <v>FSCC</v>
          </cell>
        </row>
        <row r="2178">
          <cell r="A2178" t="str">
            <v>11030626</v>
          </cell>
          <cell r="B2178" t="str">
            <v>CLSD Legal - Project Pegasus</v>
          </cell>
          <cell r="C2178" t="str">
            <v>Legal</v>
          </cell>
          <cell r="D2178" t="str">
            <v>Legal</v>
          </cell>
          <cell r="E2178" t="str">
            <v>Direct</v>
          </cell>
          <cell r="F2178" t="str">
            <v>DIR</v>
          </cell>
          <cell r="G2178" t="str">
            <v>0002</v>
          </cell>
          <cell r="H2178" t="str">
            <v>FSCC</v>
          </cell>
        </row>
        <row r="2179">
          <cell r="A2179" t="str">
            <v>11030627</v>
          </cell>
          <cell r="B2179" t="str">
            <v>Legal - Project Tiger</v>
          </cell>
          <cell r="C2179" t="str">
            <v>Legal</v>
          </cell>
          <cell r="D2179" t="str">
            <v>Legal</v>
          </cell>
          <cell r="E2179" t="str">
            <v>Direct</v>
          </cell>
          <cell r="F2179" t="str">
            <v>DIR</v>
          </cell>
          <cell r="G2179" t="str">
            <v>0299</v>
          </cell>
          <cell r="H2179" t="str">
            <v>FSCC</v>
          </cell>
        </row>
        <row r="2180">
          <cell r="A2180" t="str">
            <v>11030628</v>
          </cell>
          <cell r="B2180" t="str">
            <v>CLSD Legal to Ramsey -Minnesota</v>
          </cell>
          <cell r="C2180" t="str">
            <v>Legal</v>
          </cell>
          <cell r="D2180" t="str">
            <v>Legal</v>
          </cell>
          <cell r="E2180" t="str">
            <v>Direct</v>
          </cell>
          <cell r="F2180" t="str">
            <v>DIR</v>
          </cell>
          <cell r="G2180" t="str">
            <v>0299</v>
          </cell>
          <cell r="H2180" t="str">
            <v>FSCC</v>
          </cell>
        </row>
        <row r="2181">
          <cell r="A2181" t="str">
            <v>11030700</v>
          </cell>
          <cell r="B2181" t="str">
            <v>CLSD Legal to IT - Systems Design &amp; Dev</v>
          </cell>
          <cell r="C2181" t="str">
            <v>Legal</v>
          </cell>
          <cell r="D2181" t="str">
            <v>Legal</v>
          </cell>
          <cell r="E2181" t="str">
            <v>Direct</v>
          </cell>
          <cell r="F2181" t="str">
            <v>DIR</v>
          </cell>
          <cell r="G2181" t="str">
            <v>0002</v>
          </cell>
          <cell r="H2181" t="str">
            <v>FSCC</v>
          </cell>
        </row>
        <row r="2182">
          <cell r="A2182" t="str">
            <v>11030940</v>
          </cell>
          <cell r="B2182" t="str">
            <v>CLSD Legal to Genco Monetization - O&amp;M</v>
          </cell>
          <cell r="C2182" t="str">
            <v>Legal</v>
          </cell>
          <cell r="D2182" t="str">
            <v>Legal</v>
          </cell>
          <cell r="E2182" t="str">
            <v>Direct</v>
          </cell>
          <cell r="F2182" t="str">
            <v>DIR</v>
          </cell>
          <cell r="G2182" t="str">
            <v>0299</v>
          </cell>
          <cell r="H2182" t="str">
            <v>FSCC</v>
          </cell>
        </row>
        <row r="2183">
          <cell r="A2183" t="str">
            <v>11031000</v>
          </cell>
          <cell r="B2183" t="str">
            <v>CLSD Legal to Pine Pipeline</v>
          </cell>
          <cell r="C2183" t="str">
            <v>Legal</v>
          </cell>
          <cell r="D2183" t="str">
            <v>Legal</v>
          </cell>
          <cell r="E2183" t="str">
            <v>Direct</v>
          </cell>
          <cell r="F2183" t="str">
            <v>DIR</v>
          </cell>
          <cell r="G2183" t="str">
            <v>0124</v>
          </cell>
          <cell r="H2183" t="str">
            <v>FSCC</v>
          </cell>
        </row>
        <row r="2184">
          <cell r="A2184" t="str">
            <v>11031001</v>
          </cell>
          <cell r="B2184" t="str">
            <v>CLSD:Legal to IT Infrastructure-Immigrat</v>
          </cell>
          <cell r="C2184" t="str">
            <v>Legal</v>
          </cell>
          <cell r="D2184" t="str">
            <v>Legal</v>
          </cell>
          <cell r="E2184" t="str">
            <v>Direct</v>
          </cell>
          <cell r="F2184" t="str">
            <v>DIR</v>
          </cell>
          <cell r="G2184" t="str">
            <v>0002</v>
          </cell>
          <cell r="H2184" t="str">
            <v>FSCC</v>
          </cell>
        </row>
        <row r="2185">
          <cell r="A2185" t="str">
            <v>11031080</v>
          </cell>
          <cell r="B2185" t="str">
            <v>CLSD Legal to Gas Supply &amp; Trans - Immig</v>
          </cell>
          <cell r="C2185" t="str">
            <v>Legal</v>
          </cell>
          <cell r="D2185" t="str">
            <v>Legal</v>
          </cell>
          <cell r="E2185" t="str">
            <v>Direct</v>
          </cell>
          <cell r="F2185" t="str">
            <v>DIR</v>
          </cell>
          <cell r="G2185" t="str">
            <v>0082</v>
          </cell>
          <cell r="H2185" t="str">
            <v>FSCC</v>
          </cell>
        </row>
        <row r="2186">
          <cell r="A2186" t="str">
            <v>11031100</v>
          </cell>
          <cell r="B2186" t="str">
            <v>Legal to CERC - Legislative</v>
          </cell>
          <cell r="C2186" t="str">
            <v>Legal</v>
          </cell>
          <cell r="D2186" t="str">
            <v>Legal</v>
          </cell>
          <cell r="E2186" t="str">
            <v>Direct</v>
          </cell>
          <cell r="F2186" t="str">
            <v>DIR</v>
          </cell>
          <cell r="G2186" t="str">
            <v>0062</v>
          </cell>
          <cell r="H2186" t="str">
            <v>FSCC</v>
          </cell>
        </row>
        <row r="2187">
          <cell r="A2187" t="str">
            <v>11031300</v>
          </cell>
          <cell r="B2187" t="str">
            <v>CLSD LG to Sugarland @ Greatwood Detentn</v>
          </cell>
          <cell r="C2187" t="str">
            <v>Legal</v>
          </cell>
          <cell r="D2187" t="str">
            <v>Legal</v>
          </cell>
          <cell r="E2187" t="str">
            <v>Direct</v>
          </cell>
          <cell r="F2187" t="str">
            <v>DIR</v>
          </cell>
          <cell r="G2187" t="str">
            <v>0003</v>
          </cell>
          <cell r="H2187" t="str">
            <v>FSCC</v>
          </cell>
        </row>
        <row r="2188">
          <cell r="A2188" t="str">
            <v>11031367</v>
          </cell>
          <cell r="B2188" t="str">
            <v>CLSD Legal to Texas Coast COSA</v>
          </cell>
          <cell r="C2188" t="str">
            <v>Legal</v>
          </cell>
          <cell r="D2188" t="str">
            <v>Legal</v>
          </cell>
          <cell r="E2188" t="str">
            <v>Direct</v>
          </cell>
          <cell r="F2188" t="str">
            <v>DIR</v>
          </cell>
          <cell r="G2188" t="str">
            <v>0082</v>
          </cell>
          <cell r="H2188" t="str">
            <v>FSCC</v>
          </cell>
        </row>
        <row r="2189">
          <cell r="A2189" t="str">
            <v>11031481</v>
          </cell>
          <cell r="B2189" t="str">
            <v>Legal to Gas Ops LDC's</v>
          </cell>
          <cell r="C2189" t="str">
            <v>Legal</v>
          </cell>
          <cell r="D2189" t="str">
            <v>Legal</v>
          </cell>
          <cell r="E2189" t="str">
            <v>Direct</v>
          </cell>
          <cell r="F2189" t="str">
            <v>DIR</v>
          </cell>
          <cell r="G2189" t="str">
            <v>0082</v>
          </cell>
          <cell r="H2189" t="str">
            <v>FSCC</v>
          </cell>
        </row>
        <row r="2190">
          <cell r="A2190" t="str">
            <v>11031483</v>
          </cell>
          <cell r="B2190" t="str">
            <v>Legal to Restoration Bond Company</v>
          </cell>
          <cell r="C2190" t="str">
            <v>Legal</v>
          </cell>
          <cell r="D2190" t="str">
            <v>Legal</v>
          </cell>
          <cell r="E2190" t="str">
            <v>Direct</v>
          </cell>
          <cell r="F2190" t="str">
            <v>DIR</v>
          </cell>
          <cell r="G2190" t="str">
            <v>0003</v>
          </cell>
          <cell r="H2190" t="str">
            <v>FSCC</v>
          </cell>
        </row>
        <row r="2191">
          <cell r="A2191" t="str">
            <v>11031510</v>
          </cell>
          <cell r="B2191" t="str">
            <v>Legal to Woodville</v>
          </cell>
          <cell r="C2191" t="str">
            <v>Legal</v>
          </cell>
          <cell r="D2191" t="str">
            <v>Legal</v>
          </cell>
          <cell r="E2191" t="str">
            <v>Direct</v>
          </cell>
          <cell r="F2191" t="str">
            <v>DIR</v>
          </cell>
          <cell r="G2191" t="str">
            <v>0082</v>
          </cell>
          <cell r="H2191" t="str">
            <v>FSCC</v>
          </cell>
        </row>
        <row r="2192">
          <cell r="A2192" t="str">
            <v>11031520</v>
          </cell>
          <cell r="B2192" t="str">
            <v>CLSD Legal to Project Magellan</v>
          </cell>
          <cell r="C2192" t="str">
            <v>Legal</v>
          </cell>
          <cell r="D2192" t="str">
            <v>Legal</v>
          </cell>
          <cell r="E2192" t="str">
            <v>Direct</v>
          </cell>
          <cell r="F2192" t="str">
            <v>DIR</v>
          </cell>
          <cell r="G2192" t="str">
            <v>0299</v>
          </cell>
          <cell r="H2192" t="str">
            <v>FSCC</v>
          </cell>
        </row>
        <row r="2193">
          <cell r="A2193" t="str">
            <v>11031521</v>
          </cell>
          <cell r="B2193" t="str">
            <v>Legal to IT Administration - Immigration</v>
          </cell>
          <cell r="C2193" t="str">
            <v>Legal</v>
          </cell>
          <cell r="D2193" t="str">
            <v>Legal</v>
          </cell>
          <cell r="E2193" t="str">
            <v>Direct</v>
          </cell>
          <cell r="F2193" t="str">
            <v>DIR</v>
          </cell>
          <cell r="G2193" t="str">
            <v>0002</v>
          </cell>
          <cell r="H2193" t="str">
            <v>FSCC</v>
          </cell>
        </row>
        <row r="2194">
          <cell r="A2194" t="str">
            <v>11031684</v>
          </cell>
          <cell r="B2194" t="str">
            <v>CLSD Legal to Ike Cost Recovery Case</v>
          </cell>
          <cell r="C2194" t="str">
            <v>Legal</v>
          </cell>
          <cell r="D2194" t="str">
            <v>Legal</v>
          </cell>
          <cell r="E2194" t="str">
            <v>Direct</v>
          </cell>
          <cell r="F2194" t="str">
            <v>DIR</v>
          </cell>
          <cell r="G2194" t="str">
            <v>0003</v>
          </cell>
          <cell r="H2194" t="str">
            <v>FSCC</v>
          </cell>
        </row>
        <row r="2195">
          <cell r="A2195" t="str">
            <v>11031686</v>
          </cell>
          <cell r="B2195" t="str">
            <v>CLSD Legal to Ike Securitization</v>
          </cell>
          <cell r="C2195" t="str">
            <v>Legal</v>
          </cell>
          <cell r="D2195" t="str">
            <v>Legal</v>
          </cell>
          <cell r="E2195" t="str">
            <v>Direct</v>
          </cell>
          <cell r="F2195" t="str">
            <v>DIR</v>
          </cell>
          <cell r="G2195" t="str">
            <v>0003</v>
          </cell>
          <cell r="H2195" t="str">
            <v>FSCC</v>
          </cell>
        </row>
        <row r="2196">
          <cell r="A2196" t="str">
            <v>11031783</v>
          </cell>
          <cell r="B2196" t="str">
            <v>CLSD Legal to Gas Marketing Admin - Immi</v>
          </cell>
          <cell r="C2196" t="str">
            <v>Legal</v>
          </cell>
          <cell r="D2196" t="str">
            <v>Legal</v>
          </cell>
          <cell r="E2196" t="str">
            <v>Direct</v>
          </cell>
          <cell r="F2196" t="str">
            <v>DIR</v>
          </cell>
          <cell r="G2196" t="str">
            <v>0072</v>
          </cell>
          <cell r="H2196" t="str">
            <v>FSCC</v>
          </cell>
        </row>
        <row r="2197">
          <cell r="A2197" t="str">
            <v>11031784</v>
          </cell>
          <cell r="B2197" t="str">
            <v>CLSD Legal to CEGT, CES and LDC's</v>
          </cell>
          <cell r="C2197" t="str">
            <v>Legal</v>
          </cell>
          <cell r="D2197" t="str">
            <v>Legal</v>
          </cell>
          <cell r="E2197" t="str">
            <v>Direct</v>
          </cell>
          <cell r="F2197" t="str">
            <v>DIR</v>
          </cell>
          <cell r="G2197" t="str">
            <v>0082</v>
          </cell>
          <cell r="H2197" t="str">
            <v>FSCC</v>
          </cell>
        </row>
        <row r="2198">
          <cell r="A2198" t="str">
            <v>11031943</v>
          </cell>
          <cell r="B2198" t="str">
            <v>Legal to AMS Tarp Reimbursement</v>
          </cell>
          <cell r="C2198" t="str">
            <v>Legal</v>
          </cell>
          <cell r="D2198" t="str">
            <v>Legal</v>
          </cell>
          <cell r="E2198" t="str">
            <v>Direct</v>
          </cell>
          <cell r="F2198" t="str">
            <v>DIR</v>
          </cell>
          <cell r="G2198" t="str">
            <v>0003</v>
          </cell>
          <cell r="H2198" t="str">
            <v>FSCC</v>
          </cell>
        </row>
        <row r="2199">
          <cell r="A2199" t="str">
            <v>11031960</v>
          </cell>
          <cell r="B2199" t="str">
            <v>Legal to AMR - Gas</v>
          </cell>
          <cell r="C2199" t="str">
            <v>Legal</v>
          </cell>
          <cell r="D2199" t="str">
            <v>Legal</v>
          </cell>
          <cell r="E2199" t="str">
            <v>Direct</v>
          </cell>
          <cell r="F2199" t="str">
            <v>DIR</v>
          </cell>
          <cell r="G2199" t="str">
            <v>0072</v>
          </cell>
          <cell r="H2199" t="str">
            <v>FSCC</v>
          </cell>
        </row>
        <row r="2200">
          <cell r="A2200" t="str">
            <v>11031961</v>
          </cell>
          <cell r="B2200" t="str">
            <v>CLSD Legal to CEGT, CES &amp; Arkla</v>
          </cell>
          <cell r="C2200" t="str">
            <v>Legal</v>
          </cell>
          <cell r="D2200" t="str">
            <v>Legal</v>
          </cell>
          <cell r="E2200" t="str">
            <v>Direct</v>
          </cell>
          <cell r="F2200" t="str">
            <v>DIR</v>
          </cell>
          <cell r="G2200" t="str">
            <v>Enable</v>
          </cell>
          <cell r="H2200" t="str">
            <v>FSCC</v>
          </cell>
        </row>
        <row r="2201">
          <cell r="A2201" t="str">
            <v>11032073</v>
          </cell>
          <cell r="B2201" t="str">
            <v>Legal to Control Systems - Immigration</v>
          </cell>
          <cell r="C2201" t="str">
            <v>Legal</v>
          </cell>
          <cell r="D2201" t="str">
            <v>Legal</v>
          </cell>
          <cell r="E2201" t="str">
            <v>Direct</v>
          </cell>
          <cell r="F2201" t="str">
            <v>DIR</v>
          </cell>
          <cell r="G2201" t="str">
            <v>0003</v>
          </cell>
          <cell r="H2201" t="str">
            <v>FSCC</v>
          </cell>
        </row>
        <row r="2202">
          <cell r="A2202" t="str">
            <v>11032124</v>
          </cell>
          <cell r="B2202" t="str">
            <v>Legal to IT Computing Platform-Immigrati</v>
          </cell>
          <cell r="C2202" t="str">
            <v>Legal</v>
          </cell>
          <cell r="D2202" t="str">
            <v>Legal</v>
          </cell>
          <cell r="E2202" t="str">
            <v>Direct</v>
          </cell>
          <cell r="F2202" t="str">
            <v>DIR</v>
          </cell>
          <cell r="G2202" t="str">
            <v>0002</v>
          </cell>
          <cell r="H2202" t="str">
            <v>FSCC</v>
          </cell>
        </row>
        <row r="2203">
          <cell r="A2203" t="str">
            <v>11032125</v>
          </cell>
          <cell r="B2203" t="str">
            <v>CLSD Legal to FERC Compliance</v>
          </cell>
          <cell r="C2203" t="str">
            <v>Legal</v>
          </cell>
          <cell r="D2203" t="str">
            <v>Legal</v>
          </cell>
          <cell r="E2203" t="str">
            <v>Direct</v>
          </cell>
          <cell r="F2203" t="str">
            <v>DIR</v>
          </cell>
          <cell r="G2203" t="str">
            <v>Enable</v>
          </cell>
          <cell r="H2203" t="str">
            <v>FSCC</v>
          </cell>
        </row>
        <row r="2204">
          <cell r="A2204" t="str">
            <v>11032161</v>
          </cell>
          <cell r="B2204" t="str">
            <v>CLSD Legal to M&amp;A Project Fidelity</v>
          </cell>
          <cell r="C2204" t="str">
            <v>Legal</v>
          </cell>
          <cell r="D2204" t="str">
            <v>Legal</v>
          </cell>
          <cell r="E2204" t="str">
            <v>Direct</v>
          </cell>
          <cell r="F2204" t="str">
            <v>DIR</v>
          </cell>
          <cell r="G2204" t="str">
            <v>0299</v>
          </cell>
          <cell r="H2204" t="str">
            <v>FSCC</v>
          </cell>
        </row>
        <row r="2205">
          <cell r="A2205" t="str">
            <v>11032280</v>
          </cell>
          <cell r="B2205" t="str">
            <v>CLSD Legal to Project Magnolia</v>
          </cell>
          <cell r="C2205" t="str">
            <v>Legal</v>
          </cell>
          <cell r="D2205" t="str">
            <v>Legal</v>
          </cell>
          <cell r="E2205" t="str">
            <v>Direct</v>
          </cell>
          <cell r="F2205" t="str">
            <v>DIR</v>
          </cell>
          <cell r="G2205" t="str">
            <v>0299</v>
          </cell>
          <cell r="H2205" t="str">
            <v>FSCC</v>
          </cell>
        </row>
        <row r="2206">
          <cell r="A2206" t="str">
            <v>11032325</v>
          </cell>
          <cell r="B2206" t="str">
            <v>CLSD Legal to Crosspoint Pipeline Gen</v>
          </cell>
          <cell r="C2206" t="str">
            <v>Legal</v>
          </cell>
          <cell r="D2206" t="str">
            <v>Legal</v>
          </cell>
          <cell r="E2206" t="str">
            <v>Direct</v>
          </cell>
          <cell r="F2206" t="str">
            <v>DIR</v>
          </cell>
          <cell r="G2206" t="str">
            <v>0299</v>
          </cell>
          <cell r="H2206" t="str">
            <v>FSCC</v>
          </cell>
        </row>
        <row r="2207">
          <cell r="A2207" t="str">
            <v>11032326</v>
          </cell>
          <cell r="B2207" t="str">
            <v>CLSD Legal to Project Sandstone</v>
          </cell>
          <cell r="C2207" t="str">
            <v>Legal</v>
          </cell>
          <cell r="D2207" t="str">
            <v>Legal</v>
          </cell>
          <cell r="E2207" t="str">
            <v>Direct</v>
          </cell>
          <cell r="F2207" t="str">
            <v>DIR</v>
          </cell>
          <cell r="G2207" t="str">
            <v>0299</v>
          </cell>
          <cell r="H2207" t="str">
            <v>FSCC</v>
          </cell>
        </row>
        <row r="2208">
          <cell r="A2208" t="str">
            <v>11032424</v>
          </cell>
          <cell r="B2208" t="str">
            <v>CLSD Legal to CNP Intrastate Holdings</v>
          </cell>
          <cell r="C2208" t="str">
            <v>Legal</v>
          </cell>
          <cell r="D2208" t="str">
            <v>Legal</v>
          </cell>
          <cell r="E2208" t="str">
            <v>Direct</v>
          </cell>
          <cell r="F2208" t="str">
            <v>DIR</v>
          </cell>
          <cell r="G2208" t="str">
            <v>0122</v>
          </cell>
          <cell r="H2208" t="str">
            <v>FSCC</v>
          </cell>
        </row>
        <row r="2209">
          <cell r="A2209" t="str">
            <v>11032520</v>
          </cell>
          <cell r="B2209" t="str">
            <v>Legal to Texas Legislative Session (Gas)</v>
          </cell>
          <cell r="C2209" t="str">
            <v>Legal</v>
          </cell>
          <cell r="D2209" t="str">
            <v>Legal</v>
          </cell>
          <cell r="E2209" t="str">
            <v>Direct</v>
          </cell>
          <cell r="F2209" t="str">
            <v>DIR</v>
          </cell>
          <cell r="G2209" t="str">
            <v>0082</v>
          </cell>
          <cell r="H2209" t="str">
            <v>FSCC</v>
          </cell>
        </row>
        <row r="2210">
          <cell r="A2210" t="str">
            <v>11032560</v>
          </cell>
          <cell r="B2210" t="str">
            <v>CLSD Legal to CEHE &amp; CERC</v>
          </cell>
          <cell r="C2210" t="str">
            <v>Legal</v>
          </cell>
          <cell r="D2210" t="str">
            <v>Legal</v>
          </cell>
          <cell r="E2210" t="str">
            <v>Direct</v>
          </cell>
          <cell r="F2210" t="str">
            <v>DIR</v>
          </cell>
          <cell r="G2210" t="str">
            <v>0003</v>
          </cell>
          <cell r="H2210" t="str">
            <v>FSCC</v>
          </cell>
        </row>
        <row r="2211">
          <cell r="A2211" t="str">
            <v>11032561</v>
          </cell>
          <cell r="B2211" t="str">
            <v>CLSD Legal to CEHE &amp; Houston Division</v>
          </cell>
          <cell r="C2211" t="str">
            <v>Legal</v>
          </cell>
          <cell r="D2211" t="str">
            <v>Legal</v>
          </cell>
          <cell r="E2211" t="str">
            <v>Direct</v>
          </cell>
          <cell r="F2211" t="str">
            <v>DIR</v>
          </cell>
          <cell r="G2211" t="str">
            <v>0003</v>
          </cell>
          <cell r="H2211" t="str">
            <v>FSCC</v>
          </cell>
        </row>
        <row r="2212">
          <cell r="A2212" t="str">
            <v>11032620</v>
          </cell>
          <cell r="B2212" t="str">
            <v>CLSD Legal to Southeast SupplyHeader O&amp;M</v>
          </cell>
          <cell r="C2212" t="str">
            <v>Legal</v>
          </cell>
          <cell r="D2212" t="str">
            <v>Legal</v>
          </cell>
          <cell r="E2212" t="str">
            <v>Direct</v>
          </cell>
          <cell r="F2212" t="str">
            <v>DIR</v>
          </cell>
          <cell r="G2212" t="str">
            <v>Enable</v>
          </cell>
          <cell r="H2212" t="str">
            <v>FSCC</v>
          </cell>
        </row>
        <row r="2213">
          <cell r="A2213" t="str">
            <v>11032780</v>
          </cell>
          <cell r="B2213" t="str">
            <v>CLSD Legal to Solar Project</v>
          </cell>
          <cell r="C2213" t="str">
            <v>Legal</v>
          </cell>
          <cell r="D2213" t="str">
            <v>Legal</v>
          </cell>
          <cell r="E2213" t="str">
            <v>Direct</v>
          </cell>
          <cell r="F2213" t="str">
            <v>DIR</v>
          </cell>
          <cell r="G2213" t="str">
            <v>0299</v>
          </cell>
          <cell r="H2213" t="str">
            <v>FSCC</v>
          </cell>
        </row>
        <row r="2214">
          <cell r="A2214" t="str">
            <v>11032850</v>
          </cell>
          <cell r="B2214" t="str">
            <v>CLSD Legal to Smart Grip IP</v>
          </cell>
          <cell r="C2214" t="str">
            <v>Legal</v>
          </cell>
          <cell r="D2214" t="str">
            <v>Legal</v>
          </cell>
          <cell r="E2214" t="str">
            <v>Direct</v>
          </cell>
          <cell r="F2214" t="str">
            <v>DIR</v>
          </cell>
          <cell r="G2214" t="str">
            <v>0299</v>
          </cell>
          <cell r="H2214" t="str">
            <v>FSCC</v>
          </cell>
        </row>
        <row r="2215">
          <cell r="A2215" t="str">
            <v>11032851</v>
          </cell>
          <cell r="B2215" t="str">
            <v>CLSD Legal to Electric Transmission</v>
          </cell>
          <cell r="C2215" t="str">
            <v>Legal</v>
          </cell>
          <cell r="D2215" t="str">
            <v>Legal</v>
          </cell>
          <cell r="E2215" t="str">
            <v>Direct</v>
          </cell>
          <cell r="F2215" t="str">
            <v>DIR</v>
          </cell>
          <cell r="G2215" t="str">
            <v>0299</v>
          </cell>
          <cell r="H2215" t="str">
            <v>FSCC</v>
          </cell>
        </row>
        <row r="2216">
          <cell r="A2216" t="str">
            <v>11033004</v>
          </cell>
          <cell r="B2216" t="str">
            <v>Legal to North and South Louisiana</v>
          </cell>
          <cell r="C2216" t="str">
            <v>Legal</v>
          </cell>
          <cell r="D2216" t="str">
            <v>Legal</v>
          </cell>
          <cell r="E2216" t="str">
            <v>Direct</v>
          </cell>
          <cell r="F2216" t="str">
            <v>DIR</v>
          </cell>
          <cell r="G2216" t="str">
            <v>0082</v>
          </cell>
          <cell r="H2216" t="str">
            <v>FSCC</v>
          </cell>
        </row>
        <row r="2217">
          <cell r="A2217" t="str">
            <v>11033019</v>
          </cell>
          <cell r="B2217" t="str">
            <v>CLSD Legal to CE Inv Mgmt vs RE Inv Mgmt</v>
          </cell>
          <cell r="C2217" t="str">
            <v>Legal</v>
          </cell>
          <cell r="D2217" t="str">
            <v>Legal</v>
          </cell>
          <cell r="E2217" t="str">
            <v>Direct</v>
          </cell>
          <cell r="F2217" t="str">
            <v>DIR</v>
          </cell>
          <cell r="G2217" t="str">
            <v>0181</v>
          </cell>
          <cell r="H2217" t="str">
            <v>FSCC</v>
          </cell>
        </row>
        <row r="2218">
          <cell r="A2218" t="str">
            <v>11033242</v>
          </cell>
          <cell r="B2218" t="str">
            <v>CLSD Legal to Project Liberty</v>
          </cell>
          <cell r="C2218" t="str">
            <v>Legal</v>
          </cell>
          <cell r="D2218" t="str">
            <v>Legal</v>
          </cell>
          <cell r="E2218" t="str">
            <v>Direct</v>
          </cell>
          <cell r="F2218" t="str">
            <v>DIR</v>
          </cell>
          <cell r="G2218" t="str">
            <v>0299</v>
          </cell>
          <cell r="H2218" t="str">
            <v>FSCC</v>
          </cell>
        </row>
        <row r="2219">
          <cell r="A2219" t="str">
            <v>11033243</v>
          </cell>
          <cell r="B2219" t="str">
            <v>CLSD Legal to Transmission Growth</v>
          </cell>
          <cell r="C2219" t="str">
            <v>Legal</v>
          </cell>
          <cell r="D2219" t="str">
            <v>Legal</v>
          </cell>
          <cell r="E2219" t="str">
            <v>Direct</v>
          </cell>
          <cell r="F2219" t="str">
            <v>DIR</v>
          </cell>
          <cell r="G2219" t="str">
            <v>0299</v>
          </cell>
          <cell r="H2219" t="str">
            <v>FSCC</v>
          </cell>
        </row>
        <row r="2220">
          <cell r="A2220" t="str">
            <v>11033246</v>
          </cell>
          <cell r="B2220" t="str">
            <v>CLSD Legal to Project Elk</v>
          </cell>
          <cell r="C2220" t="str">
            <v>Legal</v>
          </cell>
          <cell r="D2220" t="str">
            <v>Legal</v>
          </cell>
          <cell r="E2220" t="str">
            <v>Direct</v>
          </cell>
          <cell r="F2220" t="str">
            <v>DIR</v>
          </cell>
          <cell r="G2220" t="str">
            <v>0299</v>
          </cell>
          <cell r="H2220" t="str">
            <v>FSCC</v>
          </cell>
        </row>
        <row r="2221">
          <cell r="A2221" t="str">
            <v>11033251</v>
          </cell>
          <cell r="B2221" t="str">
            <v>CLSD Legal to CES ePortal 2010</v>
          </cell>
          <cell r="C2221" t="str">
            <v>Legal</v>
          </cell>
          <cell r="D2221" t="str">
            <v>Legal</v>
          </cell>
          <cell r="E2221" t="str">
            <v>Direct</v>
          </cell>
          <cell r="F2221" t="str">
            <v>DIR</v>
          </cell>
          <cell r="G2221" t="str">
            <v>0077</v>
          </cell>
          <cell r="H2221" t="str">
            <v>FSCC</v>
          </cell>
        </row>
        <row r="2222">
          <cell r="A2222" t="str">
            <v>11033263</v>
          </cell>
          <cell r="B2222" t="str">
            <v>CLSD Legal to HIE Fulton</v>
          </cell>
          <cell r="C2222" t="str">
            <v>Legal</v>
          </cell>
          <cell r="D2222" t="str">
            <v>Legal</v>
          </cell>
          <cell r="E2222" t="str">
            <v>Direct</v>
          </cell>
          <cell r="F2222" t="str">
            <v>DIR</v>
          </cell>
          <cell r="G2222" t="str">
            <v>0299</v>
          </cell>
          <cell r="H2222" t="str">
            <v>FSCC</v>
          </cell>
        </row>
        <row r="2223">
          <cell r="A2223" t="str">
            <v>11033266</v>
          </cell>
          <cell r="B2223" t="str">
            <v>Legal to Mississippi RRA</v>
          </cell>
          <cell r="C2223" t="str">
            <v>Legal</v>
          </cell>
          <cell r="D2223" t="str">
            <v>Legal</v>
          </cell>
          <cell r="E2223" t="str">
            <v>Direct</v>
          </cell>
          <cell r="F2223" t="str">
            <v>DIR</v>
          </cell>
          <cell r="G2223" t="str">
            <v>0082</v>
          </cell>
          <cell r="H2223" t="str">
            <v>FSCC</v>
          </cell>
        </row>
        <row r="2224">
          <cell r="A2224" t="str">
            <v>11033365</v>
          </cell>
          <cell r="B2224" t="str">
            <v>CLSD Legal to CES and LDCs</v>
          </cell>
          <cell r="C2224" t="str">
            <v>Legal</v>
          </cell>
          <cell r="D2224" t="str">
            <v>Legal</v>
          </cell>
          <cell r="E2224" t="str">
            <v>Direct</v>
          </cell>
          <cell r="F2224" t="str">
            <v>DIR</v>
          </cell>
          <cell r="G2224" t="str">
            <v>0082</v>
          </cell>
          <cell r="H2224" t="str">
            <v>FSCC</v>
          </cell>
        </row>
        <row r="2225">
          <cell r="A2225" t="str">
            <v>11033473</v>
          </cell>
          <cell r="B2225" t="str">
            <v>Legal to CEHE &amp; CERC Subpoena Fixed Fee</v>
          </cell>
          <cell r="C2225" t="str">
            <v>Legal</v>
          </cell>
          <cell r="D2225" t="str">
            <v>Legal</v>
          </cell>
          <cell r="E2225" t="str">
            <v>Direct</v>
          </cell>
          <cell r="F2225" t="str">
            <v>DIR</v>
          </cell>
          <cell r="G2225" t="str">
            <v>0003</v>
          </cell>
          <cell r="H2225" t="str">
            <v>FSCC</v>
          </cell>
        </row>
        <row r="2226">
          <cell r="A2226" t="str">
            <v>11033474</v>
          </cell>
          <cell r="B2226" t="str">
            <v>Legal to CEHE &amp; CERC Tax Fixed Fee</v>
          </cell>
          <cell r="C2226" t="str">
            <v>Legal</v>
          </cell>
          <cell r="D2226" t="str">
            <v>Legal</v>
          </cell>
          <cell r="E2226" t="str">
            <v>Direct</v>
          </cell>
          <cell r="F2226" t="str">
            <v>DIR</v>
          </cell>
          <cell r="G2226" t="str">
            <v>0003</v>
          </cell>
          <cell r="H2226" t="str">
            <v>FSCC</v>
          </cell>
        </row>
        <row r="2227">
          <cell r="A2227" t="str">
            <v>11033475</v>
          </cell>
          <cell r="B2227" t="str">
            <v>CLSD Legal to Ike Subpoena Fixed Fee</v>
          </cell>
          <cell r="C2227" t="str">
            <v>Legal</v>
          </cell>
          <cell r="D2227" t="str">
            <v>Legal</v>
          </cell>
          <cell r="E2227" t="str">
            <v>Direct</v>
          </cell>
          <cell r="F2227" t="str">
            <v>DIR</v>
          </cell>
          <cell r="G2227" t="str">
            <v>0003</v>
          </cell>
          <cell r="H2227" t="str">
            <v>FSCC</v>
          </cell>
        </row>
        <row r="2228">
          <cell r="A2228" t="str">
            <v>11033528</v>
          </cell>
          <cell r="B2228" t="str">
            <v>CLSD Legal to Barge Damaged Tower</v>
          </cell>
          <cell r="C2228" t="str">
            <v>Legal</v>
          </cell>
          <cell r="D2228" t="str">
            <v>Legal</v>
          </cell>
          <cell r="E2228" t="str">
            <v>Direct</v>
          </cell>
          <cell r="F2228" t="str">
            <v>DIR</v>
          </cell>
          <cell r="G2228" t="str">
            <v>0003</v>
          </cell>
          <cell r="H2228" t="str">
            <v>FSCC</v>
          </cell>
        </row>
        <row r="2229">
          <cell r="A2229" t="str">
            <v>11033646</v>
          </cell>
          <cell r="B2229" t="str">
            <v>Legal to IT EA App &amp; Integ Svcs - Immig</v>
          </cell>
          <cell r="C2229" t="str">
            <v>Legal</v>
          </cell>
          <cell r="D2229" t="str">
            <v>Legal</v>
          </cell>
          <cell r="E2229" t="str">
            <v>Direct</v>
          </cell>
          <cell r="F2229" t="str">
            <v>DIR</v>
          </cell>
          <cell r="G2229" t="str">
            <v>0002</v>
          </cell>
          <cell r="H2229" t="str">
            <v>FSCC</v>
          </cell>
        </row>
        <row r="2230">
          <cell r="A2230" t="str">
            <v>11033657</v>
          </cell>
          <cell r="B2230" t="str">
            <v>CLSD Legal to CEGT &amp; CEFS</v>
          </cell>
          <cell r="C2230" t="str">
            <v>Legal</v>
          </cell>
          <cell r="D2230" t="str">
            <v>Legal</v>
          </cell>
          <cell r="E2230" t="str">
            <v>Direct</v>
          </cell>
          <cell r="F2230" t="str">
            <v>DIR</v>
          </cell>
          <cell r="G2230" t="str">
            <v>Enable</v>
          </cell>
          <cell r="H2230" t="str">
            <v>FSCC</v>
          </cell>
        </row>
        <row r="2231">
          <cell r="A2231" t="str">
            <v>11033659</v>
          </cell>
          <cell r="B2231" t="str">
            <v>CLSD Legal to Project Claremont</v>
          </cell>
          <cell r="C2231" t="str">
            <v>Legal</v>
          </cell>
          <cell r="D2231" t="str">
            <v>Legal</v>
          </cell>
          <cell r="E2231" t="str">
            <v>Direct</v>
          </cell>
          <cell r="F2231" t="str">
            <v>DIR</v>
          </cell>
          <cell r="G2231" t="str">
            <v>0299</v>
          </cell>
          <cell r="H2231" t="str">
            <v>FSCC</v>
          </cell>
        </row>
        <row r="2232">
          <cell r="A2232" t="str">
            <v>11033670</v>
          </cell>
          <cell r="B2232" t="str">
            <v>CLSD Legal to Project Franklin</v>
          </cell>
          <cell r="C2232" t="str">
            <v>Legal</v>
          </cell>
          <cell r="D2232" t="str">
            <v>Legal</v>
          </cell>
          <cell r="E2232" t="str">
            <v>Direct</v>
          </cell>
          <cell r="F2232" t="str">
            <v>DIR</v>
          </cell>
          <cell r="G2232" t="str">
            <v>0299</v>
          </cell>
          <cell r="H2232" t="str">
            <v>FSCC</v>
          </cell>
        </row>
        <row r="2233">
          <cell r="A2233" t="str">
            <v>11033702</v>
          </cell>
          <cell r="B2233" t="str">
            <v>CLSD Legal to Beau/E. TX GRIP Filing</v>
          </cell>
          <cell r="C2233" t="str">
            <v>Legal</v>
          </cell>
          <cell r="D2233" t="str">
            <v>Legal</v>
          </cell>
          <cell r="E2233" t="str">
            <v>Direct</v>
          </cell>
          <cell r="F2233" t="str">
            <v>DIR</v>
          </cell>
          <cell r="G2233" t="str">
            <v>0082</v>
          </cell>
          <cell r="H2233" t="str">
            <v>FSCC</v>
          </cell>
        </row>
        <row r="2234">
          <cell r="A2234" t="str">
            <v>11033703</v>
          </cell>
          <cell r="B2234" t="str">
            <v>CLSD Legal to Project Foundation</v>
          </cell>
          <cell r="C2234" t="str">
            <v>Legal</v>
          </cell>
          <cell r="D2234" t="str">
            <v>Legal</v>
          </cell>
          <cell r="E2234" t="str">
            <v>Direct</v>
          </cell>
          <cell r="F2234" t="str">
            <v>DIR</v>
          </cell>
          <cell r="G2234" t="str">
            <v>0299</v>
          </cell>
          <cell r="H2234" t="str">
            <v>FSCC</v>
          </cell>
        </row>
        <row r="2235">
          <cell r="A2235" t="str">
            <v>11033723</v>
          </cell>
          <cell r="B2235" t="str">
            <v>CLSD Legal to CEGT &amp; MRT</v>
          </cell>
          <cell r="C2235" t="str">
            <v>Legal</v>
          </cell>
          <cell r="D2235" t="str">
            <v>Legal</v>
          </cell>
          <cell r="E2235" t="str">
            <v>Direct</v>
          </cell>
          <cell r="F2235" t="str">
            <v>DIR</v>
          </cell>
          <cell r="G2235" t="str">
            <v>Enable</v>
          </cell>
          <cell r="H2235" t="str">
            <v>FSCC</v>
          </cell>
        </row>
        <row r="2236">
          <cell r="A2236" t="str">
            <v>11033760</v>
          </cell>
          <cell r="B2236" t="str">
            <v>CLSD Legal to Project Guardian</v>
          </cell>
          <cell r="C2236" t="str">
            <v>Legal</v>
          </cell>
          <cell r="D2236" t="str">
            <v>Legal</v>
          </cell>
          <cell r="E2236" t="str">
            <v>Direct</v>
          </cell>
          <cell r="F2236" t="str">
            <v>DIR</v>
          </cell>
          <cell r="G2236" t="str">
            <v>0299</v>
          </cell>
          <cell r="H2236" t="str">
            <v>FSCC</v>
          </cell>
        </row>
        <row r="2237">
          <cell r="A2237" t="str">
            <v>11033789</v>
          </cell>
          <cell r="B2237" t="str">
            <v>CLSD Legal to CEGT - 50% and MRT - 50%</v>
          </cell>
          <cell r="C2237" t="str">
            <v>Legal</v>
          </cell>
          <cell r="D2237" t="str">
            <v>Legal</v>
          </cell>
          <cell r="E2237" t="str">
            <v>Direct</v>
          </cell>
          <cell r="F2237" t="str">
            <v>DIR</v>
          </cell>
          <cell r="G2237" t="str">
            <v>Enable</v>
          </cell>
          <cell r="H2237" t="str">
            <v>FSCC</v>
          </cell>
        </row>
        <row r="2238">
          <cell r="A2238" t="str">
            <v>11033790</v>
          </cell>
          <cell r="B2238" t="str">
            <v>CLSD Legal to Alliance Project</v>
          </cell>
          <cell r="C2238" t="str">
            <v>Legal</v>
          </cell>
          <cell r="D2238" t="str">
            <v>Legal</v>
          </cell>
          <cell r="E2238" t="str">
            <v>Direct</v>
          </cell>
          <cell r="F2238" t="str">
            <v>DIR</v>
          </cell>
          <cell r="G2238" t="str">
            <v>0299</v>
          </cell>
          <cell r="H2238" t="str">
            <v>FSCC</v>
          </cell>
        </row>
        <row r="2239">
          <cell r="A2239" t="str">
            <v>11033794</v>
          </cell>
          <cell r="B2239" t="str">
            <v>Legal to Transition Bond Company IV</v>
          </cell>
          <cell r="C2239" t="str">
            <v>Legal</v>
          </cell>
          <cell r="D2239" t="str">
            <v>Legal</v>
          </cell>
          <cell r="E2239" t="str">
            <v>Direct</v>
          </cell>
          <cell r="F2239" t="str">
            <v>DIR</v>
          </cell>
          <cell r="G2239" t="str">
            <v>0003</v>
          </cell>
          <cell r="H2239" t="str">
            <v>FSCC</v>
          </cell>
        </row>
        <row r="2240">
          <cell r="A2240" t="str">
            <v>11033880</v>
          </cell>
          <cell r="B2240" t="str">
            <v>CLSD Legal to COH Grip - O&amp;M</v>
          </cell>
          <cell r="C2240" t="str">
            <v>Legal</v>
          </cell>
          <cell r="D2240" t="str">
            <v>Legal</v>
          </cell>
          <cell r="E2240" t="str">
            <v>Direct</v>
          </cell>
          <cell r="F2240" t="str">
            <v>DIR</v>
          </cell>
          <cell r="G2240" t="str">
            <v>0003</v>
          </cell>
          <cell r="H2240" t="str">
            <v>FSCC</v>
          </cell>
        </row>
        <row r="2241">
          <cell r="A2241" t="str">
            <v>11033900</v>
          </cell>
          <cell r="B2241" t="str">
            <v>CLSD Legal to CEGT, MRT, and LDC's</v>
          </cell>
          <cell r="C2241" t="str">
            <v>Legal</v>
          </cell>
          <cell r="D2241" t="str">
            <v>Legal</v>
          </cell>
          <cell r="E2241" t="str">
            <v>Direct</v>
          </cell>
          <cell r="F2241" t="str">
            <v>DIR</v>
          </cell>
          <cell r="G2241" t="str">
            <v>0082</v>
          </cell>
          <cell r="H2241" t="str">
            <v>FSCC</v>
          </cell>
        </row>
        <row r="2242">
          <cell r="A2242" t="str">
            <v>11033920</v>
          </cell>
          <cell r="B2242" t="str">
            <v>CLSD Legal to 2011-2012 Canadian Transac</v>
          </cell>
          <cell r="C2242" t="str">
            <v>Legal</v>
          </cell>
          <cell r="D2242" t="str">
            <v>Legal</v>
          </cell>
          <cell r="E2242" t="str">
            <v>Direct</v>
          </cell>
          <cell r="F2242" t="str">
            <v>DIR</v>
          </cell>
          <cell r="G2242" t="str">
            <v>0299</v>
          </cell>
          <cell r="H2242" t="str">
            <v>FSCC</v>
          </cell>
        </row>
        <row r="2243">
          <cell r="A2243" t="str">
            <v>11033943</v>
          </cell>
          <cell r="B2243" t="str">
            <v>CLSD Legal to Minnesota Rate Case</v>
          </cell>
          <cell r="C2243" t="str">
            <v>Legal</v>
          </cell>
          <cell r="D2243" t="str">
            <v>Legal</v>
          </cell>
          <cell r="E2243" t="str">
            <v>Direct</v>
          </cell>
          <cell r="F2243" t="str">
            <v>DIR</v>
          </cell>
          <cell r="G2243" t="str">
            <v>0072</v>
          </cell>
          <cell r="H2243" t="str">
            <v>FSCC</v>
          </cell>
        </row>
        <row r="2244">
          <cell r="A2244" t="str">
            <v>11034000</v>
          </cell>
          <cell r="B2244" t="str">
            <v>CLSD Legal to 2012 Prism Transaction</v>
          </cell>
          <cell r="C2244" t="str">
            <v>Legal</v>
          </cell>
          <cell r="D2244" t="str">
            <v>Legal</v>
          </cell>
          <cell r="E2244" t="str">
            <v>Direct</v>
          </cell>
          <cell r="F2244" t="str">
            <v>DIR</v>
          </cell>
          <cell r="G2244" t="str">
            <v>0299</v>
          </cell>
          <cell r="H2244" t="str">
            <v>FSCC</v>
          </cell>
        </row>
        <row r="2245">
          <cell r="A2245" t="str">
            <v>11034020</v>
          </cell>
          <cell r="B2245" t="str">
            <v>CLSD Legal to CEHE Settlements</v>
          </cell>
          <cell r="C2245" t="str">
            <v>Legal</v>
          </cell>
          <cell r="D2245" t="str">
            <v>Legal</v>
          </cell>
          <cell r="E2245" t="str">
            <v>Direct</v>
          </cell>
          <cell r="F2245" t="str">
            <v>DIR</v>
          </cell>
          <cell r="G2245" t="str">
            <v>0003</v>
          </cell>
          <cell r="H2245" t="str">
            <v>FSCC</v>
          </cell>
        </row>
        <row r="2246">
          <cell r="A2246" t="str">
            <v>11034033</v>
          </cell>
          <cell r="B2246" t="str">
            <v>Legal to MN Reg Int Time</v>
          </cell>
          <cell r="C2246" t="str">
            <v>Legal</v>
          </cell>
          <cell r="D2246" t="str">
            <v>Legal</v>
          </cell>
          <cell r="E2246" t="str">
            <v>Direct</v>
          </cell>
          <cell r="F2246" t="str">
            <v>DIR</v>
          </cell>
          <cell r="G2246" t="str">
            <v>0072</v>
          </cell>
          <cell r="H2246" t="str">
            <v>FSCC</v>
          </cell>
        </row>
        <row r="2247">
          <cell r="A2247" t="str">
            <v>11034034</v>
          </cell>
          <cell r="B2247" t="str">
            <v>CLSD Legal to CEHE Energy Effcy</v>
          </cell>
          <cell r="C2247" t="str">
            <v>Legal</v>
          </cell>
          <cell r="D2247" t="str">
            <v>Legal</v>
          </cell>
          <cell r="E2247" t="str">
            <v>Direct</v>
          </cell>
          <cell r="F2247" t="str">
            <v>DIR</v>
          </cell>
          <cell r="G2247" t="str">
            <v>0003</v>
          </cell>
          <cell r="H2247" t="str">
            <v>FSCC</v>
          </cell>
        </row>
        <row r="2248">
          <cell r="A2248" t="str">
            <v>11034040</v>
          </cell>
          <cell r="B2248" t="str">
            <v>CLSD Legal to CEIP Tax Fixed Fee</v>
          </cell>
          <cell r="C2248" t="str">
            <v>Legal</v>
          </cell>
          <cell r="D2248" t="str">
            <v>Legal</v>
          </cell>
          <cell r="E2248" t="str">
            <v>Direct</v>
          </cell>
          <cell r="F2248" t="str">
            <v>DIR</v>
          </cell>
          <cell r="G2248" t="str">
            <v>0080</v>
          </cell>
          <cell r="H2248" t="str">
            <v>FSCC</v>
          </cell>
        </row>
        <row r="2249">
          <cell r="A2249" t="str">
            <v>11034044</v>
          </cell>
          <cell r="B2249" t="str">
            <v>CLSD Legal to Asgard Energy, LLC</v>
          </cell>
          <cell r="C2249" t="str">
            <v>Legal</v>
          </cell>
          <cell r="D2249" t="str">
            <v>Legal</v>
          </cell>
          <cell r="E2249" t="str">
            <v>Direct</v>
          </cell>
          <cell r="F2249" t="str">
            <v>DIR</v>
          </cell>
          <cell r="G2249" t="str">
            <v>0299</v>
          </cell>
          <cell r="H2249" t="str">
            <v>FSCC</v>
          </cell>
        </row>
        <row r="2250">
          <cell r="A2250" t="str">
            <v>11034049</v>
          </cell>
          <cell r="B2250" t="str">
            <v>CLSD Legal to Pollution Control Bonds</v>
          </cell>
          <cell r="C2250" t="str">
            <v>Legal</v>
          </cell>
          <cell r="D2250" t="str">
            <v>Legal</v>
          </cell>
          <cell r="E2250" t="str">
            <v>Direct</v>
          </cell>
          <cell r="F2250" t="str">
            <v>DIR</v>
          </cell>
          <cell r="G2250" t="str">
            <v>0299</v>
          </cell>
          <cell r="H2250" t="str">
            <v>FSCC</v>
          </cell>
        </row>
        <row r="2251">
          <cell r="A2251" t="str">
            <v>11034056</v>
          </cell>
          <cell r="B2251" t="str">
            <v>CLSD Legal to CEFS - Amaruso Acquisition</v>
          </cell>
          <cell r="C2251" t="str">
            <v>Legal</v>
          </cell>
          <cell r="D2251" t="str">
            <v>Legal</v>
          </cell>
          <cell r="E2251" t="str">
            <v>Direct</v>
          </cell>
          <cell r="F2251" t="str">
            <v>DIR</v>
          </cell>
          <cell r="G2251" t="str">
            <v>0299</v>
          </cell>
          <cell r="H2251" t="str">
            <v>FSCC</v>
          </cell>
        </row>
        <row r="2252">
          <cell r="A2252" t="str">
            <v>11034080</v>
          </cell>
          <cell r="B2252" t="str">
            <v>CLSD Legal to CEFS-Martin Midstream JV</v>
          </cell>
          <cell r="C2252" t="str">
            <v>Legal</v>
          </cell>
          <cell r="D2252" t="str">
            <v>Legal</v>
          </cell>
          <cell r="E2252" t="str">
            <v>Direct</v>
          </cell>
          <cell r="F2252" t="str">
            <v>DIR</v>
          </cell>
          <cell r="G2252" t="str">
            <v>0299</v>
          </cell>
          <cell r="H2252" t="str">
            <v>FSCC</v>
          </cell>
        </row>
        <row r="2253">
          <cell r="A2253" t="str">
            <v>11034101</v>
          </cell>
          <cell r="B2253" t="str">
            <v>CLSD Legal to 2012 Special Project</v>
          </cell>
          <cell r="C2253" t="str">
            <v>Legal</v>
          </cell>
          <cell r="D2253" t="str">
            <v>Legal</v>
          </cell>
          <cell r="E2253" t="str">
            <v>Direct</v>
          </cell>
          <cell r="F2253" t="str">
            <v>DIR</v>
          </cell>
          <cell r="G2253" t="str">
            <v>0299</v>
          </cell>
          <cell r="H2253" t="str">
            <v>FSCC</v>
          </cell>
        </row>
        <row r="2254">
          <cell r="A2254" t="str">
            <v>11034181</v>
          </cell>
          <cell r="B2254" t="str">
            <v>CLSD Legal to UH Training Grant</v>
          </cell>
          <cell r="C2254" t="str">
            <v>Legal</v>
          </cell>
          <cell r="D2254" t="str">
            <v>Legal</v>
          </cell>
          <cell r="E2254" t="str">
            <v>Direct</v>
          </cell>
          <cell r="F2254" t="str">
            <v>DIR</v>
          </cell>
          <cell r="G2254" t="str">
            <v>0003</v>
          </cell>
          <cell r="H2254" t="str">
            <v>FSCC</v>
          </cell>
        </row>
        <row r="2255">
          <cell r="A2255" t="str">
            <v>11034202</v>
          </cell>
          <cell r="B2255" t="str">
            <v>CLSD Legal to CEGT, MRT &amp; CEFS</v>
          </cell>
          <cell r="C2255" t="str">
            <v>Legal</v>
          </cell>
          <cell r="D2255" t="str">
            <v>Legal</v>
          </cell>
          <cell r="E2255" t="str">
            <v>Direct</v>
          </cell>
          <cell r="F2255" t="str">
            <v>DIR</v>
          </cell>
          <cell r="G2255" t="str">
            <v>Enable</v>
          </cell>
          <cell r="H2255" t="str">
            <v>FSCC</v>
          </cell>
        </row>
        <row r="2256">
          <cell r="A2256" t="str">
            <v>11034203</v>
          </cell>
          <cell r="B2256" t="str">
            <v>CLSD Legal to Project Alcatraz</v>
          </cell>
          <cell r="C2256" t="str">
            <v>Legal</v>
          </cell>
          <cell r="D2256" t="str">
            <v>Legal</v>
          </cell>
          <cell r="E2256" t="str">
            <v>Direct</v>
          </cell>
          <cell r="F2256" t="str">
            <v>DIR</v>
          </cell>
          <cell r="G2256" t="str">
            <v>0299</v>
          </cell>
          <cell r="H2256" t="str">
            <v>FSCC</v>
          </cell>
        </row>
        <row r="2257">
          <cell r="A2257" t="str">
            <v>11034204</v>
          </cell>
          <cell r="B2257" t="str">
            <v>CLSD Legal to Project Walker(Cufflink)</v>
          </cell>
          <cell r="C2257" t="str">
            <v>Legal</v>
          </cell>
          <cell r="D2257" t="str">
            <v>Legal</v>
          </cell>
          <cell r="E2257" t="str">
            <v>Direct</v>
          </cell>
          <cell r="F2257" t="str">
            <v>DIR</v>
          </cell>
          <cell r="G2257" t="str">
            <v>0299</v>
          </cell>
          <cell r="H2257" t="str">
            <v>FSCC</v>
          </cell>
        </row>
        <row r="2258">
          <cell r="A2258" t="str">
            <v>11034224</v>
          </cell>
          <cell r="B2258" t="str">
            <v>CLSD Legal to Project Marlin</v>
          </cell>
          <cell r="C2258" t="str">
            <v>Legal</v>
          </cell>
          <cell r="D2258" t="str">
            <v>Legal</v>
          </cell>
          <cell r="E2258" t="str">
            <v>Direct</v>
          </cell>
          <cell r="F2258" t="str">
            <v>DIR</v>
          </cell>
          <cell r="G2258" t="str">
            <v>0299</v>
          </cell>
          <cell r="H2258" t="str">
            <v>FSCC</v>
          </cell>
        </row>
        <row r="2259">
          <cell r="A2259" t="str">
            <v>11034227</v>
          </cell>
          <cell r="B2259" t="str">
            <v>CLSD Legal to Project Sea Bass</v>
          </cell>
          <cell r="C2259" t="str">
            <v>Legal</v>
          </cell>
          <cell r="D2259" t="str">
            <v>Legal</v>
          </cell>
          <cell r="E2259" t="str">
            <v>Direct</v>
          </cell>
          <cell r="F2259" t="str">
            <v>DIR</v>
          </cell>
          <cell r="G2259" t="str">
            <v>0299</v>
          </cell>
          <cell r="H2259" t="str">
            <v>FSCC</v>
          </cell>
        </row>
        <row r="2260">
          <cell r="A2260" t="str">
            <v>11034264</v>
          </cell>
          <cell r="B2260" t="str">
            <v>CLSD Legal to Project COHO</v>
          </cell>
          <cell r="C2260" t="str">
            <v>Legal</v>
          </cell>
          <cell r="D2260" t="str">
            <v>Legal</v>
          </cell>
          <cell r="E2260" t="str">
            <v>Direct</v>
          </cell>
          <cell r="F2260" t="str">
            <v>DIR</v>
          </cell>
          <cell r="G2260" t="str">
            <v>0299</v>
          </cell>
          <cell r="H2260" t="str">
            <v>FSCC</v>
          </cell>
        </row>
        <row r="2261">
          <cell r="A2261" t="str">
            <v>11034281</v>
          </cell>
          <cell r="B2261" t="str">
            <v>CLSD LG to CNP Enrgy Liquid Pipeline,LLC</v>
          </cell>
          <cell r="C2261" t="str">
            <v>Legal</v>
          </cell>
          <cell r="D2261" t="str">
            <v>Legal</v>
          </cell>
          <cell r="E2261" t="str">
            <v>Direct</v>
          </cell>
          <cell r="F2261" t="str">
            <v>DIR</v>
          </cell>
          <cell r="G2261" t="str">
            <v>Enable</v>
          </cell>
          <cell r="H2261" t="str">
            <v>FSCC</v>
          </cell>
        </row>
        <row r="2262">
          <cell r="A2262" t="str">
            <v>11034282</v>
          </cell>
          <cell r="B2262" t="str">
            <v>CLSD Legal to CNP Energy McLeod, LLC</v>
          </cell>
          <cell r="C2262" t="str">
            <v>Legal</v>
          </cell>
          <cell r="D2262" t="str">
            <v>Legal</v>
          </cell>
          <cell r="E2262" t="str">
            <v>Direct</v>
          </cell>
          <cell r="F2262" t="str">
            <v>DIR</v>
          </cell>
          <cell r="G2262" t="str">
            <v>Enable</v>
          </cell>
          <cell r="H2262" t="str">
            <v>FSCC</v>
          </cell>
        </row>
        <row r="2263">
          <cell r="A2263" t="str">
            <v>11034283</v>
          </cell>
          <cell r="B2263" t="str">
            <v>CLSD Legal to CenterPoint Energy Prism H</v>
          </cell>
          <cell r="C2263" t="str">
            <v>Legal</v>
          </cell>
          <cell r="D2263" t="str">
            <v>Legal</v>
          </cell>
          <cell r="E2263" t="str">
            <v>Direct</v>
          </cell>
          <cell r="F2263" t="str">
            <v>DIR</v>
          </cell>
          <cell r="G2263" t="str">
            <v>Enable</v>
          </cell>
          <cell r="H2263" t="str">
            <v>FSCC</v>
          </cell>
        </row>
        <row r="2264">
          <cell r="A2264" t="str">
            <v>11034284</v>
          </cell>
          <cell r="B2264" t="str">
            <v>CLSD Legal to CNPEnergy Woodlawn</v>
          </cell>
          <cell r="C2264" t="str">
            <v>Legal</v>
          </cell>
          <cell r="D2264" t="str">
            <v>Legal</v>
          </cell>
          <cell r="E2264" t="str">
            <v>Direct</v>
          </cell>
          <cell r="F2264" t="str">
            <v>DIR</v>
          </cell>
          <cell r="G2264" t="str">
            <v>Enable</v>
          </cell>
          <cell r="H2264" t="str">
            <v>FSCC</v>
          </cell>
        </row>
        <row r="2265">
          <cell r="A2265" t="str">
            <v>11034285</v>
          </cell>
          <cell r="B2265" t="str">
            <v>CLSD Legal to CERC</v>
          </cell>
          <cell r="C2265" t="str">
            <v>Legal</v>
          </cell>
          <cell r="D2265" t="str">
            <v>Legal</v>
          </cell>
          <cell r="E2265" t="str">
            <v>Direct</v>
          </cell>
          <cell r="F2265" t="str">
            <v>DIR</v>
          </cell>
          <cell r="G2265" t="str">
            <v>0016</v>
          </cell>
          <cell r="H2265" t="str">
            <v>FSCC</v>
          </cell>
        </row>
        <row r="2266">
          <cell r="A2266" t="str">
            <v>11034286</v>
          </cell>
          <cell r="B2266" t="str">
            <v>Legal to CenterPoint Energy Smart Energy</v>
          </cell>
          <cell r="C2266" t="str">
            <v>Legal</v>
          </cell>
          <cell r="D2266" t="str">
            <v>Legal</v>
          </cell>
          <cell r="E2266" t="str">
            <v>Direct</v>
          </cell>
          <cell r="F2266" t="str">
            <v>DIR</v>
          </cell>
          <cell r="G2266" t="str">
            <v>0299</v>
          </cell>
          <cell r="H2266" t="str">
            <v>FSCC</v>
          </cell>
        </row>
        <row r="2267">
          <cell r="A2267" t="str">
            <v>11034287</v>
          </cell>
          <cell r="B2267" t="str">
            <v>CLSD Legal to CenterPoint Energy Waskom</v>
          </cell>
          <cell r="C2267" t="str">
            <v>Legal</v>
          </cell>
          <cell r="D2267" t="str">
            <v>Legal</v>
          </cell>
          <cell r="E2267" t="str">
            <v>Direct</v>
          </cell>
          <cell r="F2267" t="str">
            <v>DIR</v>
          </cell>
          <cell r="G2267" t="str">
            <v>Enable</v>
          </cell>
          <cell r="H2267" t="str">
            <v>FSCC</v>
          </cell>
        </row>
        <row r="2268">
          <cell r="A2268" t="str">
            <v>11034324</v>
          </cell>
          <cell r="B2268" t="str">
            <v>Legal to True Cost Portal</v>
          </cell>
          <cell r="C2268" t="str">
            <v>Legal</v>
          </cell>
          <cell r="D2268" t="str">
            <v>Legal</v>
          </cell>
          <cell r="E2268" t="str">
            <v>Direct</v>
          </cell>
          <cell r="F2268" t="str">
            <v>DIR</v>
          </cell>
          <cell r="G2268" t="str">
            <v>0435</v>
          </cell>
          <cell r="H2268" t="str">
            <v>FSCC</v>
          </cell>
        </row>
        <row r="2269">
          <cell r="A2269" t="str">
            <v>11034330</v>
          </cell>
          <cell r="B2269" t="str">
            <v>CLSD Legal to 2013 COH Grip - O&amp;M</v>
          </cell>
          <cell r="C2269" t="str">
            <v>Legal</v>
          </cell>
          <cell r="D2269" t="str">
            <v>Legal</v>
          </cell>
          <cell r="E2269" t="str">
            <v>Direct</v>
          </cell>
          <cell r="F2269" t="str">
            <v>DIR</v>
          </cell>
          <cell r="G2269" t="str">
            <v>0082</v>
          </cell>
          <cell r="H2269" t="str">
            <v>FSCC</v>
          </cell>
        </row>
        <row r="2270">
          <cell r="A2270" t="str">
            <v>11034331</v>
          </cell>
          <cell r="B2270" t="str">
            <v>CLSD Legal to 2013 S Texas Grip - O&amp;M</v>
          </cell>
          <cell r="C2270" t="str">
            <v>Legal</v>
          </cell>
          <cell r="D2270" t="str">
            <v>Legal</v>
          </cell>
          <cell r="E2270" t="str">
            <v>Direct</v>
          </cell>
          <cell r="F2270" t="str">
            <v>DIR</v>
          </cell>
          <cell r="G2270" t="str">
            <v>0082</v>
          </cell>
          <cell r="H2270" t="str">
            <v>FSCC</v>
          </cell>
        </row>
        <row r="2271">
          <cell r="A2271" t="str">
            <v>11034332</v>
          </cell>
          <cell r="B2271" t="str">
            <v>CLSD Legal to East TX Grip</v>
          </cell>
          <cell r="C2271" t="str">
            <v>Legal</v>
          </cell>
          <cell r="D2271" t="str">
            <v>Legal</v>
          </cell>
          <cell r="E2271" t="str">
            <v>Direct</v>
          </cell>
          <cell r="F2271" t="str">
            <v>DIR</v>
          </cell>
          <cell r="G2271" t="str">
            <v>0062</v>
          </cell>
          <cell r="H2271" t="str">
            <v>FSCC</v>
          </cell>
        </row>
        <row r="2272">
          <cell r="A2272" t="str">
            <v>11034406</v>
          </cell>
          <cell r="B2272" t="str">
            <v>CLSD Legal to MRT Rate Cases</v>
          </cell>
          <cell r="C2272" t="str">
            <v>Legal</v>
          </cell>
          <cell r="D2272" t="str">
            <v>Legal</v>
          </cell>
          <cell r="E2272" t="str">
            <v>Direct</v>
          </cell>
          <cell r="F2272" t="str">
            <v>DIR</v>
          </cell>
          <cell r="G2272" t="str">
            <v>Enable</v>
          </cell>
          <cell r="H2272" t="str">
            <v>FSCC</v>
          </cell>
        </row>
        <row r="2273">
          <cell r="A2273" t="str">
            <v>11034407</v>
          </cell>
          <cell r="B2273" t="str">
            <v>CLSD Legal to CEGT Rate Cases</v>
          </cell>
          <cell r="C2273" t="str">
            <v>Legal</v>
          </cell>
          <cell r="D2273" t="str">
            <v>Legal</v>
          </cell>
          <cell r="E2273" t="str">
            <v>Direct</v>
          </cell>
          <cell r="F2273" t="str">
            <v>DIR</v>
          </cell>
          <cell r="G2273" t="str">
            <v>Enable</v>
          </cell>
          <cell r="H2273" t="str">
            <v>FSCC</v>
          </cell>
        </row>
        <row r="2274">
          <cell r="A2274" t="str">
            <v>11034462</v>
          </cell>
          <cell r="B2274" t="str">
            <v>CLSD Legal to Project Mackerel</v>
          </cell>
          <cell r="C2274" t="str">
            <v>Legal</v>
          </cell>
          <cell r="D2274" t="str">
            <v>Legal</v>
          </cell>
          <cell r="E2274" t="str">
            <v>Direct</v>
          </cell>
          <cell r="F2274" t="str">
            <v>DIR</v>
          </cell>
          <cell r="G2274" t="str">
            <v>0299</v>
          </cell>
          <cell r="H2274" t="str">
            <v>FSCC</v>
          </cell>
        </row>
        <row r="2275">
          <cell r="A2275" t="str">
            <v>11034542</v>
          </cell>
          <cell r="B2275" t="str">
            <v>CLSD Legal to Project Sailfish</v>
          </cell>
          <cell r="C2275" t="str">
            <v>Legal</v>
          </cell>
          <cell r="D2275" t="str">
            <v>Legal</v>
          </cell>
          <cell r="E2275" t="str">
            <v>Direct</v>
          </cell>
          <cell r="F2275" t="str">
            <v>DIR</v>
          </cell>
          <cell r="G2275" t="str">
            <v>0299</v>
          </cell>
          <cell r="H2275" t="str">
            <v>FSCC</v>
          </cell>
        </row>
        <row r="2276">
          <cell r="A2276" t="str">
            <v>11034543</v>
          </cell>
          <cell r="B2276" t="str">
            <v>CLSD Legal to Gas Ops Stretch</v>
          </cell>
          <cell r="C2276" t="str">
            <v>Legal</v>
          </cell>
          <cell r="D2276" t="str">
            <v>Legal</v>
          </cell>
          <cell r="E2276" t="str">
            <v>Direct</v>
          </cell>
          <cell r="F2276" t="str">
            <v>DIR</v>
          </cell>
          <cell r="G2276" t="str">
            <v>0082</v>
          </cell>
          <cell r="H2276" t="str">
            <v>FSCC</v>
          </cell>
        </row>
        <row r="2277">
          <cell r="A2277" t="str">
            <v>11034557</v>
          </cell>
          <cell r="B2277" t="str">
            <v>Legal to Customer Vision Platform</v>
          </cell>
          <cell r="C2277" t="str">
            <v>Legal</v>
          </cell>
          <cell r="D2277" t="str">
            <v>Legal</v>
          </cell>
          <cell r="E2277" t="str">
            <v>Direct</v>
          </cell>
          <cell r="F2277" t="str">
            <v>DIR</v>
          </cell>
          <cell r="G2277" t="str">
            <v>0002</v>
          </cell>
          <cell r="H2277" t="str">
            <v>FSCC</v>
          </cell>
        </row>
        <row r="2278">
          <cell r="A2278" t="str">
            <v>11034561</v>
          </cell>
          <cell r="B2278" t="str">
            <v>Legal to Arkansas CIP</v>
          </cell>
          <cell r="C2278" t="str">
            <v>Legal</v>
          </cell>
          <cell r="D2278" t="str">
            <v>Legal</v>
          </cell>
          <cell r="E2278" t="str">
            <v>Direct</v>
          </cell>
          <cell r="F2278" t="str">
            <v>DIR</v>
          </cell>
          <cell r="G2278" t="str">
            <v>0062</v>
          </cell>
          <cell r="H2278" t="str">
            <v>FSCC</v>
          </cell>
        </row>
        <row r="2279">
          <cell r="A2279" t="str">
            <v>11034562</v>
          </cell>
          <cell r="B2279" t="str">
            <v>Legal to Oklahoma CIP</v>
          </cell>
          <cell r="C2279" t="str">
            <v>Legal</v>
          </cell>
          <cell r="D2279" t="str">
            <v>Legal</v>
          </cell>
          <cell r="E2279" t="str">
            <v>Direct</v>
          </cell>
          <cell r="F2279" t="str">
            <v>DIR</v>
          </cell>
          <cell r="G2279" t="str">
            <v>0062</v>
          </cell>
          <cell r="H2279" t="str">
            <v>FSCC</v>
          </cell>
        </row>
        <row r="2280">
          <cell r="A2280" t="str">
            <v>11034581</v>
          </cell>
          <cell r="B2280" t="str">
            <v>Legal to Webster Parish, LA/Lennear Prop</v>
          </cell>
          <cell r="C2280" t="str">
            <v>Legal</v>
          </cell>
          <cell r="D2280" t="str">
            <v>Legal</v>
          </cell>
          <cell r="E2280" t="str">
            <v>Direct</v>
          </cell>
          <cell r="F2280" t="str">
            <v>DIR</v>
          </cell>
          <cell r="G2280" t="str">
            <v>Enable</v>
          </cell>
          <cell r="H2280" t="str">
            <v>FSCC</v>
          </cell>
        </row>
        <row r="2281">
          <cell r="A2281" t="str">
            <v>11034620</v>
          </cell>
          <cell r="B2281" t="str">
            <v>CLSD Legal to 2012 MRT Rate Case</v>
          </cell>
          <cell r="C2281" t="str">
            <v>Legal</v>
          </cell>
          <cell r="D2281" t="str">
            <v>Legal</v>
          </cell>
          <cell r="E2281" t="str">
            <v>Direct</v>
          </cell>
          <cell r="F2281" t="str">
            <v>DIR</v>
          </cell>
          <cell r="G2281" t="str">
            <v>Enable</v>
          </cell>
          <cell r="H2281" t="str">
            <v>FSCC</v>
          </cell>
        </row>
        <row r="2282">
          <cell r="A2282" t="str">
            <v>11034647</v>
          </cell>
          <cell r="B2282" t="str">
            <v>Legal to Transmission Planning Immigrati</v>
          </cell>
          <cell r="C2282" t="str">
            <v>Legal</v>
          </cell>
          <cell r="D2282" t="str">
            <v>Legal</v>
          </cell>
          <cell r="E2282" t="str">
            <v>Direct</v>
          </cell>
          <cell r="F2282" t="str">
            <v>DIR</v>
          </cell>
          <cell r="G2282" t="str">
            <v>0003</v>
          </cell>
          <cell r="H2282" t="str">
            <v>FSCC</v>
          </cell>
        </row>
        <row r="2283">
          <cell r="A2283" t="str">
            <v>11034649</v>
          </cell>
          <cell r="B2283" t="str">
            <v>CLSD Legal to Federal Relations</v>
          </cell>
          <cell r="C2283" t="str">
            <v>Legal</v>
          </cell>
          <cell r="D2283" t="str">
            <v>Legal</v>
          </cell>
          <cell r="E2283" t="str">
            <v>Direct</v>
          </cell>
          <cell r="F2283" t="str">
            <v>DIR</v>
          </cell>
          <cell r="G2283" t="str">
            <v>0002</v>
          </cell>
          <cell r="H2283" t="str">
            <v>FSCC</v>
          </cell>
        </row>
        <row r="2284">
          <cell r="A2284" t="str">
            <v>11034660</v>
          </cell>
          <cell r="B2284" t="str">
            <v>CLSD Legal to CPO:OK Habitat Conservati</v>
          </cell>
          <cell r="C2284" t="str">
            <v>Legal</v>
          </cell>
          <cell r="D2284" t="str">
            <v>Legal</v>
          </cell>
          <cell r="E2284" t="str">
            <v>Direct</v>
          </cell>
          <cell r="F2284" t="str">
            <v>DIR</v>
          </cell>
          <cell r="G2284" t="str">
            <v>Enable</v>
          </cell>
          <cell r="H2284" t="str">
            <v>FSCC</v>
          </cell>
        </row>
        <row r="2285">
          <cell r="A2285" t="str">
            <v>11034665</v>
          </cell>
          <cell r="B2285" t="str">
            <v>CLSD Legal to Little Bell 75% MRT 25% CE</v>
          </cell>
          <cell r="C2285" t="str">
            <v>Legal</v>
          </cell>
          <cell r="D2285" t="str">
            <v>Legal</v>
          </cell>
          <cell r="E2285" t="str">
            <v>Direct</v>
          </cell>
          <cell r="F2285" t="str">
            <v>DIR</v>
          </cell>
          <cell r="G2285" t="str">
            <v>Enable</v>
          </cell>
          <cell r="H2285" t="str">
            <v>FSCC</v>
          </cell>
        </row>
        <row r="2286">
          <cell r="A2286" t="str">
            <v>11034942</v>
          </cell>
          <cell r="B2286" t="str">
            <v>CLSD Legal to IGT:Shell GTL Plant RFP</v>
          </cell>
          <cell r="C2286" t="str">
            <v>Legal</v>
          </cell>
          <cell r="D2286" t="str">
            <v>Legal</v>
          </cell>
          <cell r="E2286" t="str">
            <v>Direct</v>
          </cell>
          <cell r="F2286" t="str">
            <v>DIR</v>
          </cell>
          <cell r="G2286" t="str">
            <v>Enable</v>
          </cell>
          <cell r="H2286" t="str">
            <v>FSCC</v>
          </cell>
        </row>
        <row r="2287">
          <cell r="A2287" t="str">
            <v>11034960</v>
          </cell>
          <cell r="B2287" t="str">
            <v>CLSD Legal to Project Escalade</v>
          </cell>
          <cell r="C2287" t="str">
            <v>Legal</v>
          </cell>
          <cell r="D2287" t="str">
            <v>Legal</v>
          </cell>
          <cell r="E2287" t="str">
            <v>Direct</v>
          </cell>
          <cell r="F2287" t="str">
            <v>DIR</v>
          </cell>
          <cell r="G2287" t="str">
            <v>0299</v>
          </cell>
          <cell r="H2287" t="str">
            <v>FSCC</v>
          </cell>
        </row>
        <row r="2288">
          <cell r="A2288" t="str">
            <v>11034963</v>
          </cell>
          <cell r="B2288" t="str">
            <v>CLSD Legal to 50% N Louisiana 50% S LA</v>
          </cell>
          <cell r="C2288" t="str">
            <v>Legal</v>
          </cell>
          <cell r="D2288" t="str">
            <v>Legal</v>
          </cell>
          <cell r="E2288" t="str">
            <v>Direct</v>
          </cell>
          <cell r="F2288" t="str">
            <v>DIR</v>
          </cell>
          <cell r="G2288" t="str">
            <v>0062</v>
          </cell>
          <cell r="H2288" t="str">
            <v>FSCC</v>
          </cell>
        </row>
        <row r="2289">
          <cell r="A2289" t="str">
            <v>11035080</v>
          </cell>
          <cell r="B2289" t="str">
            <v>CLSD Legal to Fort Polk</v>
          </cell>
          <cell r="C2289" t="str">
            <v>Legal</v>
          </cell>
          <cell r="D2289" t="str">
            <v>Legal</v>
          </cell>
          <cell r="E2289" t="str">
            <v>Direct</v>
          </cell>
          <cell r="F2289" t="str">
            <v>DIR</v>
          </cell>
          <cell r="G2289" t="str">
            <v>0299</v>
          </cell>
          <cell r="H2289" t="str">
            <v>FSCC</v>
          </cell>
        </row>
        <row r="2290">
          <cell r="A2290" t="str">
            <v>11035100</v>
          </cell>
          <cell r="B2290" t="str">
            <v>CLSD Legal to Midstream JV IPO</v>
          </cell>
          <cell r="C2290" t="str">
            <v>Legal</v>
          </cell>
          <cell r="D2290" t="str">
            <v>Legal</v>
          </cell>
          <cell r="E2290" t="str">
            <v>Direct</v>
          </cell>
          <cell r="F2290" t="str">
            <v>DIR</v>
          </cell>
          <cell r="G2290" t="str">
            <v>Enable</v>
          </cell>
          <cell r="H2290" t="str">
            <v>FSCC</v>
          </cell>
        </row>
        <row r="2291">
          <cell r="A2291" t="str">
            <v>11035146</v>
          </cell>
          <cell r="B2291" t="str">
            <v>Legal to Arkansas - CEGT Rate Case</v>
          </cell>
          <cell r="C2291" t="str">
            <v>Legal</v>
          </cell>
          <cell r="D2291" t="str">
            <v>Legal</v>
          </cell>
          <cell r="E2291" t="str">
            <v>Direct</v>
          </cell>
          <cell r="F2291" t="str">
            <v>DIR</v>
          </cell>
          <cell r="G2291" t="str">
            <v>0062</v>
          </cell>
          <cell r="H2291" t="str">
            <v>FSCC</v>
          </cell>
        </row>
        <row r="2292">
          <cell r="A2292" t="str">
            <v>11035165</v>
          </cell>
          <cell r="B2292" t="str">
            <v>CLSD Legal to Project Riviera</v>
          </cell>
          <cell r="C2292" t="str">
            <v>Legal</v>
          </cell>
          <cell r="D2292" t="str">
            <v>Legal</v>
          </cell>
          <cell r="E2292" t="str">
            <v>Direct</v>
          </cell>
          <cell r="F2292" t="str">
            <v>DIR</v>
          </cell>
          <cell r="G2292" t="str">
            <v>0299</v>
          </cell>
          <cell r="H2292" t="str">
            <v>FSCC</v>
          </cell>
        </row>
        <row r="2293">
          <cell r="A2293" t="str">
            <v>11035166</v>
          </cell>
          <cell r="B2293" t="str">
            <v>CLSD Legal to Project Lonestar - 2013</v>
          </cell>
          <cell r="C2293" t="str">
            <v>Legal</v>
          </cell>
          <cell r="D2293" t="str">
            <v>Legal</v>
          </cell>
          <cell r="E2293" t="str">
            <v>Direct</v>
          </cell>
          <cell r="F2293" t="str">
            <v>DIR</v>
          </cell>
          <cell r="G2293" t="str">
            <v>0299</v>
          </cell>
          <cell r="H2293" t="str">
            <v>FSCC</v>
          </cell>
        </row>
        <row r="2294">
          <cell r="A2294" t="str">
            <v>11035281</v>
          </cell>
          <cell r="B2294" t="str">
            <v>CLSD Legal to Project Big Tex</v>
          </cell>
          <cell r="C2294" t="str">
            <v>Legal</v>
          </cell>
          <cell r="D2294" t="str">
            <v>Legal</v>
          </cell>
          <cell r="E2294" t="str">
            <v>Direct</v>
          </cell>
          <cell r="F2294" t="str">
            <v>DIR</v>
          </cell>
          <cell r="G2294" t="str">
            <v>0299</v>
          </cell>
          <cell r="H2294" t="str">
            <v>FSCC</v>
          </cell>
        </row>
        <row r="2295">
          <cell r="A2295" t="str">
            <v>11035287</v>
          </cell>
          <cell r="B2295" t="str">
            <v>Legal to Corporate Website Redesign</v>
          </cell>
          <cell r="C2295" t="str">
            <v>Legal</v>
          </cell>
          <cell r="D2295" t="str">
            <v>Legal</v>
          </cell>
          <cell r="E2295" t="str">
            <v>Direct</v>
          </cell>
          <cell r="F2295" t="str">
            <v>DIR</v>
          </cell>
          <cell r="G2295" t="str">
            <v>0002</v>
          </cell>
          <cell r="H2295" t="str">
            <v>FSCC</v>
          </cell>
        </row>
        <row r="2296">
          <cell r="A2296" t="str">
            <v>11035400</v>
          </cell>
          <cell r="B2296" t="str">
            <v>CLSD Legal to Project Shelby</v>
          </cell>
          <cell r="C2296" t="str">
            <v>Legal</v>
          </cell>
          <cell r="D2296" t="str">
            <v>Legal</v>
          </cell>
          <cell r="E2296" t="str">
            <v>Direct</v>
          </cell>
          <cell r="F2296" t="str">
            <v>DIR</v>
          </cell>
          <cell r="G2296" t="str">
            <v>0299</v>
          </cell>
          <cell r="H2296" t="str">
            <v>FSCC</v>
          </cell>
        </row>
        <row r="2297">
          <cell r="A2297" t="str">
            <v>11035440</v>
          </cell>
          <cell r="B2297" t="str">
            <v>CLSD Legal to Project Snowball</v>
          </cell>
          <cell r="C2297" t="str">
            <v>Legal</v>
          </cell>
          <cell r="D2297" t="str">
            <v>Legal</v>
          </cell>
          <cell r="E2297" t="str">
            <v>Direct</v>
          </cell>
          <cell r="F2297" t="str">
            <v>DIR</v>
          </cell>
          <cell r="G2297" t="str">
            <v>0299</v>
          </cell>
          <cell r="H2297" t="str">
            <v>FSCC</v>
          </cell>
        </row>
        <row r="2298">
          <cell r="A2298" t="str">
            <v>11035726</v>
          </cell>
          <cell r="B2298" t="str">
            <v>CLSD Legal to Project Birch</v>
          </cell>
          <cell r="C2298" t="str">
            <v>Legal</v>
          </cell>
          <cell r="D2298" t="str">
            <v>Legal</v>
          </cell>
          <cell r="E2298" t="str">
            <v>Direct</v>
          </cell>
          <cell r="F2298" t="str">
            <v>DIR</v>
          </cell>
          <cell r="G2298" t="str">
            <v>0299</v>
          </cell>
          <cell r="H2298" t="str">
            <v>FSCC</v>
          </cell>
        </row>
        <row r="2299">
          <cell r="A2299" t="str">
            <v>11035763</v>
          </cell>
          <cell r="B2299" t="str">
            <v>CLSD Legal to Project Thunder</v>
          </cell>
          <cell r="C2299" t="str">
            <v>Legal</v>
          </cell>
          <cell r="D2299" t="str">
            <v>Legal</v>
          </cell>
          <cell r="E2299" t="str">
            <v>Direct</v>
          </cell>
          <cell r="F2299" t="str">
            <v>DIR</v>
          </cell>
          <cell r="G2299" t="str">
            <v>0299</v>
          </cell>
          <cell r="H2299" t="str">
            <v>FSCC</v>
          </cell>
        </row>
        <row r="2300">
          <cell r="A2300" t="str">
            <v>11036027</v>
          </cell>
          <cell r="B2300" t="str">
            <v>CLSD Legal to 2015 City of Houston Grip</v>
          </cell>
          <cell r="C2300" t="str">
            <v>Legal</v>
          </cell>
          <cell r="D2300" t="str">
            <v>Legal</v>
          </cell>
          <cell r="E2300" t="str">
            <v>Direct</v>
          </cell>
          <cell r="F2300" t="str">
            <v>DIR</v>
          </cell>
          <cell r="G2300" t="str">
            <v>0082</v>
          </cell>
          <cell r="H2300" t="str">
            <v>FSCC</v>
          </cell>
        </row>
        <row r="2301">
          <cell r="A2301" t="str">
            <v>11036028</v>
          </cell>
          <cell r="B2301" t="str">
            <v>CLSD Legal to 2015 Beaumont/East TX Grip</v>
          </cell>
          <cell r="C2301" t="str">
            <v>Legal</v>
          </cell>
          <cell r="D2301" t="str">
            <v>Legal</v>
          </cell>
          <cell r="E2301" t="str">
            <v>Direct</v>
          </cell>
          <cell r="F2301" t="str">
            <v>DIR</v>
          </cell>
          <cell r="G2301" t="str">
            <v>0062</v>
          </cell>
          <cell r="H2301" t="str">
            <v>FSCC</v>
          </cell>
        </row>
        <row r="2302">
          <cell r="A2302" t="str">
            <v>11036029</v>
          </cell>
          <cell r="B2302" t="str">
            <v>CLSD Legal to 2015 South TX Grip - O&amp;M</v>
          </cell>
          <cell r="C2302" t="str">
            <v>Legal</v>
          </cell>
          <cell r="D2302" t="str">
            <v>Legal</v>
          </cell>
          <cell r="E2302" t="str">
            <v>Direct</v>
          </cell>
          <cell r="F2302" t="str">
            <v>DIR</v>
          </cell>
          <cell r="G2302" t="str">
            <v>0082</v>
          </cell>
          <cell r="H2302" t="str">
            <v>FSCC</v>
          </cell>
        </row>
        <row r="2303">
          <cell r="A2303" t="str">
            <v>11036034</v>
          </cell>
          <cell r="B2303" t="str">
            <v>CLSD Legal to Project Aspen</v>
          </cell>
          <cell r="C2303" t="str">
            <v>Legal</v>
          </cell>
          <cell r="D2303" t="str">
            <v>Legal</v>
          </cell>
          <cell r="E2303" t="str">
            <v>Direct</v>
          </cell>
          <cell r="F2303" t="str">
            <v>DIR</v>
          </cell>
          <cell r="G2303" t="str">
            <v>0299</v>
          </cell>
          <cell r="H2303" t="str">
            <v>FSCC</v>
          </cell>
        </row>
        <row r="2304">
          <cell r="A2304" t="str">
            <v>11036072</v>
          </cell>
          <cell r="B2304" t="str">
            <v>Legal to Northern Natural Gas Rate Case</v>
          </cell>
          <cell r="C2304" t="str">
            <v>Legal</v>
          </cell>
          <cell r="D2304" t="str">
            <v>Legal</v>
          </cell>
          <cell r="E2304" t="str">
            <v>Direct</v>
          </cell>
          <cell r="F2304" t="str">
            <v>DIR</v>
          </cell>
          <cell r="G2304" t="str">
            <v>0072</v>
          </cell>
          <cell r="H2304" t="str">
            <v>FSCC</v>
          </cell>
        </row>
        <row r="2305">
          <cell r="A2305" t="str">
            <v>11036162</v>
          </cell>
          <cell r="B2305" t="str">
            <v>CLSD Legal to MN Environmtl Asbestos</v>
          </cell>
          <cell r="C2305" t="str">
            <v>Legal</v>
          </cell>
          <cell r="D2305" t="str">
            <v>Legal</v>
          </cell>
          <cell r="E2305" t="str">
            <v>Direct</v>
          </cell>
          <cell r="F2305" t="str">
            <v>DIR</v>
          </cell>
          <cell r="G2305" t="str">
            <v>0072</v>
          </cell>
          <cell r="H2305" t="str">
            <v>FSCC</v>
          </cell>
        </row>
        <row r="2306">
          <cell r="A2306" t="str">
            <v>11036340</v>
          </cell>
          <cell r="B2306" t="str">
            <v>CLSD Legal to Houston Import Proj - O&amp;M</v>
          </cell>
          <cell r="C2306" t="str">
            <v>Legal</v>
          </cell>
          <cell r="D2306" t="str">
            <v>Legal</v>
          </cell>
          <cell r="E2306" t="str">
            <v>Direct</v>
          </cell>
          <cell r="F2306" t="str">
            <v>DIR</v>
          </cell>
          <cell r="G2306" t="str">
            <v>0003</v>
          </cell>
          <cell r="H2306" t="str">
            <v>FSCC</v>
          </cell>
        </row>
        <row r="2307">
          <cell r="A2307" t="str">
            <v>11036341</v>
          </cell>
          <cell r="B2307" t="str">
            <v>CLSD Legal to Project Cypress</v>
          </cell>
          <cell r="C2307" t="str">
            <v>Legal</v>
          </cell>
          <cell r="D2307" t="str">
            <v>Legal</v>
          </cell>
          <cell r="E2307" t="str">
            <v>Direct</v>
          </cell>
          <cell r="F2307" t="str">
            <v>DIR</v>
          </cell>
          <cell r="G2307" t="str">
            <v>0299</v>
          </cell>
          <cell r="H2307" t="str">
            <v>FSCC</v>
          </cell>
        </row>
        <row r="2308">
          <cell r="A2308" t="str">
            <v>11036342</v>
          </cell>
          <cell r="B2308" t="str">
            <v>Legal to Strategic Transaction Planning</v>
          </cell>
          <cell r="C2308" t="str">
            <v>Legal</v>
          </cell>
          <cell r="D2308" t="str">
            <v>Legal</v>
          </cell>
          <cell r="E2308" t="str">
            <v>Direct</v>
          </cell>
          <cell r="F2308" t="str">
            <v>DIR</v>
          </cell>
          <cell r="G2308" t="str">
            <v>0299</v>
          </cell>
          <cell r="H2308" t="str">
            <v>FSCC</v>
          </cell>
        </row>
        <row r="2309">
          <cell r="A2309" t="str">
            <v>11036704</v>
          </cell>
          <cell r="B2309" t="str">
            <v>Legal to Project Index 64</v>
          </cell>
          <cell r="C2309" t="str">
            <v>Legal</v>
          </cell>
          <cell r="D2309" t="str">
            <v>Legal</v>
          </cell>
          <cell r="E2309" t="str">
            <v>Direct</v>
          </cell>
          <cell r="F2309" t="str">
            <v>DIR</v>
          </cell>
          <cell r="G2309" t="str">
            <v>0299</v>
          </cell>
          <cell r="H2309" t="str">
            <v>FSCC</v>
          </cell>
        </row>
        <row r="2310">
          <cell r="A2310" t="str">
            <v>11036706</v>
          </cell>
          <cell r="B2310" t="str">
            <v>Legal to Project Beach City</v>
          </cell>
          <cell r="C2310" t="str">
            <v>Legal</v>
          </cell>
          <cell r="D2310" t="str">
            <v>Legal</v>
          </cell>
          <cell r="E2310" t="str">
            <v>Direct</v>
          </cell>
          <cell r="F2310" t="str">
            <v>DIR</v>
          </cell>
          <cell r="G2310" t="str">
            <v>0299</v>
          </cell>
          <cell r="H2310" t="str">
            <v>FSCC</v>
          </cell>
        </row>
        <row r="2311">
          <cell r="A2311" t="str">
            <v>11036749</v>
          </cell>
          <cell r="B2311" t="str">
            <v>CLSD Legal to Project Eagle</v>
          </cell>
          <cell r="C2311" t="str">
            <v>Legal</v>
          </cell>
          <cell r="D2311" t="str">
            <v>Legal</v>
          </cell>
          <cell r="E2311" t="str">
            <v>Direct</v>
          </cell>
          <cell r="F2311" t="str">
            <v>DIR</v>
          </cell>
          <cell r="G2311" t="str">
            <v>0299</v>
          </cell>
          <cell r="H2311" t="str">
            <v>FSCC</v>
          </cell>
        </row>
        <row r="2312">
          <cell r="A2312" t="str">
            <v>11036941</v>
          </cell>
          <cell r="B2312" t="str">
            <v>CLSD Legal to CEHE - DCRF</v>
          </cell>
          <cell r="C2312" t="str">
            <v>Legal</v>
          </cell>
          <cell r="D2312" t="str">
            <v>Legal</v>
          </cell>
          <cell r="E2312" t="str">
            <v>Direct</v>
          </cell>
          <cell r="F2312" t="str">
            <v>DIR</v>
          </cell>
          <cell r="G2312" t="str">
            <v>0003</v>
          </cell>
          <cell r="H2312" t="str">
            <v>FSCC</v>
          </cell>
        </row>
        <row r="2313">
          <cell r="A2313" t="str">
            <v>11037300</v>
          </cell>
          <cell r="B2313" t="str">
            <v>Legal to Project Intrepid</v>
          </cell>
          <cell r="C2313" t="str">
            <v>Legal</v>
          </cell>
          <cell r="D2313" t="str">
            <v>Legal</v>
          </cell>
          <cell r="E2313" t="str">
            <v>Direct</v>
          </cell>
          <cell r="F2313" t="str">
            <v>DIR</v>
          </cell>
          <cell r="G2313" t="str">
            <v>0299</v>
          </cell>
          <cell r="H2313" t="str">
            <v>FSCC</v>
          </cell>
        </row>
        <row r="2314">
          <cell r="A2314" t="str">
            <v>11037560</v>
          </cell>
          <cell r="B2314" t="str">
            <v>Legal to Entex Ferc Split</v>
          </cell>
          <cell r="C2314" t="str">
            <v>Legal</v>
          </cell>
          <cell r="D2314" t="str">
            <v>Legal</v>
          </cell>
          <cell r="E2314" t="str">
            <v>Direct</v>
          </cell>
          <cell r="F2314" t="str">
            <v>DIR</v>
          </cell>
          <cell r="G2314" t="str">
            <v>0082</v>
          </cell>
          <cell r="H2314" t="str">
            <v>FSCC</v>
          </cell>
        </row>
        <row r="2315">
          <cell r="A2315" t="str">
            <v>11037580</v>
          </cell>
          <cell r="B2315" t="str">
            <v>Legal to Enterprise Pipeline-Expense</v>
          </cell>
          <cell r="C2315" t="str">
            <v>Legal</v>
          </cell>
          <cell r="D2315" t="str">
            <v>Legal</v>
          </cell>
          <cell r="E2315" t="str">
            <v>Direct</v>
          </cell>
          <cell r="F2315" t="str">
            <v>DIR</v>
          </cell>
          <cell r="G2315" t="str">
            <v>0082</v>
          </cell>
          <cell r="H2315" t="str">
            <v>FSCC</v>
          </cell>
        </row>
        <row r="2316">
          <cell r="A2316" t="str">
            <v>11037621</v>
          </cell>
          <cell r="B2316" t="str">
            <v>Legal to Tennessee Gas Pipeline Case-Exp</v>
          </cell>
          <cell r="C2316" t="str">
            <v>Legal</v>
          </cell>
          <cell r="D2316" t="str">
            <v>Legal</v>
          </cell>
          <cell r="E2316" t="str">
            <v>Direct</v>
          </cell>
          <cell r="F2316" t="str">
            <v>DIR</v>
          </cell>
          <cell r="G2316" t="str">
            <v>0082</v>
          </cell>
          <cell r="H2316" t="str">
            <v>FSCC</v>
          </cell>
        </row>
        <row r="2317">
          <cell r="A2317" t="str">
            <v>11037622</v>
          </cell>
          <cell r="B2317" t="str">
            <v>Legal to Gulf South Pipeline Case-Expens</v>
          </cell>
          <cell r="C2317" t="str">
            <v>Legal</v>
          </cell>
          <cell r="D2317" t="str">
            <v>Legal</v>
          </cell>
          <cell r="E2317" t="str">
            <v>Direct</v>
          </cell>
          <cell r="F2317" t="str">
            <v>DIR</v>
          </cell>
          <cell r="G2317" t="str">
            <v>0082</v>
          </cell>
          <cell r="H2317" t="str">
            <v>FSCC</v>
          </cell>
        </row>
        <row r="2318">
          <cell r="A2318" t="str">
            <v>11037722</v>
          </cell>
          <cell r="B2318" t="str">
            <v>Legal - Corporate - Houston Division</v>
          </cell>
          <cell r="C2318" t="str">
            <v>Legal</v>
          </cell>
          <cell r="D2318" t="str">
            <v>Legal</v>
          </cell>
          <cell r="E2318" t="str">
            <v>Direct</v>
          </cell>
          <cell r="F2318" t="str">
            <v>DIR</v>
          </cell>
          <cell r="G2318" t="str">
            <v>0082</v>
          </cell>
          <cell r="H2318" t="str">
            <v>FSCC</v>
          </cell>
        </row>
        <row r="2319">
          <cell r="A2319" t="str">
            <v>11037726</v>
          </cell>
          <cell r="B2319" t="str">
            <v>Legal - Litigation - CERC Unallocated</v>
          </cell>
          <cell r="C2319" t="str">
            <v>Legal</v>
          </cell>
          <cell r="D2319" t="str">
            <v>Legal</v>
          </cell>
          <cell r="E2319" t="str">
            <v>Direct</v>
          </cell>
          <cell r="F2319" t="str">
            <v>DIR</v>
          </cell>
          <cell r="G2319" t="str">
            <v>0016</v>
          </cell>
          <cell r="H2319" t="str">
            <v>FSCC</v>
          </cell>
        </row>
        <row r="2320">
          <cell r="A2320" t="str">
            <v>11037727</v>
          </cell>
          <cell r="B2320" t="str">
            <v>Legal - Corporate-CERC Unallocated</v>
          </cell>
          <cell r="C2320" t="str">
            <v>Legal</v>
          </cell>
          <cell r="D2320" t="str">
            <v>Legal</v>
          </cell>
          <cell r="E2320" t="str">
            <v>Direct</v>
          </cell>
          <cell r="F2320" t="str">
            <v>DIR</v>
          </cell>
          <cell r="G2320" t="str">
            <v>0016</v>
          </cell>
          <cell r="H2320" t="str">
            <v>FSCC</v>
          </cell>
        </row>
        <row r="2321">
          <cell r="A2321" t="str">
            <v>11037728</v>
          </cell>
          <cell r="B2321" t="str">
            <v>Legal - Commercial - CERC Unallocated</v>
          </cell>
          <cell r="C2321" t="str">
            <v>Legal</v>
          </cell>
          <cell r="D2321" t="str">
            <v>Legal</v>
          </cell>
          <cell r="E2321" t="str">
            <v>Direct</v>
          </cell>
          <cell r="F2321" t="str">
            <v>DIR</v>
          </cell>
          <cell r="G2321" t="str">
            <v>0016</v>
          </cell>
          <cell r="H2321" t="str">
            <v>FSCC</v>
          </cell>
        </row>
        <row r="2322">
          <cell r="A2322" t="str">
            <v>11037729</v>
          </cell>
          <cell r="B2322" t="str">
            <v>Legal - Governance - CERC Unallocated</v>
          </cell>
          <cell r="C2322" t="str">
            <v>Legal</v>
          </cell>
          <cell r="D2322" t="str">
            <v>Legal</v>
          </cell>
          <cell r="E2322" t="str">
            <v>Direct</v>
          </cell>
          <cell r="F2322" t="str">
            <v>DIR</v>
          </cell>
          <cell r="G2322" t="str">
            <v>0016</v>
          </cell>
          <cell r="H2322" t="str">
            <v>FSCC</v>
          </cell>
        </row>
        <row r="2323">
          <cell r="A2323" t="str">
            <v>11037730</v>
          </cell>
          <cell r="B2323" t="str">
            <v>Legal - Regulatory - CERC Unallocated</v>
          </cell>
          <cell r="C2323" t="str">
            <v>Legal</v>
          </cell>
          <cell r="D2323" t="str">
            <v>Legal</v>
          </cell>
          <cell r="E2323" t="str">
            <v>Direct</v>
          </cell>
          <cell r="F2323" t="str">
            <v>DIR</v>
          </cell>
          <cell r="G2323" t="str">
            <v>0016</v>
          </cell>
          <cell r="H2323" t="str">
            <v>FSCC</v>
          </cell>
        </row>
        <row r="2324">
          <cell r="A2324" t="str">
            <v>11037736</v>
          </cell>
          <cell r="B2324" t="str">
            <v>Legal - Commercial - Shared Services</v>
          </cell>
          <cell r="C2324" t="str">
            <v>Legal</v>
          </cell>
          <cell r="D2324" t="str">
            <v>Legal</v>
          </cell>
          <cell r="E2324" t="str">
            <v>Direct</v>
          </cell>
          <cell r="F2324" t="str">
            <v>DIR</v>
          </cell>
          <cell r="G2324" t="str">
            <v>0002</v>
          </cell>
          <cell r="H2324" t="str">
            <v>FSCC</v>
          </cell>
        </row>
        <row r="2325">
          <cell r="A2325" t="str">
            <v>11037737</v>
          </cell>
          <cell r="B2325" t="str">
            <v>CLSD Legal - Corporate - Shared Services</v>
          </cell>
          <cell r="C2325" t="str">
            <v>Legal</v>
          </cell>
          <cell r="D2325" t="str">
            <v>Legal</v>
          </cell>
          <cell r="E2325" t="str">
            <v>Direct</v>
          </cell>
          <cell r="F2325" t="str">
            <v>DIR</v>
          </cell>
          <cell r="G2325" t="str">
            <v>0002</v>
          </cell>
          <cell r="H2325" t="str">
            <v>FSCC</v>
          </cell>
        </row>
        <row r="2326">
          <cell r="A2326" t="str">
            <v>11037738</v>
          </cell>
          <cell r="B2326" t="str">
            <v>Legal - Governance - Shared Services</v>
          </cell>
          <cell r="C2326" t="str">
            <v>Legal</v>
          </cell>
          <cell r="D2326" t="str">
            <v>Legal</v>
          </cell>
          <cell r="E2326" t="str">
            <v>Direct</v>
          </cell>
          <cell r="F2326" t="str">
            <v>DIR</v>
          </cell>
          <cell r="G2326" t="str">
            <v>0002</v>
          </cell>
          <cell r="H2326" t="str">
            <v>FSCC</v>
          </cell>
        </row>
        <row r="2327">
          <cell r="A2327" t="str">
            <v>11037739</v>
          </cell>
          <cell r="B2327" t="str">
            <v>Legal - Litigation - Shared Services</v>
          </cell>
          <cell r="C2327" t="str">
            <v>Legal</v>
          </cell>
          <cell r="D2327" t="str">
            <v>Legal</v>
          </cell>
          <cell r="E2327" t="str">
            <v>Direct</v>
          </cell>
          <cell r="F2327" t="str">
            <v>DIR</v>
          </cell>
          <cell r="G2327" t="str">
            <v>0002</v>
          </cell>
          <cell r="H2327" t="str">
            <v>FSCC</v>
          </cell>
        </row>
        <row r="2328">
          <cell r="A2328" t="str">
            <v>11037741</v>
          </cell>
          <cell r="B2328" t="str">
            <v>Legal - Litigation - CERC</v>
          </cell>
          <cell r="C2328" t="str">
            <v>Legal</v>
          </cell>
          <cell r="D2328" t="str">
            <v>Legal</v>
          </cell>
          <cell r="E2328" t="str">
            <v>Direct</v>
          </cell>
          <cell r="F2328" t="str">
            <v>DIR</v>
          </cell>
          <cell r="G2328" t="str">
            <v>0016</v>
          </cell>
          <cell r="H2328" t="str">
            <v>FSCC</v>
          </cell>
        </row>
        <row r="2329">
          <cell r="A2329" t="str">
            <v>11037742</v>
          </cell>
          <cell r="B2329" t="str">
            <v>Legal - Litigation - CERC Texas</v>
          </cell>
          <cell r="C2329" t="str">
            <v>Legal</v>
          </cell>
          <cell r="D2329" t="str">
            <v>Legal</v>
          </cell>
          <cell r="E2329" t="str">
            <v>Direct</v>
          </cell>
          <cell r="F2329" t="str">
            <v>DIR</v>
          </cell>
          <cell r="G2329" t="str">
            <v>0082</v>
          </cell>
          <cell r="H2329" t="str">
            <v>FSCC</v>
          </cell>
        </row>
        <row r="2330">
          <cell r="A2330" t="str">
            <v>11037743</v>
          </cell>
          <cell r="B2330" t="str">
            <v>Legal - Litigation - CERC Arkansas</v>
          </cell>
          <cell r="C2330" t="str">
            <v>Legal</v>
          </cell>
          <cell r="D2330" t="str">
            <v>Legal</v>
          </cell>
          <cell r="E2330" t="str">
            <v>Direct</v>
          </cell>
          <cell r="F2330" t="str">
            <v>DIR</v>
          </cell>
          <cell r="G2330" t="str">
            <v>0062</v>
          </cell>
          <cell r="H2330" t="str">
            <v>FSCC</v>
          </cell>
        </row>
        <row r="2331">
          <cell r="A2331" t="str">
            <v>11037744</v>
          </cell>
          <cell r="B2331" t="str">
            <v>Legal - Litigation - CERC Louisiana</v>
          </cell>
          <cell r="C2331" t="str">
            <v>Legal</v>
          </cell>
          <cell r="D2331" t="str">
            <v>Legal</v>
          </cell>
          <cell r="E2331" t="str">
            <v>Direct</v>
          </cell>
          <cell r="F2331" t="str">
            <v>DIR</v>
          </cell>
          <cell r="G2331" t="str">
            <v>0062</v>
          </cell>
          <cell r="H2331" t="str">
            <v>FSCC</v>
          </cell>
        </row>
        <row r="2332">
          <cell r="A2332" t="str">
            <v>11037745</v>
          </cell>
          <cell r="B2332" t="str">
            <v>Legal - Litigation - CERC Mississippi</v>
          </cell>
          <cell r="C2332" t="str">
            <v>Legal</v>
          </cell>
          <cell r="D2332" t="str">
            <v>Legal</v>
          </cell>
          <cell r="E2332" t="str">
            <v>Direct</v>
          </cell>
          <cell r="F2332" t="str">
            <v>DIR</v>
          </cell>
          <cell r="G2332" t="str">
            <v>0082</v>
          </cell>
          <cell r="H2332" t="str">
            <v>FSCC</v>
          </cell>
        </row>
        <row r="2333">
          <cell r="A2333" t="str">
            <v>11037746</v>
          </cell>
          <cell r="B2333" t="str">
            <v>Legal - Litigation - CERC Minnesota</v>
          </cell>
          <cell r="C2333" t="str">
            <v>Legal</v>
          </cell>
          <cell r="D2333" t="str">
            <v>Legal</v>
          </cell>
          <cell r="E2333" t="str">
            <v>Direct</v>
          </cell>
          <cell r="F2333" t="str">
            <v>DIR</v>
          </cell>
          <cell r="G2333" t="str">
            <v>0072</v>
          </cell>
          <cell r="H2333" t="str">
            <v>FSCC</v>
          </cell>
        </row>
        <row r="2334">
          <cell r="A2334" t="str">
            <v>11037747</v>
          </cell>
          <cell r="B2334" t="str">
            <v>Legal - Litigation - MN HSP Service</v>
          </cell>
          <cell r="C2334" t="str">
            <v>Legal</v>
          </cell>
          <cell r="D2334" t="str">
            <v>Legal</v>
          </cell>
          <cell r="E2334" t="str">
            <v>Direct</v>
          </cell>
          <cell r="F2334" t="str">
            <v>DIR</v>
          </cell>
          <cell r="G2334" t="str">
            <v>0072</v>
          </cell>
          <cell r="H2334" t="str">
            <v>FSCC</v>
          </cell>
        </row>
        <row r="2335">
          <cell r="A2335" t="str">
            <v>11037748</v>
          </cell>
          <cell r="B2335" t="str">
            <v>Legal - Litigation - CERC Oklahoma</v>
          </cell>
          <cell r="C2335" t="str">
            <v>Legal</v>
          </cell>
          <cell r="D2335" t="str">
            <v>Legal</v>
          </cell>
          <cell r="E2335" t="str">
            <v>Direct</v>
          </cell>
          <cell r="F2335" t="str">
            <v>DIR</v>
          </cell>
          <cell r="G2335" t="str">
            <v>0062</v>
          </cell>
          <cell r="H2335" t="str">
            <v>FSCC</v>
          </cell>
        </row>
        <row r="2336">
          <cell r="A2336" t="str">
            <v>11037749</v>
          </cell>
          <cell r="B2336" t="str">
            <v>Legal - Litigation - CES</v>
          </cell>
          <cell r="C2336" t="str">
            <v>Legal</v>
          </cell>
          <cell r="D2336" t="str">
            <v>Legal</v>
          </cell>
          <cell r="E2336" t="str">
            <v>Direct</v>
          </cell>
          <cell r="F2336" t="str">
            <v>DIR</v>
          </cell>
          <cell r="G2336" t="str">
            <v>0077</v>
          </cell>
          <cell r="H2336" t="str">
            <v>FSCC</v>
          </cell>
        </row>
        <row r="2337">
          <cell r="A2337" t="str">
            <v>11037751</v>
          </cell>
          <cell r="B2337" t="str">
            <v>Legal - Regulatory - CEHE</v>
          </cell>
          <cell r="C2337" t="str">
            <v>Legal</v>
          </cell>
          <cell r="D2337" t="str">
            <v>Legal</v>
          </cell>
          <cell r="E2337" t="str">
            <v>Direct</v>
          </cell>
          <cell r="F2337" t="str">
            <v>DIR</v>
          </cell>
          <cell r="G2337" t="str">
            <v>0003</v>
          </cell>
          <cell r="H2337" t="str">
            <v>FSCC</v>
          </cell>
        </row>
        <row r="2338">
          <cell r="A2338" t="str">
            <v>11037752</v>
          </cell>
          <cell r="B2338" t="str">
            <v>Legal - Regulatory - CERC</v>
          </cell>
          <cell r="C2338" t="str">
            <v>Legal</v>
          </cell>
          <cell r="D2338" t="str">
            <v>Legal</v>
          </cell>
          <cell r="E2338" t="str">
            <v>Direct</v>
          </cell>
          <cell r="F2338" t="str">
            <v>DIR</v>
          </cell>
          <cell r="G2338" t="str">
            <v>0016</v>
          </cell>
          <cell r="H2338" t="str">
            <v>FSCC</v>
          </cell>
        </row>
        <row r="2339">
          <cell r="A2339" t="str">
            <v>11037753</v>
          </cell>
          <cell r="B2339" t="str">
            <v>Legal - Regulatory - CERC Texas</v>
          </cell>
          <cell r="C2339" t="str">
            <v>Legal</v>
          </cell>
          <cell r="D2339" t="str">
            <v>Legal</v>
          </cell>
          <cell r="E2339" t="str">
            <v>Direct</v>
          </cell>
          <cell r="F2339" t="str">
            <v>DIR</v>
          </cell>
          <cell r="G2339" t="str">
            <v>0082</v>
          </cell>
          <cell r="H2339" t="str">
            <v>FSCC</v>
          </cell>
        </row>
        <row r="2340">
          <cell r="A2340" t="str">
            <v>11037754</v>
          </cell>
          <cell r="B2340" t="str">
            <v>Legal - Regulatory - CERC Arkansas</v>
          </cell>
          <cell r="C2340" t="str">
            <v>Legal</v>
          </cell>
          <cell r="D2340" t="str">
            <v>Legal</v>
          </cell>
          <cell r="E2340" t="str">
            <v>Direct</v>
          </cell>
          <cell r="F2340" t="str">
            <v>DIR</v>
          </cell>
          <cell r="G2340" t="str">
            <v>0062</v>
          </cell>
          <cell r="H2340" t="str">
            <v>FSCC</v>
          </cell>
        </row>
        <row r="2341">
          <cell r="A2341" t="str">
            <v>11037755</v>
          </cell>
          <cell r="B2341" t="str">
            <v>Legal - Regulatory - CERC Louisiana</v>
          </cell>
          <cell r="C2341" t="str">
            <v>Legal</v>
          </cell>
          <cell r="D2341" t="str">
            <v>Legal</v>
          </cell>
          <cell r="E2341" t="str">
            <v>Direct</v>
          </cell>
          <cell r="F2341" t="str">
            <v>DIR</v>
          </cell>
          <cell r="G2341" t="str">
            <v>0062</v>
          </cell>
          <cell r="H2341" t="str">
            <v>FSCC</v>
          </cell>
        </row>
        <row r="2342">
          <cell r="A2342" t="str">
            <v>11037756</v>
          </cell>
          <cell r="B2342" t="str">
            <v>Legal - Regulatory - CERC Mississippi</v>
          </cell>
          <cell r="C2342" t="str">
            <v>Legal</v>
          </cell>
          <cell r="D2342" t="str">
            <v>Legal</v>
          </cell>
          <cell r="E2342" t="str">
            <v>Direct</v>
          </cell>
          <cell r="F2342" t="str">
            <v>DIR</v>
          </cell>
          <cell r="G2342" t="str">
            <v>0082</v>
          </cell>
          <cell r="H2342" t="str">
            <v>FSCC</v>
          </cell>
        </row>
        <row r="2343">
          <cell r="A2343" t="str">
            <v>11037757</v>
          </cell>
          <cell r="B2343" t="str">
            <v>Legal - Regulatory - CERC Minnesota</v>
          </cell>
          <cell r="C2343" t="str">
            <v>Legal</v>
          </cell>
          <cell r="D2343" t="str">
            <v>Legal</v>
          </cell>
          <cell r="E2343" t="str">
            <v>Direct</v>
          </cell>
          <cell r="F2343" t="str">
            <v>DIR</v>
          </cell>
          <cell r="G2343" t="str">
            <v>0072</v>
          </cell>
          <cell r="H2343" t="str">
            <v>FSCC</v>
          </cell>
        </row>
        <row r="2344">
          <cell r="A2344" t="str">
            <v>11037758</v>
          </cell>
          <cell r="B2344" t="str">
            <v>CLSD Legal - Regulatory - CERC MN HSP</v>
          </cell>
          <cell r="C2344" t="str">
            <v>Legal</v>
          </cell>
          <cell r="D2344" t="str">
            <v>Legal</v>
          </cell>
          <cell r="E2344" t="str">
            <v>Direct</v>
          </cell>
          <cell r="F2344" t="str">
            <v>DIR</v>
          </cell>
          <cell r="G2344" t="str">
            <v>0072</v>
          </cell>
          <cell r="H2344" t="str">
            <v>FSCC</v>
          </cell>
        </row>
        <row r="2345">
          <cell r="A2345" t="str">
            <v>11037759</v>
          </cell>
          <cell r="B2345" t="str">
            <v>Legal - Regulatory - CERC Oklahoma</v>
          </cell>
          <cell r="C2345" t="str">
            <v>Legal</v>
          </cell>
          <cell r="D2345" t="str">
            <v>Legal</v>
          </cell>
          <cell r="E2345" t="str">
            <v>Direct</v>
          </cell>
          <cell r="F2345" t="str">
            <v>DIR</v>
          </cell>
          <cell r="G2345" t="str">
            <v>0062</v>
          </cell>
          <cell r="H2345" t="str">
            <v>FSCC</v>
          </cell>
        </row>
        <row r="2346">
          <cell r="A2346" t="str">
            <v>11037762</v>
          </cell>
          <cell r="B2346" t="str">
            <v>Legal - Litigation - Entex</v>
          </cell>
          <cell r="C2346" t="str">
            <v>Legal</v>
          </cell>
          <cell r="D2346" t="str">
            <v>Legal</v>
          </cell>
          <cell r="E2346" t="str">
            <v>Direct</v>
          </cell>
          <cell r="F2346" t="str">
            <v>DIR</v>
          </cell>
          <cell r="G2346" t="str">
            <v>0082</v>
          </cell>
          <cell r="H2346" t="str">
            <v>FSCC</v>
          </cell>
        </row>
        <row r="2347">
          <cell r="A2347" t="str">
            <v>11037782</v>
          </cell>
          <cell r="B2347" t="str">
            <v>Legal - Litigation - CEHE</v>
          </cell>
          <cell r="C2347" t="str">
            <v>Legal</v>
          </cell>
          <cell r="D2347" t="str">
            <v>Legal</v>
          </cell>
          <cell r="E2347" t="str">
            <v>Direct</v>
          </cell>
          <cell r="F2347" t="str">
            <v>DIR</v>
          </cell>
          <cell r="G2347" t="str">
            <v>0003</v>
          </cell>
          <cell r="H2347" t="str">
            <v>FSCC</v>
          </cell>
        </row>
        <row r="2348">
          <cell r="A2348" t="str">
            <v>11037800</v>
          </cell>
          <cell r="B2348" t="str">
            <v>Legal - Regulatory - Project Eisenhower</v>
          </cell>
          <cell r="C2348" t="str">
            <v>Legal</v>
          </cell>
          <cell r="D2348" t="str">
            <v>Legal</v>
          </cell>
          <cell r="E2348" t="str">
            <v>Direct</v>
          </cell>
          <cell r="F2348" t="str">
            <v>DIR</v>
          </cell>
          <cell r="G2348" t="str">
            <v>0299</v>
          </cell>
          <cell r="H2348" t="str">
            <v>FSCC</v>
          </cell>
        </row>
        <row r="2349">
          <cell r="A2349" t="str">
            <v>11037801</v>
          </cell>
          <cell r="B2349" t="str">
            <v>Legal - Regulatory - Project Spitfire</v>
          </cell>
          <cell r="C2349" t="str">
            <v>Legal</v>
          </cell>
          <cell r="D2349" t="str">
            <v>Legal</v>
          </cell>
          <cell r="E2349" t="str">
            <v>Direct</v>
          </cell>
          <cell r="F2349" t="str">
            <v>DIR</v>
          </cell>
          <cell r="G2349" t="str">
            <v>0299</v>
          </cell>
          <cell r="H2349" t="str">
            <v>FSCC</v>
          </cell>
        </row>
        <row r="2350">
          <cell r="A2350" t="str">
            <v>11037821</v>
          </cell>
          <cell r="B2350" t="str">
            <v>Legal - Commercial - Houston Division</v>
          </cell>
          <cell r="C2350" t="str">
            <v>Legal</v>
          </cell>
          <cell r="D2350" t="str">
            <v>Legal</v>
          </cell>
          <cell r="E2350" t="str">
            <v>Direct</v>
          </cell>
          <cell r="F2350" t="str">
            <v>DIR</v>
          </cell>
          <cell r="G2350" t="str">
            <v>0082</v>
          </cell>
          <cell r="H2350" t="str">
            <v>FSCC</v>
          </cell>
        </row>
        <row r="2351">
          <cell r="A2351" t="str">
            <v>11037822</v>
          </cell>
          <cell r="B2351" t="str">
            <v>Legal - Governance - Houston Division</v>
          </cell>
          <cell r="C2351" t="str">
            <v>Legal</v>
          </cell>
          <cell r="D2351" t="str">
            <v>Legal</v>
          </cell>
          <cell r="E2351" t="str">
            <v>Direct</v>
          </cell>
          <cell r="F2351" t="str">
            <v>DIR</v>
          </cell>
          <cell r="G2351" t="str">
            <v>0082</v>
          </cell>
          <cell r="H2351" t="str">
            <v>FSCC</v>
          </cell>
        </row>
        <row r="2352">
          <cell r="A2352" t="str">
            <v>11037823</v>
          </cell>
          <cell r="B2352" t="str">
            <v>Legal - Regulatory - Houston Division</v>
          </cell>
          <cell r="C2352" t="str">
            <v>Legal</v>
          </cell>
          <cell r="D2352" t="str">
            <v>Legal</v>
          </cell>
          <cell r="E2352" t="str">
            <v>Direct</v>
          </cell>
          <cell r="F2352" t="str">
            <v>DIR</v>
          </cell>
          <cell r="G2352" t="str">
            <v>0082</v>
          </cell>
          <cell r="H2352" t="str">
            <v>FSCC</v>
          </cell>
        </row>
        <row r="2353">
          <cell r="A2353" t="str">
            <v>11037824</v>
          </cell>
          <cell r="B2353" t="str">
            <v>Legal - Litigation - Houston Division</v>
          </cell>
          <cell r="C2353" t="str">
            <v>Legal</v>
          </cell>
          <cell r="D2353" t="str">
            <v>Legal</v>
          </cell>
          <cell r="E2353" t="str">
            <v>Direct</v>
          </cell>
          <cell r="F2353" t="str">
            <v>DIR</v>
          </cell>
          <cell r="G2353" t="str">
            <v>0082</v>
          </cell>
          <cell r="H2353" t="str">
            <v>FSCC</v>
          </cell>
        </row>
        <row r="2354">
          <cell r="A2354" t="str">
            <v>11037825</v>
          </cell>
          <cell r="B2354" t="str">
            <v>CLSD Legal - Corporate - Beaumont Div</v>
          </cell>
          <cell r="C2354" t="str">
            <v>Legal</v>
          </cell>
          <cell r="D2354" t="str">
            <v>Legal</v>
          </cell>
          <cell r="E2354" t="str">
            <v>Direct</v>
          </cell>
          <cell r="F2354" t="str">
            <v>DIR</v>
          </cell>
          <cell r="G2354" t="str">
            <v>0082</v>
          </cell>
          <cell r="H2354" t="str">
            <v>FSCC</v>
          </cell>
        </row>
        <row r="2355">
          <cell r="A2355" t="str">
            <v>11037826</v>
          </cell>
          <cell r="B2355" t="str">
            <v>Legal - Commercial - Beaumont Division</v>
          </cell>
          <cell r="C2355" t="str">
            <v>Legal</v>
          </cell>
          <cell r="D2355" t="str">
            <v>Legal</v>
          </cell>
          <cell r="E2355" t="str">
            <v>Direct</v>
          </cell>
          <cell r="F2355" t="str">
            <v>DIR</v>
          </cell>
          <cell r="G2355" t="str">
            <v>0082</v>
          </cell>
          <cell r="H2355" t="str">
            <v>FSCC</v>
          </cell>
        </row>
        <row r="2356">
          <cell r="A2356" t="str">
            <v>11037827</v>
          </cell>
          <cell r="B2356" t="str">
            <v>Legal - Governance - Beaumont Division</v>
          </cell>
          <cell r="C2356" t="str">
            <v>Legal</v>
          </cell>
          <cell r="D2356" t="str">
            <v>Legal</v>
          </cell>
          <cell r="E2356" t="str">
            <v>Direct</v>
          </cell>
          <cell r="F2356" t="str">
            <v>DIR</v>
          </cell>
          <cell r="G2356" t="str">
            <v>0082</v>
          </cell>
          <cell r="H2356" t="str">
            <v>FSCC</v>
          </cell>
        </row>
        <row r="2357">
          <cell r="A2357" t="str">
            <v>11037828</v>
          </cell>
          <cell r="B2357" t="str">
            <v>Legal - Regulatory - Beaumont Division</v>
          </cell>
          <cell r="C2357" t="str">
            <v>Legal</v>
          </cell>
          <cell r="D2357" t="str">
            <v>Legal</v>
          </cell>
          <cell r="E2357" t="str">
            <v>Direct</v>
          </cell>
          <cell r="F2357" t="str">
            <v>DIR</v>
          </cell>
          <cell r="G2357" t="str">
            <v>0082</v>
          </cell>
          <cell r="H2357" t="str">
            <v>FSCC</v>
          </cell>
        </row>
        <row r="2358">
          <cell r="A2358" t="str">
            <v>11037829</v>
          </cell>
          <cell r="B2358" t="str">
            <v>Legal - Litigation - Beaumont Division</v>
          </cell>
          <cell r="C2358" t="str">
            <v>Legal</v>
          </cell>
          <cell r="D2358" t="str">
            <v>Legal</v>
          </cell>
          <cell r="E2358" t="str">
            <v>Direct</v>
          </cell>
          <cell r="F2358" t="str">
            <v>DIR</v>
          </cell>
          <cell r="G2358" t="str">
            <v>0082</v>
          </cell>
          <cell r="H2358" t="str">
            <v>FSCC</v>
          </cell>
        </row>
        <row r="2359">
          <cell r="A2359" t="str">
            <v>11037830</v>
          </cell>
          <cell r="B2359" t="str">
            <v>CLSD Legal - Corporate - East Texas Div</v>
          </cell>
          <cell r="C2359" t="str">
            <v>Legal</v>
          </cell>
          <cell r="D2359" t="str">
            <v>Legal</v>
          </cell>
          <cell r="E2359" t="str">
            <v>Direct</v>
          </cell>
          <cell r="F2359" t="str">
            <v>DIR</v>
          </cell>
          <cell r="G2359" t="str">
            <v>0062</v>
          </cell>
          <cell r="H2359" t="str">
            <v>FSCC</v>
          </cell>
        </row>
        <row r="2360">
          <cell r="A2360" t="str">
            <v>11037831</v>
          </cell>
          <cell r="B2360" t="str">
            <v>Legal - Commercial - East Texas Division</v>
          </cell>
          <cell r="C2360" t="str">
            <v>Legal</v>
          </cell>
          <cell r="D2360" t="str">
            <v>Legal</v>
          </cell>
          <cell r="E2360" t="str">
            <v>Direct</v>
          </cell>
          <cell r="F2360" t="str">
            <v>DIR</v>
          </cell>
          <cell r="G2360" t="str">
            <v>0062</v>
          </cell>
          <cell r="H2360" t="str">
            <v>FSCC</v>
          </cell>
        </row>
        <row r="2361">
          <cell r="A2361" t="str">
            <v>11037832</v>
          </cell>
          <cell r="B2361" t="str">
            <v>Legal - Governance - East Texas Division</v>
          </cell>
          <cell r="C2361" t="str">
            <v>Legal</v>
          </cell>
          <cell r="D2361" t="str">
            <v>Legal</v>
          </cell>
          <cell r="E2361" t="str">
            <v>Direct</v>
          </cell>
          <cell r="F2361" t="str">
            <v>DIR</v>
          </cell>
          <cell r="G2361" t="str">
            <v>0062</v>
          </cell>
          <cell r="H2361" t="str">
            <v>FSCC</v>
          </cell>
        </row>
        <row r="2362">
          <cell r="A2362" t="str">
            <v>11037833</v>
          </cell>
          <cell r="B2362" t="str">
            <v>Legal - Regulatory - East Texas Division</v>
          </cell>
          <cell r="C2362" t="str">
            <v>Legal</v>
          </cell>
          <cell r="D2362" t="str">
            <v>Legal</v>
          </cell>
          <cell r="E2362" t="str">
            <v>Direct</v>
          </cell>
          <cell r="F2362" t="str">
            <v>DIR</v>
          </cell>
          <cell r="G2362" t="str">
            <v>0062</v>
          </cell>
          <cell r="H2362" t="str">
            <v>FSCC</v>
          </cell>
        </row>
        <row r="2363">
          <cell r="A2363" t="str">
            <v>11037834</v>
          </cell>
          <cell r="B2363" t="str">
            <v>Legal - Litigation - East Texas Division</v>
          </cell>
          <cell r="C2363" t="str">
            <v>Legal</v>
          </cell>
          <cell r="D2363" t="str">
            <v>Legal</v>
          </cell>
          <cell r="E2363" t="str">
            <v>Direct</v>
          </cell>
          <cell r="F2363" t="str">
            <v>DIR</v>
          </cell>
          <cell r="G2363" t="str">
            <v>0062</v>
          </cell>
          <cell r="H2363" t="str">
            <v>FSCC</v>
          </cell>
        </row>
        <row r="2364">
          <cell r="A2364" t="str">
            <v>11037835</v>
          </cell>
          <cell r="B2364" t="str">
            <v>CLSD Legal - Corporate - South Texas Div</v>
          </cell>
          <cell r="C2364" t="str">
            <v>Legal</v>
          </cell>
          <cell r="D2364" t="str">
            <v>Legal</v>
          </cell>
          <cell r="E2364" t="str">
            <v>Direct</v>
          </cell>
          <cell r="F2364" t="str">
            <v>DIR</v>
          </cell>
          <cell r="G2364" t="str">
            <v>0082</v>
          </cell>
          <cell r="H2364" t="str">
            <v>FSCC</v>
          </cell>
        </row>
        <row r="2365">
          <cell r="A2365" t="str">
            <v>11037836</v>
          </cell>
          <cell r="B2365" t="str">
            <v>Legal - Commercial -South Texas Division</v>
          </cell>
          <cell r="C2365" t="str">
            <v>Legal</v>
          </cell>
          <cell r="D2365" t="str">
            <v>Legal</v>
          </cell>
          <cell r="E2365" t="str">
            <v>Direct</v>
          </cell>
          <cell r="F2365" t="str">
            <v>DIR</v>
          </cell>
          <cell r="G2365" t="str">
            <v>0082</v>
          </cell>
          <cell r="H2365" t="str">
            <v>FSCC</v>
          </cell>
        </row>
        <row r="2366">
          <cell r="A2366" t="str">
            <v>11037837</v>
          </cell>
          <cell r="B2366" t="str">
            <v>Legal - Governance -South Texas Division</v>
          </cell>
          <cell r="C2366" t="str">
            <v>Legal</v>
          </cell>
          <cell r="D2366" t="str">
            <v>Legal</v>
          </cell>
          <cell r="E2366" t="str">
            <v>Direct</v>
          </cell>
          <cell r="F2366" t="str">
            <v>DIR</v>
          </cell>
          <cell r="G2366" t="str">
            <v>0082</v>
          </cell>
          <cell r="H2366" t="str">
            <v>FSCC</v>
          </cell>
        </row>
        <row r="2367">
          <cell r="A2367" t="str">
            <v>11037838</v>
          </cell>
          <cell r="B2367" t="str">
            <v>Legal - Regulatory -South Texas Division</v>
          </cell>
          <cell r="C2367" t="str">
            <v>Legal</v>
          </cell>
          <cell r="D2367" t="str">
            <v>Legal</v>
          </cell>
          <cell r="E2367" t="str">
            <v>Direct</v>
          </cell>
          <cell r="F2367" t="str">
            <v>DIR</v>
          </cell>
          <cell r="G2367" t="str">
            <v>0082</v>
          </cell>
          <cell r="H2367" t="str">
            <v>FSCC</v>
          </cell>
        </row>
        <row r="2368">
          <cell r="A2368" t="str">
            <v>11037839</v>
          </cell>
          <cell r="B2368" t="str">
            <v>Legal - Litigation -South Texas Division</v>
          </cell>
          <cell r="C2368" t="str">
            <v>Legal</v>
          </cell>
          <cell r="D2368" t="str">
            <v>Legal</v>
          </cell>
          <cell r="E2368" t="str">
            <v>Direct</v>
          </cell>
          <cell r="F2368" t="str">
            <v>DIR</v>
          </cell>
          <cell r="G2368" t="str">
            <v>0082</v>
          </cell>
          <cell r="H2368" t="str">
            <v>FSCC</v>
          </cell>
        </row>
        <row r="2369">
          <cell r="A2369" t="str">
            <v>11037840</v>
          </cell>
          <cell r="B2369" t="str">
            <v>Legal - Regulatory - CES</v>
          </cell>
          <cell r="C2369" t="str">
            <v>Legal</v>
          </cell>
          <cell r="D2369" t="str">
            <v>Legal</v>
          </cell>
          <cell r="E2369" t="str">
            <v>Direct</v>
          </cell>
          <cell r="F2369" t="str">
            <v>DIR</v>
          </cell>
          <cell r="G2369" t="str">
            <v>0077</v>
          </cell>
          <cell r="H2369" t="str">
            <v>FSCC</v>
          </cell>
        </row>
        <row r="2370">
          <cell r="A2370" t="str">
            <v>11037842</v>
          </cell>
          <cell r="B2370" t="str">
            <v>Legal - Corporate - CEHE</v>
          </cell>
          <cell r="C2370" t="str">
            <v>Legal</v>
          </cell>
          <cell r="D2370" t="str">
            <v>Legal</v>
          </cell>
          <cell r="E2370" t="str">
            <v>Direct</v>
          </cell>
          <cell r="F2370" t="str">
            <v>DIR</v>
          </cell>
          <cell r="G2370" t="str">
            <v>0003</v>
          </cell>
          <cell r="H2370" t="str">
            <v>FSCC</v>
          </cell>
        </row>
        <row r="2371">
          <cell r="A2371" t="str">
            <v>11037843</v>
          </cell>
          <cell r="B2371" t="str">
            <v>Legal - Corporate - CERC</v>
          </cell>
          <cell r="C2371" t="str">
            <v>Legal</v>
          </cell>
          <cell r="D2371" t="str">
            <v>Legal</v>
          </cell>
          <cell r="E2371" t="str">
            <v>Direct</v>
          </cell>
          <cell r="F2371" t="str">
            <v>DIR</v>
          </cell>
          <cell r="G2371" t="str">
            <v>0016</v>
          </cell>
          <cell r="H2371" t="str">
            <v>FSCC</v>
          </cell>
        </row>
        <row r="2372">
          <cell r="A2372" t="str">
            <v>11037844</v>
          </cell>
          <cell r="B2372" t="str">
            <v>CLSD Legal - Corporate - CERC Texas</v>
          </cell>
          <cell r="C2372" t="str">
            <v>Legal</v>
          </cell>
          <cell r="D2372" t="str">
            <v>Legal</v>
          </cell>
          <cell r="E2372" t="str">
            <v>Direct</v>
          </cell>
          <cell r="F2372" t="str">
            <v>DIR</v>
          </cell>
          <cell r="G2372" t="str">
            <v>0082</v>
          </cell>
          <cell r="H2372" t="str">
            <v>FSCC</v>
          </cell>
        </row>
        <row r="2373">
          <cell r="A2373" t="str">
            <v>11037845</v>
          </cell>
          <cell r="B2373" t="str">
            <v>CLSD Legal - Corporate - CERC Arkansas</v>
          </cell>
          <cell r="C2373" t="str">
            <v>Legal</v>
          </cell>
          <cell r="D2373" t="str">
            <v>Legal</v>
          </cell>
          <cell r="E2373" t="str">
            <v>Direct</v>
          </cell>
          <cell r="F2373" t="str">
            <v>DIR</v>
          </cell>
          <cell r="G2373" t="str">
            <v>0062</v>
          </cell>
          <cell r="H2373" t="str">
            <v>FSCC</v>
          </cell>
        </row>
        <row r="2374">
          <cell r="A2374" t="str">
            <v>11037846</v>
          </cell>
          <cell r="B2374" t="str">
            <v>CLSD Legal - Corporate - CERC Louisiana</v>
          </cell>
          <cell r="C2374" t="str">
            <v>Legal</v>
          </cell>
          <cell r="D2374" t="str">
            <v>Legal</v>
          </cell>
          <cell r="E2374" t="str">
            <v>Direct</v>
          </cell>
          <cell r="F2374" t="str">
            <v>DIR</v>
          </cell>
          <cell r="G2374" t="str">
            <v>0062</v>
          </cell>
          <cell r="H2374" t="str">
            <v>FSCC</v>
          </cell>
        </row>
        <row r="2375">
          <cell r="A2375" t="str">
            <v>11037847</v>
          </cell>
          <cell r="B2375" t="str">
            <v>CLSD Legal - Corporate-CERC Mississippi</v>
          </cell>
          <cell r="C2375" t="str">
            <v>Legal</v>
          </cell>
          <cell r="D2375" t="str">
            <v>Legal</v>
          </cell>
          <cell r="E2375" t="str">
            <v>Direct</v>
          </cell>
          <cell r="F2375" t="str">
            <v>DIR</v>
          </cell>
          <cell r="G2375" t="str">
            <v>0082</v>
          </cell>
          <cell r="H2375" t="str">
            <v>FSCC</v>
          </cell>
        </row>
        <row r="2376">
          <cell r="A2376" t="str">
            <v>11037848</v>
          </cell>
          <cell r="B2376" t="str">
            <v>CLSD Legal - Corporate - CERC Minnesota</v>
          </cell>
          <cell r="C2376" t="str">
            <v>Legal</v>
          </cell>
          <cell r="D2376" t="str">
            <v>Legal</v>
          </cell>
          <cell r="E2376" t="str">
            <v>Direct</v>
          </cell>
          <cell r="F2376" t="str">
            <v>DIR</v>
          </cell>
          <cell r="G2376" t="str">
            <v>0072</v>
          </cell>
          <cell r="H2376" t="str">
            <v>FSCC</v>
          </cell>
        </row>
        <row r="2377">
          <cell r="A2377" t="str">
            <v>11037849</v>
          </cell>
          <cell r="B2377" t="str">
            <v>CLSD Legal-Corporate-CERC Minesotta HSP</v>
          </cell>
          <cell r="C2377" t="str">
            <v>Legal</v>
          </cell>
          <cell r="D2377" t="str">
            <v>Legal</v>
          </cell>
          <cell r="E2377" t="str">
            <v>Direct</v>
          </cell>
          <cell r="F2377" t="str">
            <v>DIR</v>
          </cell>
          <cell r="G2377" t="str">
            <v>0072</v>
          </cell>
          <cell r="H2377" t="str">
            <v>FSCC</v>
          </cell>
        </row>
        <row r="2378">
          <cell r="A2378" t="str">
            <v>11037850</v>
          </cell>
          <cell r="B2378" t="str">
            <v>CLSD Legal - Corporate - CERC Oklahoma</v>
          </cell>
          <cell r="C2378" t="str">
            <v>Legal</v>
          </cell>
          <cell r="D2378" t="str">
            <v>Legal</v>
          </cell>
          <cell r="E2378" t="str">
            <v>Direct</v>
          </cell>
          <cell r="F2378" t="str">
            <v>DIR</v>
          </cell>
          <cell r="G2378" t="str">
            <v>0062</v>
          </cell>
          <cell r="H2378" t="str">
            <v>FSCC</v>
          </cell>
        </row>
        <row r="2379">
          <cell r="A2379" t="str">
            <v>11037851</v>
          </cell>
          <cell r="B2379" t="str">
            <v>CLSD Legal - Corporate - CES</v>
          </cell>
          <cell r="C2379" t="str">
            <v>Legal</v>
          </cell>
          <cell r="D2379" t="str">
            <v>Legal</v>
          </cell>
          <cell r="E2379" t="str">
            <v>Direct</v>
          </cell>
          <cell r="F2379" t="str">
            <v>DIR</v>
          </cell>
          <cell r="G2379" t="str">
            <v>0077</v>
          </cell>
          <cell r="H2379" t="str">
            <v>FSCC</v>
          </cell>
        </row>
        <row r="2380">
          <cell r="A2380" t="str">
            <v>11037853</v>
          </cell>
          <cell r="B2380" t="str">
            <v>Legal - Commercial - CEHE</v>
          </cell>
          <cell r="C2380" t="str">
            <v>Legal</v>
          </cell>
          <cell r="D2380" t="str">
            <v>Legal</v>
          </cell>
          <cell r="E2380" t="str">
            <v>Direct</v>
          </cell>
          <cell r="F2380" t="str">
            <v>DIR</v>
          </cell>
          <cell r="G2380" t="str">
            <v>0003</v>
          </cell>
          <cell r="H2380" t="str">
            <v>FSCC</v>
          </cell>
        </row>
        <row r="2381">
          <cell r="A2381" t="str">
            <v>11037854</v>
          </cell>
          <cell r="B2381" t="str">
            <v>Legal - Commercial - CERC</v>
          </cell>
          <cell r="C2381" t="str">
            <v>Legal</v>
          </cell>
          <cell r="D2381" t="str">
            <v>Legal</v>
          </cell>
          <cell r="E2381" t="str">
            <v>Direct</v>
          </cell>
          <cell r="F2381" t="str">
            <v>DIR</v>
          </cell>
          <cell r="G2381" t="str">
            <v>0016</v>
          </cell>
          <cell r="H2381" t="str">
            <v>FSCC</v>
          </cell>
        </row>
        <row r="2382">
          <cell r="A2382" t="str">
            <v>11037855</v>
          </cell>
          <cell r="B2382" t="str">
            <v>Legal - Commercial - CERC Texas</v>
          </cell>
          <cell r="C2382" t="str">
            <v>Legal</v>
          </cell>
          <cell r="D2382" t="str">
            <v>Legal</v>
          </cell>
          <cell r="E2382" t="str">
            <v>Direct</v>
          </cell>
          <cell r="F2382" t="str">
            <v>DIR</v>
          </cell>
          <cell r="G2382" t="str">
            <v>0082</v>
          </cell>
          <cell r="H2382" t="str">
            <v>FSCC</v>
          </cell>
        </row>
        <row r="2383">
          <cell r="A2383" t="str">
            <v>11037856</v>
          </cell>
          <cell r="B2383" t="str">
            <v>Legal - Commercial - CERC Arkansas</v>
          </cell>
          <cell r="C2383" t="str">
            <v>Legal</v>
          </cell>
          <cell r="D2383" t="str">
            <v>Legal</v>
          </cell>
          <cell r="E2383" t="str">
            <v>Direct</v>
          </cell>
          <cell r="F2383" t="str">
            <v>DIR</v>
          </cell>
          <cell r="G2383" t="str">
            <v>0062</v>
          </cell>
          <cell r="H2383" t="str">
            <v>FSCC</v>
          </cell>
        </row>
        <row r="2384">
          <cell r="A2384" t="str">
            <v>11037857</v>
          </cell>
          <cell r="B2384" t="str">
            <v>Legal - Commercial - CERC Louisiana</v>
          </cell>
          <cell r="C2384" t="str">
            <v>Legal</v>
          </cell>
          <cell r="D2384" t="str">
            <v>Legal</v>
          </cell>
          <cell r="E2384" t="str">
            <v>Direct</v>
          </cell>
          <cell r="F2384" t="str">
            <v>DIR</v>
          </cell>
          <cell r="G2384" t="str">
            <v>0062</v>
          </cell>
          <cell r="H2384" t="str">
            <v>FSCC</v>
          </cell>
        </row>
        <row r="2385">
          <cell r="A2385" t="str">
            <v>11037858</v>
          </cell>
          <cell r="B2385" t="str">
            <v>Legal - Commercial - CERC Mississippi</v>
          </cell>
          <cell r="C2385" t="str">
            <v>Legal</v>
          </cell>
          <cell r="D2385" t="str">
            <v>Legal</v>
          </cell>
          <cell r="E2385" t="str">
            <v>Direct</v>
          </cell>
          <cell r="F2385" t="str">
            <v>DIR</v>
          </cell>
          <cell r="G2385" t="str">
            <v>0082</v>
          </cell>
          <cell r="H2385" t="str">
            <v>FSCC</v>
          </cell>
        </row>
        <row r="2386">
          <cell r="A2386" t="str">
            <v>11037859</v>
          </cell>
          <cell r="B2386" t="str">
            <v>Legal - Commercial - CERC Minnesota</v>
          </cell>
          <cell r="C2386" t="str">
            <v>Legal</v>
          </cell>
          <cell r="D2386" t="str">
            <v>Legal</v>
          </cell>
          <cell r="E2386" t="str">
            <v>Direct</v>
          </cell>
          <cell r="F2386" t="str">
            <v>DIR</v>
          </cell>
          <cell r="G2386" t="str">
            <v>0072</v>
          </cell>
          <cell r="H2386" t="str">
            <v>FSCC</v>
          </cell>
        </row>
        <row r="2387">
          <cell r="A2387" t="str">
            <v>11037860</v>
          </cell>
          <cell r="B2387" t="str">
            <v>Legal - Commercial - CERC Minnesota HSP</v>
          </cell>
          <cell r="C2387" t="str">
            <v>Legal</v>
          </cell>
          <cell r="D2387" t="str">
            <v>Legal</v>
          </cell>
          <cell r="E2387" t="str">
            <v>Direct</v>
          </cell>
          <cell r="F2387" t="str">
            <v>DIR</v>
          </cell>
          <cell r="G2387" t="str">
            <v>0072</v>
          </cell>
          <cell r="H2387" t="str">
            <v>FSCC</v>
          </cell>
        </row>
        <row r="2388">
          <cell r="A2388" t="str">
            <v>11037861</v>
          </cell>
          <cell r="B2388" t="str">
            <v>Legal - Commercial - CERC Oklahoma</v>
          </cell>
          <cell r="C2388" t="str">
            <v>Legal</v>
          </cell>
          <cell r="D2388" t="str">
            <v>Legal</v>
          </cell>
          <cell r="E2388" t="str">
            <v>Direct</v>
          </cell>
          <cell r="F2388" t="str">
            <v>DIR</v>
          </cell>
          <cell r="G2388" t="str">
            <v>0062</v>
          </cell>
          <cell r="H2388" t="str">
            <v>FSCC</v>
          </cell>
        </row>
        <row r="2389">
          <cell r="A2389" t="str">
            <v>11037862</v>
          </cell>
          <cell r="B2389" t="str">
            <v>Legal - Commercial - CES</v>
          </cell>
          <cell r="C2389" t="str">
            <v>Legal</v>
          </cell>
          <cell r="D2389" t="str">
            <v>Legal</v>
          </cell>
          <cell r="E2389" t="str">
            <v>Direct</v>
          </cell>
          <cell r="F2389" t="str">
            <v>DIR</v>
          </cell>
          <cell r="G2389" t="str">
            <v>0077</v>
          </cell>
          <cell r="H2389" t="str">
            <v>FSCC</v>
          </cell>
        </row>
        <row r="2390">
          <cell r="A2390" t="str">
            <v>11037864</v>
          </cell>
          <cell r="B2390" t="str">
            <v>Legal - Governance - CEHE</v>
          </cell>
          <cell r="C2390" t="str">
            <v>Legal</v>
          </cell>
          <cell r="D2390" t="str">
            <v>Legal</v>
          </cell>
          <cell r="E2390" t="str">
            <v>Direct</v>
          </cell>
          <cell r="F2390" t="str">
            <v>DIR</v>
          </cell>
          <cell r="G2390" t="str">
            <v>0003</v>
          </cell>
          <cell r="H2390" t="str">
            <v>FSCC</v>
          </cell>
        </row>
        <row r="2391">
          <cell r="A2391" t="str">
            <v>11037865</v>
          </cell>
          <cell r="B2391" t="str">
            <v>Legal - Governance - CERC</v>
          </cell>
          <cell r="C2391" t="str">
            <v>Legal</v>
          </cell>
          <cell r="D2391" t="str">
            <v>Legal</v>
          </cell>
          <cell r="E2391" t="str">
            <v>Direct</v>
          </cell>
          <cell r="F2391" t="str">
            <v>DIR</v>
          </cell>
          <cell r="G2391" t="str">
            <v>0016</v>
          </cell>
          <cell r="H2391" t="str">
            <v>FSCC</v>
          </cell>
        </row>
        <row r="2392">
          <cell r="A2392" t="str">
            <v>11037866</v>
          </cell>
          <cell r="B2392" t="str">
            <v>Legal - Governance - CERC Texas</v>
          </cell>
          <cell r="C2392" t="str">
            <v>Legal</v>
          </cell>
          <cell r="D2392" t="str">
            <v>Legal</v>
          </cell>
          <cell r="E2392" t="str">
            <v>Direct</v>
          </cell>
          <cell r="F2392" t="str">
            <v>DIR</v>
          </cell>
          <cell r="G2392" t="str">
            <v>0082</v>
          </cell>
          <cell r="H2392" t="str">
            <v>FSCC</v>
          </cell>
        </row>
        <row r="2393">
          <cell r="A2393" t="str">
            <v>11037867</v>
          </cell>
          <cell r="B2393" t="str">
            <v>Legal - Governance - CERC Arkansas</v>
          </cell>
          <cell r="C2393" t="str">
            <v>Legal</v>
          </cell>
          <cell r="D2393" t="str">
            <v>Legal</v>
          </cell>
          <cell r="E2393" t="str">
            <v>Direct</v>
          </cell>
          <cell r="F2393" t="str">
            <v>DIR</v>
          </cell>
          <cell r="G2393" t="str">
            <v>0062</v>
          </cell>
          <cell r="H2393" t="str">
            <v>FSCC</v>
          </cell>
        </row>
        <row r="2394">
          <cell r="A2394" t="str">
            <v>11037868</v>
          </cell>
          <cell r="B2394" t="str">
            <v>Legal - Governance - CERC Louisiana</v>
          </cell>
          <cell r="C2394" t="str">
            <v>Legal</v>
          </cell>
          <cell r="D2394" t="str">
            <v>Legal</v>
          </cell>
          <cell r="E2394" t="str">
            <v>Direct</v>
          </cell>
          <cell r="F2394" t="str">
            <v>DIR</v>
          </cell>
          <cell r="G2394" t="str">
            <v>0062</v>
          </cell>
          <cell r="H2394" t="str">
            <v>FSCC</v>
          </cell>
        </row>
        <row r="2395">
          <cell r="A2395" t="str">
            <v>11037869</v>
          </cell>
          <cell r="B2395" t="str">
            <v>Legal - Governance - CERC Mississippi</v>
          </cell>
          <cell r="C2395" t="str">
            <v>Legal</v>
          </cell>
          <cell r="D2395" t="str">
            <v>Legal</v>
          </cell>
          <cell r="E2395" t="str">
            <v>Direct</v>
          </cell>
          <cell r="F2395" t="str">
            <v>DIR</v>
          </cell>
          <cell r="G2395" t="str">
            <v>0082</v>
          </cell>
          <cell r="H2395" t="str">
            <v>FSCC</v>
          </cell>
        </row>
        <row r="2396">
          <cell r="A2396" t="str">
            <v>11037870</v>
          </cell>
          <cell r="B2396" t="str">
            <v>Legal - Governance - CERC Minnesota</v>
          </cell>
          <cell r="C2396" t="str">
            <v>Legal</v>
          </cell>
          <cell r="D2396" t="str">
            <v>Legal</v>
          </cell>
          <cell r="E2396" t="str">
            <v>Direct</v>
          </cell>
          <cell r="F2396" t="str">
            <v>DIR</v>
          </cell>
          <cell r="G2396" t="str">
            <v>0072</v>
          </cell>
          <cell r="H2396" t="str">
            <v>FSCC</v>
          </cell>
        </row>
        <row r="2397">
          <cell r="A2397" t="str">
            <v>11037871</v>
          </cell>
          <cell r="B2397" t="str">
            <v>Legal - Governance - CERC Minnesota HSP</v>
          </cell>
          <cell r="C2397" t="str">
            <v>Legal</v>
          </cell>
          <cell r="D2397" t="str">
            <v>Legal</v>
          </cell>
          <cell r="E2397" t="str">
            <v>Direct</v>
          </cell>
          <cell r="F2397" t="str">
            <v>DIR</v>
          </cell>
          <cell r="G2397" t="str">
            <v>0072</v>
          </cell>
          <cell r="H2397" t="str">
            <v>FSCC</v>
          </cell>
        </row>
        <row r="2398">
          <cell r="A2398" t="str">
            <v>11037872</v>
          </cell>
          <cell r="B2398" t="str">
            <v>Legal - Governance - CERC Oklahoma</v>
          </cell>
          <cell r="C2398" t="str">
            <v>Legal</v>
          </cell>
          <cell r="D2398" t="str">
            <v>Legal</v>
          </cell>
          <cell r="E2398" t="str">
            <v>Direct</v>
          </cell>
          <cell r="F2398" t="str">
            <v>DIR</v>
          </cell>
          <cell r="G2398" t="str">
            <v>0062</v>
          </cell>
          <cell r="H2398" t="str">
            <v>FSCC</v>
          </cell>
        </row>
        <row r="2399">
          <cell r="A2399" t="str">
            <v>11037873</v>
          </cell>
          <cell r="B2399" t="str">
            <v>Legal - Governance - CES</v>
          </cell>
          <cell r="C2399" t="str">
            <v>Legal</v>
          </cell>
          <cell r="D2399" t="str">
            <v>Legal</v>
          </cell>
          <cell r="E2399" t="str">
            <v>Direct</v>
          </cell>
          <cell r="F2399" t="str">
            <v>DIR</v>
          </cell>
          <cell r="G2399" t="str">
            <v>0077</v>
          </cell>
          <cell r="H2399" t="str">
            <v>FSCC</v>
          </cell>
        </row>
        <row r="2400">
          <cell r="A2400" t="str">
            <v>11037876</v>
          </cell>
          <cell r="B2400" t="str">
            <v>Legal - Commercial - CEHE &amp; CERC</v>
          </cell>
          <cell r="C2400" t="str">
            <v>Legal</v>
          </cell>
          <cell r="D2400" t="str">
            <v>Legal</v>
          </cell>
          <cell r="E2400" t="str">
            <v>Direct</v>
          </cell>
          <cell r="F2400" t="str">
            <v>DIR</v>
          </cell>
          <cell r="G2400" t="str">
            <v>0003</v>
          </cell>
          <cell r="H2400" t="str">
            <v>FSCC</v>
          </cell>
        </row>
        <row r="2401">
          <cell r="A2401" t="str">
            <v>11037877</v>
          </cell>
          <cell r="B2401" t="str">
            <v>Legal - Corporate - CEHE &amp; CERC</v>
          </cell>
          <cell r="C2401" t="str">
            <v>Legal</v>
          </cell>
          <cell r="D2401" t="str">
            <v>Legal</v>
          </cell>
          <cell r="E2401" t="str">
            <v>Direct</v>
          </cell>
          <cell r="F2401" t="str">
            <v>DIR</v>
          </cell>
          <cell r="G2401" t="str">
            <v>0003</v>
          </cell>
          <cell r="H2401" t="str">
            <v>FSCC</v>
          </cell>
        </row>
        <row r="2402">
          <cell r="A2402" t="str">
            <v>11037878</v>
          </cell>
          <cell r="B2402" t="str">
            <v>Legal - Governance - CEHE &amp; CERC</v>
          </cell>
          <cell r="C2402" t="str">
            <v>Legal</v>
          </cell>
          <cell r="D2402" t="str">
            <v>Legal</v>
          </cell>
          <cell r="E2402" t="str">
            <v>Direct</v>
          </cell>
          <cell r="F2402" t="str">
            <v>DIR</v>
          </cell>
          <cell r="G2402" t="str">
            <v>0003</v>
          </cell>
          <cell r="H2402" t="str">
            <v>FSCC</v>
          </cell>
        </row>
        <row r="2403">
          <cell r="A2403" t="str">
            <v>11037879</v>
          </cell>
          <cell r="B2403" t="str">
            <v>Legal - Litigation - CEHE &amp; CERC</v>
          </cell>
          <cell r="C2403" t="str">
            <v>Legal</v>
          </cell>
          <cell r="D2403" t="str">
            <v>Legal</v>
          </cell>
          <cell r="E2403" t="str">
            <v>Direct</v>
          </cell>
          <cell r="F2403" t="str">
            <v>DIR</v>
          </cell>
          <cell r="G2403" t="str">
            <v>0003</v>
          </cell>
          <cell r="H2403" t="str">
            <v>FSCC</v>
          </cell>
        </row>
        <row r="2404">
          <cell r="A2404" t="str">
            <v>11037880</v>
          </cell>
          <cell r="B2404" t="str">
            <v>CLSD Legal - Corporate -Texas Coast Divi</v>
          </cell>
          <cell r="C2404" t="str">
            <v>Legal</v>
          </cell>
          <cell r="D2404" t="str">
            <v>Legal</v>
          </cell>
          <cell r="E2404" t="str">
            <v>Direct</v>
          </cell>
          <cell r="F2404" t="str">
            <v>DIR</v>
          </cell>
          <cell r="G2404" t="str">
            <v>0082</v>
          </cell>
          <cell r="H2404" t="str">
            <v>FSCC</v>
          </cell>
        </row>
        <row r="2405">
          <cell r="A2405" t="str">
            <v>11037881</v>
          </cell>
          <cell r="B2405" t="str">
            <v>Legal - Commercial -Texas Coast Division</v>
          </cell>
          <cell r="C2405" t="str">
            <v>Legal</v>
          </cell>
          <cell r="D2405" t="str">
            <v>Legal</v>
          </cell>
          <cell r="E2405" t="str">
            <v>Direct</v>
          </cell>
          <cell r="F2405" t="str">
            <v>DIR</v>
          </cell>
          <cell r="G2405" t="str">
            <v>0082</v>
          </cell>
          <cell r="H2405" t="str">
            <v>FSCC</v>
          </cell>
        </row>
        <row r="2406">
          <cell r="A2406" t="str">
            <v>11037882</v>
          </cell>
          <cell r="B2406" t="str">
            <v>Legal - Governance -Texas Coast Division</v>
          </cell>
          <cell r="C2406" t="str">
            <v>Legal</v>
          </cell>
          <cell r="D2406" t="str">
            <v>Legal</v>
          </cell>
          <cell r="E2406" t="str">
            <v>Direct</v>
          </cell>
          <cell r="F2406" t="str">
            <v>DIR</v>
          </cell>
          <cell r="G2406" t="str">
            <v>0082</v>
          </cell>
          <cell r="H2406" t="str">
            <v>FSCC</v>
          </cell>
        </row>
        <row r="2407">
          <cell r="A2407" t="str">
            <v>11037883</v>
          </cell>
          <cell r="B2407" t="str">
            <v>Legal - Regulatory -Texas Coast Division</v>
          </cell>
          <cell r="C2407" t="str">
            <v>Legal</v>
          </cell>
          <cell r="D2407" t="str">
            <v>Legal</v>
          </cell>
          <cell r="E2407" t="str">
            <v>Direct</v>
          </cell>
          <cell r="F2407" t="str">
            <v>DIR</v>
          </cell>
          <cell r="G2407" t="str">
            <v>0082</v>
          </cell>
          <cell r="H2407" t="str">
            <v>FSCC</v>
          </cell>
        </row>
        <row r="2408">
          <cell r="A2408" t="str">
            <v>11037884</v>
          </cell>
          <cell r="B2408" t="str">
            <v>Legal - Litigation -Texas Coast Division</v>
          </cell>
          <cell r="C2408" t="str">
            <v>Legal</v>
          </cell>
          <cell r="D2408" t="str">
            <v>Legal</v>
          </cell>
          <cell r="E2408" t="str">
            <v>Direct</v>
          </cell>
          <cell r="F2408" t="str">
            <v>DIR</v>
          </cell>
          <cell r="G2408" t="str">
            <v>0082</v>
          </cell>
          <cell r="H2408" t="str">
            <v>FSCC</v>
          </cell>
        </row>
        <row r="2409">
          <cell r="A2409" t="str">
            <v>11037887</v>
          </cell>
          <cell r="B2409" t="str">
            <v>Legal - Corporate - Project Eisenhower</v>
          </cell>
          <cell r="C2409" t="str">
            <v>Legal</v>
          </cell>
          <cell r="D2409" t="str">
            <v>Legal</v>
          </cell>
          <cell r="E2409" t="str">
            <v>Direct</v>
          </cell>
          <cell r="F2409" t="str">
            <v>DIR</v>
          </cell>
          <cell r="G2409" t="str">
            <v>0299</v>
          </cell>
          <cell r="H2409" t="str">
            <v>FSCC</v>
          </cell>
        </row>
        <row r="2410">
          <cell r="A2410" t="str">
            <v>11037888</v>
          </cell>
          <cell r="B2410" t="str">
            <v>Legal - Corporate - Project Spitfire</v>
          </cell>
          <cell r="C2410" t="str">
            <v>Legal</v>
          </cell>
          <cell r="D2410" t="str">
            <v>Legal</v>
          </cell>
          <cell r="E2410" t="str">
            <v>Direct</v>
          </cell>
          <cell r="F2410" t="str">
            <v>DIR</v>
          </cell>
          <cell r="G2410" t="str">
            <v>0299</v>
          </cell>
          <cell r="H2410" t="str">
            <v>FSCC</v>
          </cell>
        </row>
        <row r="2411">
          <cell r="A2411" t="str">
            <v>11037889</v>
          </cell>
          <cell r="B2411" t="str">
            <v>Legal - Litigation - Arkla</v>
          </cell>
          <cell r="C2411" t="str">
            <v>Legal</v>
          </cell>
          <cell r="D2411" t="str">
            <v>Legal</v>
          </cell>
          <cell r="E2411" t="str">
            <v>Direct</v>
          </cell>
          <cell r="F2411" t="str">
            <v>DIR</v>
          </cell>
          <cell r="G2411" t="str">
            <v>0062</v>
          </cell>
          <cell r="H2411" t="str">
            <v>FSCC</v>
          </cell>
        </row>
        <row r="2412">
          <cell r="A2412" t="str">
            <v>11037890</v>
          </cell>
          <cell r="B2412" t="str">
            <v>Legal - Litigation - MN HSP Sales</v>
          </cell>
          <cell r="C2412" t="str">
            <v>Legal</v>
          </cell>
          <cell r="D2412" t="str">
            <v>Legal</v>
          </cell>
          <cell r="E2412" t="str">
            <v>Direct</v>
          </cell>
          <cell r="F2412" t="str">
            <v>DIR</v>
          </cell>
          <cell r="G2412" t="str">
            <v>0072</v>
          </cell>
          <cell r="H2412" t="str">
            <v>FSCC</v>
          </cell>
        </row>
        <row r="2413">
          <cell r="A2413" t="str">
            <v>11037900</v>
          </cell>
          <cell r="B2413" t="str">
            <v>Legal - Commercial - RegOps</v>
          </cell>
          <cell r="C2413" t="str">
            <v>Legal</v>
          </cell>
          <cell r="D2413" t="str">
            <v>Legal</v>
          </cell>
          <cell r="E2413" t="str">
            <v>Direct</v>
          </cell>
          <cell r="F2413" t="str">
            <v>DIR</v>
          </cell>
          <cell r="G2413" t="str">
            <v>0003</v>
          </cell>
          <cell r="H2413" t="str">
            <v>FSCC</v>
          </cell>
        </row>
        <row r="2414">
          <cell r="A2414" t="str">
            <v>11037901</v>
          </cell>
          <cell r="B2414" t="str">
            <v>Legal - Litigation - South Louisiana</v>
          </cell>
          <cell r="C2414" t="str">
            <v>Legal</v>
          </cell>
          <cell r="D2414" t="str">
            <v>Legal</v>
          </cell>
          <cell r="E2414" t="str">
            <v>Direct</v>
          </cell>
          <cell r="F2414" t="str">
            <v>DIR</v>
          </cell>
          <cell r="G2414" t="str">
            <v>0082</v>
          </cell>
          <cell r="H2414" t="str">
            <v>FSCC</v>
          </cell>
        </row>
        <row r="2415">
          <cell r="A2415" t="str">
            <v>11037902</v>
          </cell>
          <cell r="B2415" t="str">
            <v>Legal - Regulatory - South Louisiana</v>
          </cell>
          <cell r="C2415" t="str">
            <v>Legal</v>
          </cell>
          <cell r="D2415" t="str">
            <v>Legal</v>
          </cell>
          <cell r="E2415" t="str">
            <v>Direct</v>
          </cell>
          <cell r="F2415" t="str">
            <v>DIR</v>
          </cell>
          <cell r="G2415" t="str">
            <v>0082</v>
          </cell>
          <cell r="H2415" t="str">
            <v>FSCC</v>
          </cell>
        </row>
        <row r="2416">
          <cell r="A2416" t="str">
            <v>11037903</v>
          </cell>
          <cell r="B2416" t="str">
            <v>CLSD Legal - Corporate - South Louisiana</v>
          </cell>
          <cell r="C2416" t="str">
            <v>Legal</v>
          </cell>
          <cell r="D2416" t="str">
            <v>Legal</v>
          </cell>
          <cell r="E2416" t="str">
            <v>Direct</v>
          </cell>
          <cell r="F2416" t="str">
            <v>DIR</v>
          </cell>
          <cell r="G2416" t="str">
            <v>0082</v>
          </cell>
          <cell r="H2416" t="str">
            <v>FSCC</v>
          </cell>
        </row>
        <row r="2417">
          <cell r="A2417" t="str">
            <v>11037904</v>
          </cell>
          <cell r="B2417" t="str">
            <v>Legal - Commerical - South Louisiana</v>
          </cell>
          <cell r="C2417" t="str">
            <v>Legal</v>
          </cell>
          <cell r="D2417" t="str">
            <v>Legal</v>
          </cell>
          <cell r="E2417" t="str">
            <v>Direct</v>
          </cell>
          <cell r="F2417" t="str">
            <v>DIR</v>
          </cell>
          <cell r="G2417" t="str">
            <v>0082</v>
          </cell>
          <cell r="H2417" t="str">
            <v>FSCC</v>
          </cell>
        </row>
        <row r="2418">
          <cell r="A2418" t="str">
            <v>11037905</v>
          </cell>
          <cell r="B2418" t="str">
            <v>Legal - Governance - South Louisiana</v>
          </cell>
          <cell r="C2418" t="str">
            <v>Legal</v>
          </cell>
          <cell r="D2418" t="str">
            <v>Legal</v>
          </cell>
          <cell r="E2418" t="str">
            <v>Direct</v>
          </cell>
          <cell r="F2418" t="str">
            <v>DIR</v>
          </cell>
          <cell r="G2418" t="str">
            <v>0082</v>
          </cell>
          <cell r="H2418" t="str">
            <v>FSCC</v>
          </cell>
        </row>
        <row r="2419">
          <cell r="A2419" t="str">
            <v>11037906</v>
          </cell>
          <cell r="B2419" t="str">
            <v>Legal - Governance - Arkla</v>
          </cell>
          <cell r="C2419" t="str">
            <v>Legal</v>
          </cell>
          <cell r="D2419" t="str">
            <v>Legal</v>
          </cell>
          <cell r="E2419" t="str">
            <v>Direct</v>
          </cell>
          <cell r="F2419" t="str">
            <v>DIR</v>
          </cell>
          <cell r="G2419" t="str">
            <v>0062</v>
          </cell>
          <cell r="H2419" t="str">
            <v>FSCC</v>
          </cell>
        </row>
        <row r="2420">
          <cell r="A2420" t="str">
            <v>11037907</v>
          </cell>
          <cell r="B2420" t="str">
            <v>Legal - Commercial - Entex</v>
          </cell>
          <cell r="C2420" t="str">
            <v>Legal</v>
          </cell>
          <cell r="D2420" t="str">
            <v>Legal</v>
          </cell>
          <cell r="E2420" t="str">
            <v>Direct</v>
          </cell>
          <cell r="F2420" t="str">
            <v>DIR</v>
          </cell>
          <cell r="G2420" t="str">
            <v>0082</v>
          </cell>
          <cell r="H2420" t="str">
            <v>FSCC</v>
          </cell>
        </row>
        <row r="2421">
          <cell r="A2421" t="str">
            <v>11037908</v>
          </cell>
          <cell r="B2421" t="str">
            <v>Legal - Regulatory - Entex</v>
          </cell>
          <cell r="C2421" t="str">
            <v>Legal</v>
          </cell>
          <cell r="D2421" t="str">
            <v>Legal</v>
          </cell>
          <cell r="E2421" t="str">
            <v>Direct</v>
          </cell>
          <cell r="F2421" t="str">
            <v>DIR</v>
          </cell>
          <cell r="G2421" t="str">
            <v>0082</v>
          </cell>
          <cell r="H2421" t="str">
            <v>FSCC</v>
          </cell>
        </row>
        <row r="2422">
          <cell r="A2422" t="str">
            <v>11037909</v>
          </cell>
          <cell r="B2422" t="str">
            <v>Legal - Regulatory - Arkla - Oklahoma</v>
          </cell>
          <cell r="C2422" t="str">
            <v>Legal</v>
          </cell>
          <cell r="D2422" t="str">
            <v>Legal</v>
          </cell>
          <cell r="E2422" t="str">
            <v>Direct</v>
          </cell>
          <cell r="F2422" t="str">
            <v>DIR</v>
          </cell>
          <cell r="G2422" t="str">
            <v>0062</v>
          </cell>
          <cell r="H2422" t="str">
            <v>FSCC</v>
          </cell>
        </row>
        <row r="2423">
          <cell r="A2423" t="str">
            <v>11037910</v>
          </cell>
          <cell r="B2423" t="str">
            <v>Legal - Litigation - Arkla - Oklahoma</v>
          </cell>
          <cell r="C2423" t="str">
            <v>Legal</v>
          </cell>
          <cell r="D2423" t="str">
            <v>Legal</v>
          </cell>
          <cell r="E2423" t="str">
            <v>Direct</v>
          </cell>
          <cell r="F2423" t="str">
            <v>DIR</v>
          </cell>
          <cell r="G2423" t="str">
            <v>0062</v>
          </cell>
          <cell r="H2423" t="str">
            <v>FSCC</v>
          </cell>
        </row>
        <row r="2424">
          <cell r="A2424" t="str">
            <v>11037911</v>
          </cell>
          <cell r="B2424" t="str">
            <v>Legal - Commercial - Arkla - Oklahoma</v>
          </cell>
          <cell r="C2424" t="str">
            <v>Legal</v>
          </cell>
          <cell r="D2424" t="str">
            <v>Legal</v>
          </cell>
          <cell r="E2424" t="str">
            <v>Direct</v>
          </cell>
          <cell r="F2424" t="str">
            <v>DIR</v>
          </cell>
          <cell r="G2424" t="str">
            <v>0062</v>
          </cell>
          <cell r="H2424" t="str">
            <v>FSCC</v>
          </cell>
        </row>
        <row r="2425">
          <cell r="A2425" t="str">
            <v>11037912</v>
          </cell>
          <cell r="B2425" t="str">
            <v>CLSD Legal - Corporate - Arkla-Oklahoma</v>
          </cell>
          <cell r="C2425" t="str">
            <v>Legal</v>
          </cell>
          <cell r="D2425" t="str">
            <v>Legal</v>
          </cell>
          <cell r="E2425" t="str">
            <v>Direct</v>
          </cell>
          <cell r="F2425" t="str">
            <v>DIR</v>
          </cell>
          <cell r="G2425" t="str">
            <v>0062</v>
          </cell>
          <cell r="H2425" t="str">
            <v>FSCC</v>
          </cell>
        </row>
        <row r="2426">
          <cell r="A2426" t="str">
            <v>11037913</v>
          </cell>
          <cell r="B2426" t="str">
            <v>Legal - Governance - Arkla - Oklahoma</v>
          </cell>
          <cell r="C2426" t="str">
            <v>Legal</v>
          </cell>
          <cell r="D2426" t="str">
            <v>Legal</v>
          </cell>
          <cell r="E2426" t="str">
            <v>Direct</v>
          </cell>
          <cell r="F2426" t="str">
            <v>DIR</v>
          </cell>
          <cell r="G2426" t="str">
            <v>0062</v>
          </cell>
          <cell r="H2426" t="str">
            <v>FSCC</v>
          </cell>
        </row>
        <row r="2427">
          <cell r="A2427" t="str">
            <v>11037914</v>
          </cell>
          <cell r="B2427" t="str">
            <v>Legal - Regulatory - Arkla - Louisiana</v>
          </cell>
          <cell r="C2427" t="str">
            <v>Legal</v>
          </cell>
          <cell r="D2427" t="str">
            <v>Legal</v>
          </cell>
          <cell r="E2427" t="str">
            <v>Direct</v>
          </cell>
          <cell r="F2427" t="str">
            <v>DIR</v>
          </cell>
          <cell r="G2427" t="str">
            <v>0062</v>
          </cell>
          <cell r="H2427" t="str">
            <v>FSCC</v>
          </cell>
        </row>
        <row r="2428">
          <cell r="A2428" t="str">
            <v>11037915</v>
          </cell>
          <cell r="B2428" t="str">
            <v>Legal - Litigation - Arkla - Louisiana</v>
          </cell>
          <cell r="C2428" t="str">
            <v>Legal</v>
          </cell>
          <cell r="D2428" t="str">
            <v>Legal</v>
          </cell>
          <cell r="E2428" t="str">
            <v>Direct</v>
          </cell>
          <cell r="F2428" t="str">
            <v>DIR</v>
          </cell>
          <cell r="G2428" t="str">
            <v>0062</v>
          </cell>
          <cell r="H2428" t="str">
            <v>FSCC</v>
          </cell>
        </row>
        <row r="2429">
          <cell r="A2429" t="str">
            <v>11037916</v>
          </cell>
          <cell r="B2429" t="str">
            <v>CLSD Legal - Corporate - Arkla-Louisiana</v>
          </cell>
          <cell r="C2429" t="str">
            <v>Legal</v>
          </cell>
          <cell r="D2429" t="str">
            <v>Legal</v>
          </cell>
          <cell r="E2429" t="str">
            <v>Direct</v>
          </cell>
          <cell r="F2429" t="str">
            <v>DIR</v>
          </cell>
          <cell r="G2429" t="str">
            <v>0062</v>
          </cell>
          <cell r="H2429" t="str">
            <v>FSCC</v>
          </cell>
        </row>
        <row r="2430">
          <cell r="A2430" t="str">
            <v>11037917</v>
          </cell>
          <cell r="B2430" t="str">
            <v>Legal - Commercial - Arkla - Louisiana</v>
          </cell>
          <cell r="C2430" t="str">
            <v>Legal</v>
          </cell>
          <cell r="D2430" t="str">
            <v>Legal</v>
          </cell>
          <cell r="E2430" t="str">
            <v>Direct</v>
          </cell>
          <cell r="F2430" t="str">
            <v>DIR</v>
          </cell>
          <cell r="G2430" t="str">
            <v>0062</v>
          </cell>
          <cell r="H2430" t="str">
            <v>FSCC</v>
          </cell>
        </row>
        <row r="2431">
          <cell r="A2431" t="str">
            <v>11037918</v>
          </cell>
          <cell r="B2431" t="str">
            <v>Legal - Governance - Arkla - Louisiana</v>
          </cell>
          <cell r="C2431" t="str">
            <v>Legal</v>
          </cell>
          <cell r="D2431" t="str">
            <v>Legal</v>
          </cell>
          <cell r="E2431" t="str">
            <v>Direct</v>
          </cell>
          <cell r="F2431" t="str">
            <v>DIR</v>
          </cell>
          <cell r="G2431" t="str">
            <v>0062</v>
          </cell>
          <cell r="H2431" t="str">
            <v>FSCC</v>
          </cell>
        </row>
        <row r="2432">
          <cell r="A2432" t="str">
            <v>11037919</v>
          </cell>
          <cell r="B2432" t="str">
            <v>CLSD Legal - Corporate - CEIP</v>
          </cell>
          <cell r="C2432" t="str">
            <v>Legal</v>
          </cell>
          <cell r="D2432" t="str">
            <v>Legal</v>
          </cell>
          <cell r="E2432" t="str">
            <v>Direct</v>
          </cell>
          <cell r="F2432" t="str">
            <v>DIR</v>
          </cell>
          <cell r="G2432" t="str">
            <v>0080</v>
          </cell>
          <cell r="H2432" t="str">
            <v>FSCC</v>
          </cell>
        </row>
        <row r="2433">
          <cell r="A2433" t="str">
            <v>11037920</v>
          </cell>
          <cell r="B2433" t="str">
            <v>Legal - Commercial - CEIP</v>
          </cell>
          <cell r="C2433" t="str">
            <v>Legal</v>
          </cell>
          <cell r="D2433" t="str">
            <v>Legal</v>
          </cell>
          <cell r="E2433" t="str">
            <v>Direct</v>
          </cell>
          <cell r="F2433" t="str">
            <v>DIR</v>
          </cell>
          <cell r="G2433" t="str">
            <v>0080</v>
          </cell>
          <cell r="H2433" t="str">
            <v>FSCC</v>
          </cell>
        </row>
        <row r="2434">
          <cell r="A2434" t="str">
            <v>11037921</v>
          </cell>
          <cell r="B2434" t="str">
            <v>Legal - Governance - CEIP</v>
          </cell>
          <cell r="C2434" t="str">
            <v>Legal</v>
          </cell>
          <cell r="D2434" t="str">
            <v>Legal</v>
          </cell>
          <cell r="E2434" t="str">
            <v>Direct</v>
          </cell>
          <cell r="F2434" t="str">
            <v>DIR</v>
          </cell>
          <cell r="G2434" t="str">
            <v>0080</v>
          </cell>
          <cell r="H2434" t="str">
            <v>FSCC</v>
          </cell>
        </row>
        <row r="2435">
          <cell r="A2435" t="str">
            <v>11037922</v>
          </cell>
          <cell r="B2435" t="str">
            <v>Legal - Regulatory - CEIP</v>
          </cell>
          <cell r="C2435" t="str">
            <v>Legal</v>
          </cell>
          <cell r="D2435" t="str">
            <v>Legal</v>
          </cell>
          <cell r="E2435" t="str">
            <v>Direct</v>
          </cell>
          <cell r="F2435" t="str">
            <v>DIR</v>
          </cell>
          <cell r="G2435" t="str">
            <v>0080</v>
          </cell>
          <cell r="H2435" t="str">
            <v>FSCC</v>
          </cell>
        </row>
        <row r="2436">
          <cell r="A2436" t="str">
            <v>11037923</v>
          </cell>
          <cell r="B2436" t="str">
            <v>Legal - Litigation - CEIP</v>
          </cell>
          <cell r="C2436" t="str">
            <v>Legal</v>
          </cell>
          <cell r="D2436" t="str">
            <v>Legal</v>
          </cell>
          <cell r="E2436" t="str">
            <v>Direct</v>
          </cell>
          <cell r="F2436" t="str">
            <v>DIR</v>
          </cell>
          <cell r="G2436" t="str">
            <v>0080</v>
          </cell>
          <cell r="H2436" t="str">
            <v>FSCC</v>
          </cell>
        </row>
        <row r="2437">
          <cell r="A2437" t="str">
            <v>11037924</v>
          </cell>
          <cell r="B2437" t="str">
            <v>Legal - Litigation - CNP Properties</v>
          </cell>
          <cell r="C2437" t="str">
            <v>Legal</v>
          </cell>
          <cell r="D2437" t="str">
            <v>Legal</v>
          </cell>
          <cell r="E2437" t="str">
            <v>Direct</v>
          </cell>
          <cell r="F2437" t="str">
            <v>DIR</v>
          </cell>
          <cell r="G2437" t="str">
            <v>0056</v>
          </cell>
          <cell r="H2437" t="str">
            <v>FSCC</v>
          </cell>
        </row>
        <row r="2438">
          <cell r="A2438" t="str">
            <v>11037925</v>
          </cell>
          <cell r="B2438" t="str">
            <v>Legal - Regulatory - CNP Properties</v>
          </cell>
          <cell r="C2438" t="str">
            <v>Legal</v>
          </cell>
          <cell r="D2438" t="str">
            <v>Legal</v>
          </cell>
          <cell r="E2438" t="str">
            <v>Direct</v>
          </cell>
          <cell r="F2438" t="str">
            <v>DIR</v>
          </cell>
          <cell r="G2438" t="str">
            <v>0056</v>
          </cell>
          <cell r="H2438" t="str">
            <v>FSCC</v>
          </cell>
        </row>
        <row r="2439">
          <cell r="A2439" t="str">
            <v>11037926</v>
          </cell>
          <cell r="B2439" t="str">
            <v>Legal - Commercial - CNP Properties</v>
          </cell>
          <cell r="C2439" t="str">
            <v>Legal</v>
          </cell>
          <cell r="D2439" t="str">
            <v>Legal</v>
          </cell>
          <cell r="E2439" t="str">
            <v>Direct</v>
          </cell>
          <cell r="F2439" t="str">
            <v>DIR</v>
          </cell>
          <cell r="G2439" t="str">
            <v>0056</v>
          </cell>
          <cell r="H2439" t="str">
            <v>FSCC</v>
          </cell>
        </row>
        <row r="2440">
          <cell r="A2440" t="str">
            <v>11037927</v>
          </cell>
          <cell r="B2440" t="str">
            <v>Legal - Corporate - CNP Properties</v>
          </cell>
          <cell r="C2440" t="str">
            <v>Legal</v>
          </cell>
          <cell r="D2440" t="str">
            <v>Legal</v>
          </cell>
          <cell r="E2440" t="str">
            <v>Direct</v>
          </cell>
          <cell r="F2440" t="str">
            <v>DIR</v>
          </cell>
          <cell r="G2440" t="str">
            <v>0056</v>
          </cell>
          <cell r="H2440" t="str">
            <v>FSCC</v>
          </cell>
        </row>
        <row r="2441">
          <cell r="A2441" t="str">
            <v>11037928</v>
          </cell>
          <cell r="B2441" t="str">
            <v>Legal - Governance - CNP Properties</v>
          </cell>
          <cell r="C2441" t="str">
            <v>Legal</v>
          </cell>
          <cell r="D2441" t="str">
            <v>Legal</v>
          </cell>
          <cell r="E2441" t="str">
            <v>Direct</v>
          </cell>
          <cell r="F2441" t="str">
            <v>DIR</v>
          </cell>
          <cell r="G2441" t="str">
            <v>0056</v>
          </cell>
          <cell r="H2441" t="str">
            <v>FSCC</v>
          </cell>
        </row>
        <row r="2442">
          <cell r="A2442" t="str">
            <v>11037940</v>
          </cell>
          <cell r="B2442" t="str">
            <v>Legal - Regulatory - Shared Services</v>
          </cell>
          <cell r="C2442" t="str">
            <v>Legal</v>
          </cell>
          <cell r="D2442" t="str">
            <v>Legal</v>
          </cell>
          <cell r="E2442" t="str">
            <v>Direct</v>
          </cell>
          <cell r="F2442" t="str">
            <v>DIR</v>
          </cell>
          <cell r="G2442" t="str">
            <v>0002</v>
          </cell>
          <cell r="H2442" t="str">
            <v>FSCC</v>
          </cell>
        </row>
        <row r="2443">
          <cell r="A2443" t="str">
            <v>11037960</v>
          </cell>
          <cell r="B2443" t="str">
            <v>Legal - Regulatory - CEHE &amp; CERC</v>
          </cell>
          <cell r="C2443" t="str">
            <v>Legal</v>
          </cell>
          <cell r="D2443" t="str">
            <v>Legal</v>
          </cell>
          <cell r="E2443" t="str">
            <v>Direct</v>
          </cell>
          <cell r="F2443" t="str">
            <v>DIR</v>
          </cell>
          <cell r="G2443" t="str">
            <v>0003</v>
          </cell>
          <cell r="H2443" t="str">
            <v>FSCC</v>
          </cell>
        </row>
        <row r="2444">
          <cell r="A2444" t="str">
            <v>11037980</v>
          </cell>
          <cell r="B2444" t="str">
            <v>Legal to Electric Energy Efficiency Immi</v>
          </cell>
          <cell r="C2444" t="str">
            <v>Legal</v>
          </cell>
          <cell r="D2444" t="str">
            <v>Legal</v>
          </cell>
          <cell r="E2444" t="str">
            <v>Direct</v>
          </cell>
          <cell r="F2444" t="str">
            <v>DIR</v>
          </cell>
          <cell r="G2444" t="str">
            <v>0003</v>
          </cell>
          <cell r="H2444" t="str">
            <v>FSCC</v>
          </cell>
        </row>
        <row r="2445">
          <cell r="A2445" t="str">
            <v>11038201</v>
          </cell>
          <cell r="B2445" t="str">
            <v>Legal - Corporate - Project Hawk</v>
          </cell>
          <cell r="C2445" t="str">
            <v>Legal</v>
          </cell>
          <cell r="D2445" t="str">
            <v>Legal</v>
          </cell>
          <cell r="E2445" t="str">
            <v>Direct</v>
          </cell>
          <cell r="F2445" t="str">
            <v>DIR</v>
          </cell>
          <cell r="G2445" t="str">
            <v>0299</v>
          </cell>
          <cell r="H2445" t="str">
            <v>FSCC</v>
          </cell>
        </row>
        <row r="2446">
          <cell r="A2446" t="str">
            <v>11038382</v>
          </cell>
          <cell r="B2446" t="str">
            <v>Legal - Regulatory - Arkla</v>
          </cell>
          <cell r="C2446" t="str">
            <v>Legal</v>
          </cell>
          <cell r="D2446" t="str">
            <v>Legal</v>
          </cell>
          <cell r="E2446" t="str">
            <v>Direct</v>
          </cell>
          <cell r="F2446" t="str">
            <v>DIR</v>
          </cell>
          <cell r="G2446" t="str">
            <v>0062</v>
          </cell>
          <cell r="H2446" t="str">
            <v>FSCC</v>
          </cell>
        </row>
        <row r="2447">
          <cell r="A2447" t="str">
            <v>11038383</v>
          </cell>
          <cell r="B2447" t="str">
            <v>Legal to Hou/TxCst Rate Case 2016-O&amp;M</v>
          </cell>
          <cell r="C2447" t="str">
            <v>Legal</v>
          </cell>
          <cell r="D2447" t="str">
            <v>Legal</v>
          </cell>
          <cell r="E2447" t="str">
            <v>Direct</v>
          </cell>
          <cell r="F2447" t="str">
            <v>DIR</v>
          </cell>
          <cell r="G2447" t="str">
            <v>0082</v>
          </cell>
          <cell r="H2447" t="str">
            <v>FSCC</v>
          </cell>
        </row>
        <row r="2448">
          <cell r="A2448" t="str">
            <v>11038401</v>
          </cell>
          <cell r="B2448" t="str">
            <v>Legal - Governance - Services Retail</v>
          </cell>
          <cell r="C2448" t="str">
            <v>Legal</v>
          </cell>
          <cell r="D2448" t="str">
            <v>Legal</v>
          </cell>
          <cell r="E2448" t="str">
            <v>Direct</v>
          </cell>
          <cell r="F2448" t="str">
            <v>DIR</v>
          </cell>
          <cell r="G2448" t="str">
            <v>0077</v>
          </cell>
          <cell r="H2448" t="str">
            <v>FSCC</v>
          </cell>
        </row>
        <row r="2449">
          <cell r="A2449" t="str">
            <v>11038402</v>
          </cell>
          <cell r="B2449" t="str">
            <v>Legal to Lakeshore Energy Services, LLC</v>
          </cell>
          <cell r="C2449" t="str">
            <v>Legal</v>
          </cell>
          <cell r="D2449" t="str">
            <v>Legal</v>
          </cell>
          <cell r="E2449" t="str">
            <v>Direct</v>
          </cell>
          <cell r="F2449" t="str">
            <v>DIR</v>
          </cell>
          <cell r="G2449" t="str">
            <v>0077</v>
          </cell>
          <cell r="H2449" t="str">
            <v>FSCC</v>
          </cell>
        </row>
        <row r="2450">
          <cell r="A2450" t="str">
            <v>11038423</v>
          </cell>
          <cell r="B2450" t="str">
            <v>Legal - Governance - Mobile Energy Solut</v>
          </cell>
          <cell r="C2450" t="str">
            <v>Legal</v>
          </cell>
          <cell r="D2450" t="str">
            <v>Legal</v>
          </cell>
          <cell r="E2450" t="str">
            <v>Direct</v>
          </cell>
          <cell r="F2450" t="str">
            <v>DIR</v>
          </cell>
          <cell r="G2450" t="str">
            <v>0077</v>
          </cell>
          <cell r="H2450" t="str">
            <v>FSCC</v>
          </cell>
        </row>
        <row r="2451">
          <cell r="A2451" t="str">
            <v>11038465</v>
          </cell>
          <cell r="B2451" t="str">
            <v>Legal - Corporate - Project Alpha</v>
          </cell>
          <cell r="C2451" t="str">
            <v>Legal</v>
          </cell>
          <cell r="D2451" t="str">
            <v>Legal</v>
          </cell>
          <cell r="E2451" t="str">
            <v>Direct</v>
          </cell>
          <cell r="F2451" t="str">
            <v>DIR</v>
          </cell>
          <cell r="G2451" t="str">
            <v>0299</v>
          </cell>
          <cell r="H2451" t="str">
            <v>FSCC</v>
          </cell>
        </row>
        <row r="2452">
          <cell r="A2452" t="str">
            <v>11038505</v>
          </cell>
          <cell r="B2452" t="str">
            <v>Legal - Commercial - Project Lancaster</v>
          </cell>
          <cell r="C2452" t="str">
            <v>Legal</v>
          </cell>
          <cell r="D2452" t="str">
            <v>Legal</v>
          </cell>
          <cell r="E2452" t="str">
            <v>Direct</v>
          </cell>
          <cell r="F2452" t="str">
            <v>DIR</v>
          </cell>
          <cell r="G2452" t="str">
            <v>0299</v>
          </cell>
          <cell r="H2452" t="str">
            <v>FSCC</v>
          </cell>
        </row>
        <row r="2453">
          <cell r="A2453" t="str">
            <v>11038640</v>
          </cell>
          <cell r="B2453" t="str">
            <v>Legal - Commercial - CES Bankruptcy</v>
          </cell>
          <cell r="C2453" t="str">
            <v>Legal</v>
          </cell>
          <cell r="D2453" t="str">
            <v>Legal</v>
          </cell>
          <cell r="E2453" t="str">
            <v>Direct</v>
          </cell>
          <cell r="F2453" t="str">
            <v>DIR</v>
          </cell>
          <cell r="G2453" t="str">
            <v>0077</v>
          </cell>
          <cell r="H2453" t="str">
            <v>FSCC</v>
          </cell>
        </row>
        <row r="2454">
          <cell r="A2454" t="str">
            <v>11038641</v>
          </cell>
          <cell r="B2454" t="str">
            <v>Legal - Commercial - CERC Bankruptcy</v>
          </cell>
          <cell r="C2454" t="str">
            <v>Legal</v>
          </cell>
          <cell r="D2454" t="str">
            <v>Legal</v>
          </cell>
          <cell r="E2454" t="str">
            <v>Direct</v>
          </cell>
          <cell r="F2454" t="str">
            <v>DIR</v>
          </cell>
          <cell r="G2454" t="str">
            <v>0016</v>
          </cell>
          <cell r="H2454" t="str">
            <v>FSCC</v>
          </cell>
        </row>
        <row r="2455">
          <cell r="A2455" t="str">
            <v>11038642</v>
          </cell>
          <cell r="B2455" t="str">
            <v>Legal - Commercial - CERC MN Bankruptcy</v>
          </cell>
          <cell r="C2455" t="str">
            <v>Legal</v>
          </cell>
          <cell r="D2455" t="str">
            <v>Legal</v>
          </cell>
          <cell r="E2455" t="str">
            <v>Direct</v>
          </cell>
          <cell r="F2455" t="str">
            <v>DIR</v>
          </cell>
          <cell r="G2455" t="str">
            <v>0072</v>
          </cell>
          <cell r="H2455" t="str">
            <v>FSCC</v>
          </cell>
        </row>
        <row r="2456">
          <cell r="A2456" t="str">
            <v>11038740</v>
          </cell>
          <cell r="B2456" t="str">
            <v>Legal - Commercial - Project Halifax</v>
          </cell>
          <cell r="C2456" t="str">
            <v>Legal</v>
          </cell>
          <cell r="D2456" t="str">
            <v>Legal</v>
          </cell>
          <cell r="E2456" t="str">
            <v>Direct</v>
          </cell>
          <cell r="F2456" t="str">
            <v>DIR</v>
          </cell>
          <cell r="G2456" t="str">
            <v>0299</v>
          </cell>
          <cell r="H2456" t="str">
            <v>FSCC</v>
          </cell>
        </row>
        <row r="2457">
          <cell r="A2457" t="str">
            <v>11039080</v>
          </cell>
          <cell r="B2457" t="str">
            <v>Legal - Regulatory - CEHE Dark Fiber</v>
          </cell>
          <cell r="C2457" t="str">
            <v>Legal</v>
          </cell>
          <cell r="D2457" t="str">
            <v>Legal</v>
          </cell>
          <cell r="E2457" t="str">
            <v>Direct</v>
          </cell>
          <cell r="F2457" t="str">
            <v>DIR</v>
          </cell>
          <cell r="G2457" t="str">
            <v>0299</v>
          </cell>
          <cell r="H2457" t="str">
            <v>FSCC</v>
          </cell>
        </row>
        <row r="2458">
          <cell r="A2458" t="str">
            <v>11039100</v>
          </cell>
          <cell r="B2458" t="str">
            <v>Legal - Corporate - Project Avenger</v>
          </cell>
          <cell r="C2458" t="str">
            <v>Legal</v>
          </cell>
          <cell r="D2458" t="str">
            <v>Legal</v>
          </cell>
          <cell r="E2458" t="str">
            <v>Direct</v>
          </cell>
          <cell r="F2458" t="str">
            <v>DIR</v>
          </cell>
          <cell r="G2458" t="str">
            <v>0299</v>
          </cell>
          <cell r="H2458" t="str">
            <v>FSCC</v>
          </cell>
        </row>
        <row r="2459">
          <cell r="A2459" t="str">
            <v>11039480</v>
          </cell>
          <cell r="B2459" t="str">
            <v>Legal - Regulatory - Texarkana Rate Case</v>
          </cell>
          <cell r="C2459" t="str">
            <v>Legal</v>
          </cell>
          <cell r="D2459" t="str">
            <v>Legal</v>
          </cell>
          <cell r="E2459" t="str">
            <v>Direct</v>
          </cell>
          <cell r="F2459" t="str">
            <v>DIR</v>
          </cell>
          <cell r="G2459" t="str">
            <v>0062</v>
          </cell>
          <cell r="H2459" t="str">
            <v>FSCC</v>
          </cell>
        </row>
        <row r="2460">
          <cell r="A2460" t="str">
            <v>11039543</v>
          </cell>
          <cell r="B2460" t="str">
            <v>Legal - Corporate - Project Rocket</v>
          </cell>
          <cell r="C2460" t="str">
            <v>Legal</v>
          </cell>
          <cell r="D2460" t="str">
            <v>Legal</v>
          </cell>
          <cell r="E2460" t="str">
            <v>Direct</v>
          </cell>
          <cell r="F2460" t="str">
            <v>DIR</v>
          </cell>
          <cell r="G2460" t="str">
            <v>0299</v>
          </cell>
          <cell r="H2460" t="str">
            <v>FSCC</v>
          </cell>
        </row>
        <row r="2461">
          <cell r="A2461" t="str">
            <v>11039660</v>
          </cell>
          <cell r="B2461" t="str">
            <v>Legal BOD - hCue - O&amp;M</v>
          </cell>
          <cell r="C2461" t="str">
            <v>Legal</v>
          </cell>
          <cell r="D2461" t="str">
            <v>Legal</v>
          </cell>
          <cell r="E2461" t="str">
            <v>Composite Ratio</v>
          </cell>
          <cell r="F2461" t="str">
            <v>GOV</v>
          </cell>
          <cell r="G2461" t="str">
            <v>POOL-LEGL-GOV-COMP</v>
          </cell>
          <cell r="H2461" t="str">
            <v>POOL</v>
          </cell>
        </row>
        <row r="2462">
          <cell r="A2462" t="str">
            <v>11038422</v>
          </cell>
          <cell r="B2462" t="str">
            <v>Legal - Central - MMS Maintenance</v>
          </cell>
          <cell r="C2462" t="str">
            <v>Legal</v>
          </cell>
          <cell r="D2462" t="str">
            <v>Legal</v>
          </cell>
          <cell r="E2462" t="str">
            <v>Composite Ratio</v>
          </cell>
          <cell r="F2462" t="str">
            <v>GOV</v>
          </cell>
          <cell r="G2462" t="str">
            <v>POOL-LEGL-GOV-COMP</v>
          </cell>
          <cell r="H2462" t="str">
            <v>POOL</v>
          </cell>
        </row>
        <row r="2463">
          <cell r="A2463" t="str">
            <v>11039863</v>
          </cell>
          <cell r="B2463" t="str">
            <v>Legal - Litigation - CES &amp; CERC</v>
          </cell>
          <cell r="C2463" t="str">
            <v>Legal</v>
          </cell>
          <cell r="D2463" t="str">
            <v>Legal</v>
          </cell>
          <cell r="E2463" t="str">
            <v>Direct</v>
          </cell>
          <cell r="F2463" t="str">
            <v>DIR</v>
          </cell>
          <cell r="G2463" t="str">
            <v>0077</v>
          </cell>
          <cell r="H2463" t="str">
            <v>FSCC</v>
          </cell>
        </row>
        <row r="2464">
          <cell r="A2464" t="str">
            <v>11040040</v>
          </cell>
          <cell r="B2464" t="str">
            <v>Legal - Litigation - GIS Immigration</v>
          </cell>
          <cell r="C2464" t="str">
            <v>Legal</v>
          </cell>
          <cell r="D2464" t="str">
            <v>Legal</v>
          </cell>
          <cell r="E2464" t="str">
            <v>Direct</v>
          </cell>
          <cell r="F2464" t="str">
            <v>DIR</v>
          </cell>
          <cell r="G2464" t="str">
            <v>0003</v>
          </cell>
          <cell r="H2464" t="str">
            <v>FSCC</v>
          </cell>
        </row>
        <row r="2465">
          <cell r="A2465" t="str">
            <v>11040041</v>
          </cell>
          <cell r="B2465" t="str">
            <v>Legal-Commercial-Lake Creek Trans - Excl</v>
          </cell>
          <cell r="C2465" t="str">
            <v>Legal</v>
          </cell>
          <cell r="D2465" t="str">
            <v>Legal</v>
          </cell>
          <cell r="E2465" t="str">
            <v>Direct</v>
          </cell>
          <cell r="F2465" t="str">
            <v>DIR</v>
          </cell>
          <cell r="G2465" t="str">
            <v>0299</v>
          </cell>
          <cell r="H2465" t="str">
            <v>FSCC</v>
          </cell>
        </row>
        <row r="2466">
          <cell r="A2466" t="str">
            <v>11040122</v>
          </cell>
          <cell r="B2466" t="str">
            <v>Legal-Corp-2018 Enable Secondary Off EXC</v>
          </cell>
          <cell r="C2466" t="str">
            <v>Legal</v>
          </cell>
          <cell r="D2466" t="str">
            <v>Legal</v>
          </cell>
          <cell r="E2466" t="str">
            <v>Direct</v>
          </cell>
          <cell r="F2466" t="str">
            <v>DIR</v>
          </cell>
          <cell r="G2466" t="str">
            <v>0299</v>
          </cell>
          <cell r="H2466" t="str">
            <v>FSCC</v>
          </cell>
        </row>
        <row r="2467">
          <cell r="A2467" t="str">
            <v>11040123</v>
          </cell>
          <cell r="B2467" t="str">
            <v>Legal - Regulatory - TX and LA</v>
          </cell>
          <cell r="C2467" t="str">
            <v>Legal</v>
          </cell>
          <cell r="D2467" t="str">
            <v>Legal</v>
          </cell>
          <cell r="E2467" t="str">
            <v>Direct</v>
          </cell>
          <cell r="F2467" t="str">
            <v>DIR</v>
          </cell>
          <cell r="G2467" t="str">
            <v>0082</v>
          </cell>
          <cell r="H2467" t="str">
            <v>FSCC</v>
          </cell>
        </row>
        <row r="2468">
          <cell r="A2468" t="str">
            <v>11040124</v>
          </cell>
          <cell r="B2468" t="str">
            <v>Legal - Commercial - Project Clipper</v>
          </cell>
          <cell r="C2468" t="str">
            <v>Legal</v>
          </cell>
          <cell r="D2468" t="str">
            <v>Legal</v>
          </cell>
          <cell r="E2468" t="str">
            <v>Direct</v>
          </cell>
          <cell r="F2468" t="str">
            <v>DIR</v>
          </cell>
          <cell r="G2468" t="str">
            <v>0299</v>
          </cell>
          <cell r="H2468" t="str">
            <v>FSCC</v>
          </cell>
        </row>
        <row r="2469">
          <cell r="A2469" t="str">
            <v>11040167</v>
          </cell>
          <cell r="B2469" t="str">
            <v>Legal - Corporate - Project Pacer</v>
          </cell>
          <cell r="C2469" t="str">
            <v>Legal</v>
          </cell>
          <cell r="D2469" t="str">
            <v>Legal</v>
          </cell>
          <cell r="E2469" t="str">
            <v>Direct</v>
          </cell>
          <cell r="F2469" t="str">
            <v>DIR</v>
          </cell>
          <cell r="G2469" t="str">
            <v>0299</v>
          </cell>
          <cell r="H2469" t="str">
            <v>FSCC</v>
          </cell>
        </row>
        <row r="2470">
          <cell r="A2470" t="str">
            <v>11040268</v>
          </cell>
          <cell r="B2470" t="str">
            <v>Legal - Commercial-Reliability Serv Prg</v>
          </cell>
          <cell r="C2470" t="str">
            <v>Legal</v>
          </cell>
          <cell r="D2470" t="str">
            <v>Legal</v>
          </cell>
          <cell r="E2470" t="str">
            <v>Direct</v>
          </cell>
          <cell r="F2470" t="str">
            <v>DIR</v>
          </cell>
          <cell r="G2470" t="str">
            <v>0435</v>
          </cell>
          <cell r="H2470" t="str">
            <v>FSCC</v>
          </cell>
        </row>
        <row r="2471">
          <cell r="A2471" t="str">
            <v>11040271</v>
          </cell>
          <cell r="B2471" t="str">
            <v>Legal - Corporate - Project Maverick</v>
          </cell>
          <cell r="C2471" t="str">
            <v>Legal</v>
          </cell>
          <cell r="D2471" t="str">
            <v>Legal</v>
          </cell>
          <cell r="E2471" t="str">
            <v>Direct</v>
          </cell>
          <cell r="F2471" t="str">
            <v>DIR</v>
          </cell>
          <cell r="G2471" t="str">
            <v>0299</v>
          </cell>
          <cell r="H2471" t="str">
            <v>FSCC</v>
          </cell>
        </row>
        <row r="2472">
          <cell r="A2472" t="str">
            <v>11040273</v>
          </cell>
          <cell r="B2472" t="str">
            <v>Legal - 2018 Aircraft Acquisition</v>
          </cell>
          <cell r="C2472" t="str">
            <v>Legal</v>
          </cell>
          <cell r="D2472" t="str">
            <v>Legal</v>
          </cell>
          <cell r="E2472" t="str">
            <v>Direct</v>
          </cell>
          <cell r="F2472" t="str">
            <v>DIR</v>
          </cell>
          <cell r="G2472" t="str">
            <v>0299</v>
          </cell>
          <cell r="H2472" t="str">
            <v>FSCC</v>
          </cell>
        </row>
        <row r="2473">
          <cell r="A2473" t="str">
            <v>11040322</v>
          </cell>
          <cell r="B2473" t="str">
            <v>Legal - Regulatory - Project Maverick</v>
          </cell>
          <cell r="C2473" t="str">
            <v>Legal</v>
          </cell>
          <cell r="D2473" t="str">
            <v>Legal</v>
          </cell>
          <cell r="E2473" t="str">
            <v>Direct</v>
          </cell>
          <cell r="F2473" t="str">
            <v>DIR</v>
          </cell>
          <cell r="G2473" t="str">
            <v>0299</v>
          </cell>
          <cell r="H2473" t="str">
            <v>FSCC</v>
          </cell>
        </row>
        <row r="2474">
          <cell r="A2474" t="str">
            <v>11040360</v>
          </cell>
          <cell r="B2474" t="str">
            <v>Legal - Regulatory - ARK/OK/LA</v>
          </cell>
          <cell r="C2474" t="str">
            <v>Legal</v>
          </cell>
          <cell r="D2474" t="str">
            <v>Legal</v>
          </cell>
          <cell r="E2474" t="str">
            <v>Direct</v>
          </cell>
          <cell r="F2474" t="str">
            <v>DIR</v>
          </cell>
          <cell r="G2474" t="str">
            <v>0062</v>
          </cell>
          <cell r="H2474" t="str">
            <v>FSCC</v>
          </cell>
        </row>
        <row r="2475">
          <cell r="A2475" t="str">
            <v>11040361</v>
          </cell>
          <cell r="B2475" t="str">
            <v>Legal - Regulatory - ARK/TexArk/NLA</v>
          </cell>
          <cell r="C2475" t="str">
            <v>Legal</v>
          </cell>
          <cell r="D2475" t="str">
            <v>Legal</v>
          </cell>
          <cell r="E2475" t="str">
            <v>Direct</v>
          </cell>
          <cell r="F2475" t="str">
            <v>DIR</v>
          </cell>
          <cell r="G2475" t="str">
            <v>0062</v>
          </cell>
          <cell r="H2475" t="str">
            <v>FSCC</v>
          </cell>
        </row>
        <row r="2476">
          <cell r="A2476" t="str">
            <v>11030320</v>
          </cell>
          <cell r="B2476" t="str">
            <v>Records Management 157587 Hou Electric</v>
          </cell>
          <cell r="C2476" t="str">
            <v>Legal</v>
          </cell>
          <cell r="D2476" t="str">
            <v>Compliance/Records</v>
          </cell>
          <cell r="E2476" t="str">
            <v>Direct</v>
          </cell>
          <cell r="F2476" t="str">
            <v>DIR</v>
          </cell>
          <cell r="G2476" t="str">
            <v>0003</v>
          </cell>
          <cell r="H2476" t="str">
            <v>FSCC</v>
          </cell>
        </row>
        <row r="2477">
          <cell r="A2477" t="str">
            <v>11030321</v>
          </cell>
          <cell r="B2477" t="str">
            <v>Records Management 157588 Entex Common</v>
          </cell>
          <cell r="C2477" t="str">
            <v>Legal</v>
          </cell>
          <cell r="D2477" t="str">
            <v>Compliance/Records</v>
          </cell>
          <cell r="E2477" t="str">
            <v>Direct</v>
          </cell>
          <cell r="F2477" t="str">
            <v>DIR</v>
          </cell>
          <cell r="G2477" t="str">
            <v>0082</v>
          </cell>
          <cell r="H2477" t="str">
            <v>FSCC</v>
          </cell>
        </row>
        <row r="2478">
          <cell r="A2478" t="str">
            <v>11030322</v>
          </cell>
          <cell r="B2478" t="str">
            <v>Records Management 157957 Entex Metro</v>
          </cell>
          <cell r="C2478" t="str">
            <v>Legal</v>
          </cell>
          <cell r="D2478" t="str">
            <v>Compliance/Records</v>
          </cell>
          <cell r="E2478" t="str">
            <v>Direct</v>
          </cell>
          <cell r="F2478" t="str">
            <v>DIR</v>
          </cell>
          <cell r="G2478" t="str">
            <v>0082</v>
          </cell>
          <cell r="H2478" t="str">
            <v>FSCC</v>
          </cell>
        </row>
        <row r="2479">
          <cell r="A2479" t="str">
            <v>11030323</v>
          </cell>
          <cell r="B2479" t="str">
            <v>Records Management 157594 Arkla</v>
          </cell>
          <cell r="C2479" t="str">
            <v>Legal</v>
          </cell>
          <cell r="D2479" t="str">
            <v>Compliance/Records</v>
          </cell>
          <cell r="E2479" t="str">
            <v>Direct</v>
          </cell>
          <cell r="F2479" t="str">
            <v>DIR</v>
          </cell>
          <cell r="G2479" t="str">
            <v>0062</v>
          </cell>
          <cell r="H2479" t="str">
            <v>FSCC</v>
          </cell>
        </row>
        <row r="2480">
          <cell r="A2480" t="str">
            <v>11030324</v>
          </cell>
          <cell r="B2480" t="str">
            <v>Records Management 157595 Minnesota</v>
          </cell>
          <cell r="C2480" t="str">
            <v>Legal</v>
          </cell>
          <cell r="D2480" t="str">
            <v>Compliance/Records</v>
          </cell>
          <cell r="E2480" t="str">
            <v>Direct</v>
          </cell>
          <cell r="F2480" t="str">
            <v>DIR</v>
          </cell>
          <cell r="G2480" t="str">
            <v>0072</v>
          </cell>
          <cell r="H2480" t="str">
            <v>FSCC</v>
          </cell>
        </row>
        <row r="2481">
          <cell r="A2481" t="str">
            <v>11030325</v>
          </cell>
          <cell r="B2481" t="str">
            <v>Records Management 157589 Pipeline</v>
          </cell>
          <cell r="C2481" t="str">
            <v>Legal</v>
          </cell>
          <cell r="D2481" t="str">
            <v>Compliance/Records</v>
          </cell>
          <cell r="E2481" t="str">
            <v>Direct</v>
          </cell>
          <cell r="F2481" t="str">
            <v>DIR</v>
          </cell>
          <cell r="G2481" t="str">
            <v>Enable</v>
          </cell>
          <cell r="H2481" t="str">
            <v>FSCC</v>
          </cell>
        </row>
        <row r="2482">
          <cell r="A2482" t="str">
            <v>11030326</v>
          </cell>
          <cell r="B2482" t="str">
            <v>Records Management 157592 Field Services</v>
          </cell>
          <cell r="C2482" t="str">
            <v>Legal</v>
          </cell>
          <cell r="D2482" t="str">
            <v>Compliance/Records</v>
          </cell>
          <cell r="E2482" t="str">
            <v>Direct</v>
          </cell>
          <cell r="F2482" t="str">
            <v>DIR</v>
          </cell>
          <cell r="G2482" t="str">
            <v>Enable</v>
          </cell>
          <cell r="H2482" t="str">
            <v>FSCC</v>
          </cell>
        </row>
        <row r="2483">
          <cell r="A2483" t="str">
            <v>11030327</v>
          </cell>
          <cell r="B2483" t="str">
            <v>Records Management 157596 Retail (77)</v>
          </cell>
          <cell r="C2483" t="str">
            <v>Legal</v>
          </cell>
          <cell r="D2483" t="str">
            <v>Compliance/Records</v>
          </cell>
          <cell r="E2483" t="str">
            <v>Direct</v>
          </cell>
          <cell r="F2483" t="str">
            <v>DIR</v>
          </cell>
          <cell r="G2483" t="str">
            <v>0077</v>
          </cell>
          <cell r="H2483" t="str">
            <v>FSCC</v>
          </cell>
        </row>
        <row r="2484">
          <cell r="A2484" t="str">
            <v>11030328</v>
          </cell>
          <cell r="B2484" t="str">
            <v>Records Management 157593 Properties</v>
          </cell>
          <cell r="C2484" t="str">
            <v>Legal</v>
          </cell>
          <cell r="D2484" t="str">
            <v>Compliance/Records</v>
          </cell>
          <cell r="E2484" t="str">
            <v>Direct</v>
          </cell>
          <cell r="F2484" t="str">
            <v>DIR</v>
          </cell>
          <cell r="G2484" t="str">
            <v>0056</v>
          </cell>
          <cell r="H2484" t="str">
            <v>FSCC</v>
          </cell>
        </row>
        <row r="2485">
          <cell r="A2485" t="str">
            <v>11030329</v>
          </cell>
          <cell r="B2485" t="str">
            <v>Records Management 157499 HR</v>
          </cell>
          <cell r="C2485" t="str">
            <v>Legal</v>
          </cell>
          <cell r="D2485" t="str">
            <v>Compliance/Records</v>
          </cell>
          <cell r="E2485" t="str">
            <v>Direct</v>
          </cell>
          <cell r="F2485" t="str">
            <v>DIR</v>
          </cell>
          <cell r="G2485" t="str">
            <v>0002</v>
          </cell>
          <cell r="H2485" t="str">
            <v>FSCC</v>
          </cell>
        </row>
        <row r="2486">
          <cell r="A2486" t="str">
            <v>11030330</v>
          </cell>
          <cell r="B2486" t="str">
            <v>Records Management 157494 Legal</v>
          </cell>
          <cell r="C2486" t="str">
            <v>Legal</v>
          </cell>
          <cell r="D2486" t="str">
            <v>Compliance/Records</v>
          </cell>
          <cell r="E2486" t="str">
            <v>Direct</v>
          </cell>
          <cell r="F2486" t="str">
            <v>DIR</v>
          </cell>
          <cell r="G2486" t="str">
            <v>0002</v>
          </cell>
          <cell r="H2486" t="str">
            <v>FSCC</v>
          </cell>
        </row>
        <row r="2487">
          <cell r="A2487" t="str">
            <v>11030331</v>
          </cell>
          <cell r="B2487" t="str">
            <v>Records Management 157498 Communications</v>
          </cell>
          <cell r="C2487" t="str">
            <v>Legal</v>
          </cell>
          <cell r="D2487" t="str">
            <v>Compliance/Records</v>
          </cell>
          <cell r="E2487" t="str">
            <v>Direct</v>
          </cell>
          <cell r="F2487" t="str">
            <v>DIR</v>
          </cell>
          <cell r="G2487" t="str">
            <v>0002</v>
          </cell>
          <cell r="H2487" t="str">
            <v>FSCC</v>
          </cell>
        </row>
        <row r="2488">
          <cell r="A2488" t="str">
            <v>11030332</v>
          </cell>
          <cell r="B2488" t="str">
            <v>Records Management 157497 Regulatory</v>
          </cell>
          <cell r="C2488" t="str">
            <v>Legal</v>
          </cell>
          <cell r="D2488" t="str">
            <v>Compliance/Records</v>
          </cell>
          <cell r="E2488" t="str">
            <v>Direct</v>
          </cell>
          <cell r="F2488" t="str">
            <v>DIR</v>
          </cell>
          <cell r="G2488" t="str">
            <v>0002</v>
          </cell>
          <cell r="H2488" t="str">
            <v>FSCC</v>
          </cell>
        </row>
        <row r="2489">
          <cell r="A2489" t="str">
            <v>11030333</v>
          </cell>
          <cell r="B2489" t="str">
            <v>Records Management 157496 Exec Office</v>
          </cell>
          <cell r="C2489" t="str">
            <v>Legal</v>
          </cell>
          <cell r="D2489" t="str">
            <v>Compliance/Records</v>
          </cell>
          <cell r="E2489" t="str">
            <v>Direct</v>
          </cell>
          <cell r="F2489" t="str">
            <v>DIR</v>
          </cell>
          <cell r="G2489" t="str">
            <v>0002</v>
          </cell>
          <cell r="H2489" t="str">
            <v>FSCC</v>
          </cell>
        </row>
        <row r="2490">
          <cell r="A2490" t="str">
            <v>11030334</v>
          </cell>
          <cell r="B2490" t="str">
            <v>Records Management 157621 Finance</v>
          </cell>
          <cell r="C2490" t="str">
            <v>Legal</v>
          </cell>
          <cell r="D2490" t="str">
            <v>Compliance/Records</v>
          </cell>
          <cell r="E2490" t="str">
            <v>Direct</v>
          </cell>
          <cell r="F2490" t="str">
            <v>DIR</v>
          </cell>
          <cell r="G2490" t="str">
            <v>0002</v>
          </cell>
          <cell r="H2490" t="str">
            <v>FSCC</v>
          </cell>
        </row>
        <row r="2491">
          <cell r="A2491" t="str">
            <v>11030338</v>
          </cell>
          <cell r="B2491" t="str">
            <v>Records Management 157585 IT</v>
          </cell>
          <cell r="C2491" t="str">
            <v>Legal</v>
          </cell>
          <cell r="D2491" t="str">
            <v>Compliance/Records</v>
          </cell>
          <cell r="E2491" t="str">
            <v>Direct</v>
          </cell>
          <cell r="F2491" t="str">
            <v>DIR</v>
          </cell>
          <cell r="G2491" t="str">
            <v>0002</v>
          </cell>
          <cell r="H2491" t="str">
            <v>FSCC</v>
          </cell>
        </row>
        <row r="2492">
          <cell r="A2492" t="str">
            <v>11030339</v>
          </cell>
          <cell r="B2492" t="str">
            <v>Records Management 157586 SS</v>
          </cell>
          <cell r="C2492" t="str">
            <v>Legal</v>
          </cell>
          <cell r="D2492" t="str">
            <v>Compliance/Records</v>
          </cell>
          <cell r="E2492" t="str">
            <v>Direct</v>
          </cell>
          <cell r="F2492" t="str">
            <v>DIR</v>
          </cell>
          <cell r="G2492" t="str">
            <v>0002</v>
          </cell>
          <cell r="H2492" t="str">
            <v>FSCC</v>
          </cell>
        </row>
        <row r="2493">
          <cell r="A2493" t="str">
            <v>11030340</v>
          </cell>
          <cell r="B2493" t="str">
            <v>Records Management 157495 Govt Affairs</v>
          </cell>
          <cell r="C2493" t="str">
            <v>Legal</v>
          </cell>
          <cell r="D2493" t="str">
            <v>Compliance/Records</v>
          </cell>
          <cell r="E2493" t="str">
            <v>Direct</v>
          </cell>
          <cell r="F2493" t="str">
            <v>DIR</v>
          </cell>
          <cell r="G2493" t="str">
            <v>0002</v>
          </cell>
          <cell r="H2493" t="str">
            <v>FSCC</v>
          </cell>
        </row>
        <row r="2494">
          <cell r="A2494" t="str">
            <v>11030341</v>
          </cell>
          <cell r="B2494" t="str">
            <v>Records Management 157493 Reg Ops</v>
          </cell>
          <cell r="C2494" t="str">
            <v>Legal</v>
          </cell>
          <cell r="D2494" t="str">
            <v>Compliance/Records</v>
          </cell>
          <cell r="E2494" t="str">
            <v>Direct</v>
          </cell>
          <cell r="F2494" t="str">
            <v>DIR</v>
          </cell>
          <cell r="G2494" t="str">
            <v>0002</v>
          </cell>
          <cell r="H2494" t="str">
            <v>FSCC</v>
          </cell>
        </row>
        <row r="2495">
          <cell r="A2495" t="str">
            <v>11030460</v>
          </cell>
          <cell r="B2495" t="str">
            <v>Records Management 157587 Hou Electric</v>
          </cell>
          <cell r="C2495" t="str">
            <v>Legal</v>
          </cell>
          <cell r="D2495" t="str">
            <v>Compliance/Records</v>
          </cell>
          <cell r="E2495" t="str">
            <v>Direct</v>
          </cell>
          <cell r="F2495" t="str">
            <v>DIR</v>
          </cell>
          <cell r="G2495" t="str">
            <v>0003</v>
          </cell>
          <cell r="H2495" t="str">
            <v>FSCC</v>
          </cell>
        </row>
        <row r="2496">
          <cell r="A2496" t="str">
            <v>11030461</v>
          </cell>
          <cell r="B2496" t="str">
            <v>Records Management 157588 Entex Common</v>
          </cell>
          <cell r="C2496" t="str">
            <v>Legal</v>
          </cell>
          <cell r="D2496" t="str">
            <v>Compliance/Records</v>
          </cell>
          <cell r="E2496" t="str">
            <v>Direct</v>
          </cell>
          <cell r="F2496" t="str">
            <v>DIR</v>
          </cell>
          <cell r="G2496" t="str">
            <v>0082</v>
          </cell>
          <cell r="H2496" t="str">
            <v>FSCC</v>
          </cell>
        </row>
        <row r="2497">
          <cell r="A2497" t="str">
            <v>11030462</v>
          </cell>
          <cell r="B2497" t="str">
            <v>Records Management 157957 Entex Metro</v>
          </cell>
          <cell r="C2497" t="str">
            <v>Legal</v>
          </cell>
          <cell r="D2497" t="str">
            <v>Compliance/Records</v>
          </cell>
          <cell r="E2497" t="str">
            <v>Direct</v>
          </cell>
          <cell r="F2497" t="str">
            <v>DIR</v>
          </cell>
          <cell r="G2497" t="str">
            <v>0082</v>
          </cell>
          <cell r="H2497" t="str">
            <v>FSCC</v>
          </cell>
        </row>
        <row r="2498">
          <cell r="A2498" t="str">
            <v>11030463</v>
          </cell>
          <cell r="B2498" t="str">
            <v>Records Management 157594 Arkla</v>
          </cell>
          <cell r="C2498" t="str">
            <v>Legal</v>
          </cell>
          <cell r="D2498" t="str">
            <v>Compliance/Records</v>
          </cell>
          <cell r="E2498" t="str">
            <v>Direct</v>
          </cell>
          <cell r="F2498" t="str">
            <v>DIR</v>
          </cell>
          <cell r="G2498" t="str">
            <v>0062</v>
          </cell>
          <cell r="H2498" t="str">
            <v>FSCC</v>
          </cell>
        </row>
        <row r="2499">
          <cell r="A2499" t="str">
            <v>11030464</v>
          </cell>
          <cell r="B2499" t="str">
            <v>Records Management 157595 Minnesota</v>
          </cell>
          <cell r="C2499" t="str">
            <v>Legal</v>
          </cell>
          <cell r="D2499" t="str">
            <v>Compliance/Records</v>
          </cell>
          <cell r="E2499" t="str">
            <v>Direct</v>
          </cell>
          <cell r="F2499" t="str">
            <v>DIR</v>
          </cell>
          <cell r="G2499" t="str">
            <v>0072</v>
          </cell>
          <cell r="H2499" t="str">
            <v>FSCC</v>
          </cell>
        </row>
        <row r="2500">
          <cell r="A2500" t="str">
            <v>11030465</v>
          </cell>
          <cell r="B2500" t="str">
            <v>Records Management 157589 Pipeline</v>
          </cell>
          <cell r="C2500" t="str">
            <v>Legal</v>
          </cell>
          <cell r="D2500" t="str">
            <v>Compliance/Records</v>
          </cell>
          <cell r="E2500" t="str">
            <v>Direct</v>
          </cell>
          <cell r="F2500" t="str">
            <v>DIR</v>
          </cell>
          <cell r="G2500" t="str">
            <v>Enable</v>
          </cell>
          <cell r="H2500" t="str">
            <v>FSCC</v>
          </cell>
        </row>
        <row r="2501">
          <cell r="A2501" t="str">
            <v>11030466</v>
          </cell>
          <cell r="B2501" t="str">
            <v>Records Management 157592 Field Services</v>
          </cell>
          <cell r="C2501" t="str">
            <v>Legal</v>
          </cell>
          <cell r="D2501" t="str">
            <v>Compliance/Records</v>
          </cell>
          <cell r="E2501" t="str">
            <v>Direct</v>
          </cell>
          <cell r="F2501" t="str">
            <v>DIR</v>
          </cell>
          <cell r="G2501" t="str">
            <v>Enable</v>
          </cell>
          <cell r="H2501" t="str">
            <v>FSCC</v>
          </cell>
        </row>
        <row r="2502">
          <cell r="A2502" t="str">
            <v>11030467</v>
          </cell>
          <cell r="B2502" t="str">
            <v>Records Management 157596 Retail (77)</v>
          </cell>
          <cell r="C2502" t="str">
            <v>Legal</v>
          </cell>
          <cell r="D2502" t="str">
            <v>Compliance/Records</v>
          </cell>
          <cell r="E2502" t="str">
            <v>Direct</v>
          </cell>
          <cell r="F2502" t="str">
            <v>DIR</v>
          </cell>
          <cell r="G2502" t="str">
            <v>0077</v>
          </cell>
          <cell r="H2502" t="str">
            <v>FSCC</v>
          </cell>
        </row>
        <row r="2503">
          <cell r="A2503" t="str">
            <v>11030468</v>
          </cell>
          <cell r="B2503" t="str">
            <v>Records Management 157593 Properties</v>
          </cell>
          <cell r="C2503" t="str">
            <v>Legal</v>
          </cell>
          <cell r="D2503" t="str">
            <v>Compliance/Records</v>
          </cell>
          <cell r="E2503" t="str">
            <v>Direct</v>
          </cell>
          <cell r="F2503" t="str">
            <v>DIR</v>
          </cell>
          <cell r="G2503" t="str">
            <v>0056</v>
          </cell>
          <cell r="H2503" t="str">
            <v>FSCC</v>
          </cell>
        </row>
        <row r="2504">
          <cell r="A2504" t="str">
            <v>11030469</v>
          </cell>
          <cell r="B2504" t="str">
            <v>Records Management 157499 HR</v>
          </cell>
          <cell r="C2504" t="str">
            <v>Legal</v>
          </cell>
          <cell r="D2504" t="str">
            <v>Compliance/Records</v>
          </cell>
          <cell r="E2504" t="str">
            <v>Direct</v>
          </cell>
          <cell r="F2504" t="str">
            <v>DIR</v>
          </cell>
          <cell r="G2504" t="str">
            <v>0002</v>
          </cell>
          <cell r="H2504" t="str">
            <v>FSCC</v>
          </cell>
        </row>
        <row r="2505">
          <cell r="A2505" t="str">
            <v>11030470</v>
          </cell>
          <cell r="B2505" t="str">
            <v>Records Management 157494 Legal</v>
          </cell>
          <cell r="C2505" t="str">
            <v>Legal</v>
          </cell>
          <cell r="D2505" t="str">
            <v>Compliance/Records</v>
          </cell>
          <cell r="E2505" t="str">
            <v>Direct</v>
          </cell>
          <cell r="F2505" t="str">
            <v>DIR</v>
          </cell>
          <cell r="G2505" t="str">
            <v>0002</v>
          </cell>
          <cell r="H2505" t="str">
            <v>FSCC</v>
          </cell>
        </row>
        <row r="2506">
          <cell r="A2506" t="str">
            <v>11030471</v>
          </cell>
          <cell r="B2506" t="str">
            <v>Records Management 157498 Communications</v>
          </cell>
          <cell r="C2506" t="str">
            <v>Legal</v>
          </cell>
          <cell r="D2506" t="str">
            <v>Compliance/Records</v>
          </cell>
          <cell r="E2506" t="str">
            <v>Direct</v>
          </cell>
          <cell r="F2506" t="str">
            <v>DIR</v>
          </cell>
          <cell r="G2506" t="str">
            <v>0002</v>
          </cell>
          <cell r="H2506" t="str">
            <v>FSCC</v>
          </cell>
        </row>
        <row r="2507">
          <cell r="A2507" t="str">
            <v>11030472</v>
          </cell>
          <cell r="B2507" t="str">
            <v>Records Management 157497 Regulatory</v>
          </cell>
          <cell r="C2507" t="str">
            <v>Legal</v>
          </cell>
          <cell r="D2507" t="str">
            <v>Compliance/Records</v>
          </cell>
          <cell r="E2507" t="str">
            <v>Direct</v>
          </cell>
          <cell r="F2507" t="str">
            <v>DIR</v>
          </cell>
          <cell r="G2507" t="str">
            <v>0002</v>
          </cell>
          <cell r="H2507" t="str">
            <v>FSCC</v>
          </cell>
        </row>
        <row r="2508">
          <cell r="A2508" t="str">
            <v>11030473</v>
          </cell>
          <cell r="B2508" t="str">
            <v>Records Management 157496 Exec Office</v>
          </cell>
          <cell r="C2508" t="str">
            <v>Legal</v>
          </cell>
          <cell r="D2508" t="str">
            <v>Compliance/Records</v>
          </cell>
          <cell r="E2508" t="str">
            <v>Direct</v>
          </cell>
          <cell r="F2508" t="str">
            <v>DIR</v>
          </cell>
          <cell r="G2508" t="str">
            <v>0002</v>
          </cell>
          <cell r="H2508" t="str">
            <v>FSCC</v>
          </cell>
        </row>
        <row r="2509">
          <cell r="A2509" t="str">
            <v>11030474</v>
          </cell>
          <cell r="B2509" t="str">
            <v>Records Management 157621 Finance</v>
          </cell>
          <cell r="C2509" t="str">
            <v>Legal</v>
          </cell>
          <cell r="D2509" t="str">
            <v>Compliance/Records</v>
          </cell>
          <cell r="E2509" t="str">
            <v>Direct</v>
          </cell>
          <cell r="F2509" t="str">
            <v>DIR</v>
          </cell>
          <cell r="G2509" t="str">
            <v>0002</v>
          </cell>
          <cell r="H2509" t="str">
            <v>FSCC</v>
          </cell>
        </row>
        <row r="2510">
          <cell r="A2510" t="str">
            <v>11030475</v>
          </cell>
          <cell r="B2510" t="str">
            <v>Records Management 157585 IT</v>
          </cell>
          <cell r="C2510" t="str">
            <v>Legal</v>
          </cell>
          <cell r="D2510" t="str">
            <v>Compliance/Records</v>
          </cell>
          <cell r="E2510" t="str">
            <v>Direct</v>
          </cell>
          <cell r="F2510" t="str">
            <v>DIR</v>
          </cell>
          <cell r="G2510" t="str">
            <v>0002</v>
          </cell>
          <cell r="H2510" t="str">
            <v>FSCC</v>
          </cell>
        </row>
        <row r="2511">
          <cell r="A2511" t="str">
            <v>11030476</v>
          </cell>
          <cell r="B2511" t="str">
            <v>Records Management 157586 SS</v>
          </cell>
          <cell r="C2511" t="str">
            <v>Legal</v>
          </cell>
          <cell r="D2511" t="str">
            <v>Compliance/Records</v>
          </cell>
          <cell r="E2511" t="str">
            <v>Direct</v>
          </cell>
          <cell r="F2511" t="str">
            <v>DIR</v>
          </cell>
          <cell r="G2511" t="str">
            <v>0002</v>
          </cell>
          <cell r="H2511" t="str">
            <v>FSCC</v>
          </cell>
        </row>
        <row r="2512">
          <cell r="A2512" t="str">
            <v>11030477</v>
          </cell>
          <cell r="B2512" t="str">
            <v>Records Management 157495 Govt Affairs</v>
          </cell>
          <cell r="C2512" t="str">
            <v>Legal</v>
          </cell>
          <cell r="D2512" t="str">
            <v>Compliance/Records</v>
          </cell>
          <cell r="E2512" t="str">
            <v>Direct</v>
          </cell>
          <cell r="F2512" t="str">
            <v>DIR</v>
          </cell>
          <cell r="G2512" t="str">
            <v>0002</v>
          </cell>
          <cell r="H2512" t="str">
            <v>FSCC</v>
          </cell>
        </row>
        <row r="2513">
          <cell r="A2513" t="str">
            <v>11030478</v>
          </cell>
          <cell r="B2513" t="str">
            <v>Records Management 157493 Reg Ops</v>
          </cell>
          <cell r="C2513" t="str">
            <v>Legal</v>
          </cell>
          <cell r="D2513" t="str">
            <v>Compliance/Records</v>
          </cell>
          <cell r="E2513" t="str">
            <v>Direct</v>
          </cell>
          <cell r="F2513" t="str">
            <v>DIR</v>
          </cell>
          <cell r="G2513" t="str">
            <v>0002</v>
          </cell>
          <cell r="H2513" t="str">
            <v>FSCC</v>
          </cell>
        </row>
        <row r="2514">
          <cell r="A2514" t="str">
            <v>11031060</v>
          </cell>
          <cell r="B2514" t="str">
            <v>Records Management 157605 NorAm</v>
          </cell>
          <cell r="C2514" t="str">
            <v>Legal</v>
          </cell>
          <cell r="D2514" t="str">
            <v>Compliance/Records</v>
          </cell>
          <cell r="E2514" t="str">
            <v>Direct</v>
          </cell>
          <cell r="F2514" t="str">
            <v>DIR</v>
          </cell>
          <cell r="G2514" t="str">
            <v>0016</v>
          </cell>
          <cell r="H2514" t="str">
            <v>FSCC</v>
          </cell>
        </row>
        <row r="2515">
          <cell r="A2515" t="str">
            <v>11033711</v>
          </cell>
          <cell r="B2515" t="str">
            <v>Records Management 157270 Holding Co.</v>
          </cell>
          <cell r="C2515" t="str">
            <v>Legal</v>
          </cell>
          <cell r="D2515" t="str">
            <v>Compliance/Records</v>
          </cell>
          <cell r="E2515" t="str">
            <v>Direct</v>
          </cell>
          <cell r="F2515" t="str">
            <v>DIR</v>
          </cell>
          <cell r="G2515" t="str">
            <v>0299</v>
          </cell>
          <cell r="H2515" t="str">
            <v>FSCC</v>
          </cell>
        </row>
        <row r="2516">
          <cell r="A2516" t="str">
            <v>11017900</v>
          </cell>
          <cell r="B2516" t="str">
            <v>CLSD Legal to Securitization Costs</v>
          </cell>
          <cell r="C2516" t="str">
            <v>Legal</v>
          </cell>
          <cell r="D2516" t="str">
            <v>Legal</v>
          </cell>
          <cell r="E2516" t="str">
            <v>Direct</v>
          </cell>
          <cell r="F2516" t="str">
            <v>DIR</v>
          </cell>
          <cell r="G2516" t="str">
            <v>0299</v>
          </cell>
          <cell r="H2516" t="str">
            <v>FSCC</v>
          </cell>
        </row>
        <row r="2517">
          <cell r="A2517" t="str">
            <v>11019920</v>
          </cell>
          <cell r="B2517" t="str">
            <v>CLSD Legal to Stranded Costs (True-Up)</v>
          </cell>
          <cell r="C2517" t="str">
            <v>Legal</v>
          </cell>
          <cell r="D2517" t="str">
            <v>Legal</v>
          </cell>
          <cell r="E2517" t="str">
            <v>Direct</v>
          </cell>
          <cell r="F2517" t="str">
            <v>DIR</v>
          </cell>
          <cell r="G2517" t="str">
            <v>0003</v>
          </cell>
          <cell r="H2517" t="str">
            <v>FSCC</v>
          </cell>
        </row>
        <row r="2518">
          <cell r="A2518" t="str">
            <v>11020900</v>
          </cell>
          <cell r="B2518" t="str">
            <v>CLSD Fuel Reconciliation-ExpDefer</v>
          </cell>
          <cell r="C2518" t="str">
            <v>Legal</v>
          </cell>
          <cell r="D2518" t="str">
            <v>Legal</v>
          </cell>
          <cell r="E2518" t="str">
            <v>Direct</v>
          </cell>
          <cell r="F2518" t="str">
            <v>DIR</v>
          </cell>
          <cell r="G2518" t="str">
            <v>0299</v>
          </cell>
          <cell r="H2518" t="str">
            <v>FSCC</v>
          </cell>
        </row>
        <row r="2519">
          <cell r="A2519" t="str">
            <v>11022140</v>
          </cell>
          <cell r="B2519" t="str">
            <v>CLSD Legal to Genco Monetization</v>
          </cell>
          <cell r="C2519" t="str">
            <v>Legal</v>
          </cell>
          <cell r="D2519" t="str">
            <v>Legal</v>
          </cell>
          <cell r="E2519" t="str">
            <v>Direct</v>
          </cell>
          <cell r="F2519" t="str">
            <v>DIR</v>
          </cell>
          <cell r="G2519" t="str">
            <v>0299</v>
          </cell>
          <cell r="H2519" t="str">
            <v>FSCC</v>
          </cell>
        </row>
        <row r="2520">
          <cell r="A2520" t="str">
            <v>11022142</v>
          </cell>
          <cell r="B2520" t="str">
            <v>CLSD Legal to 2004 Securitization</v>
          </cell>
          <cell r="C2520" t="str">
            <v>Legal</v>
          </cell>
          <cell r="D2520" t="str">
            <v>Legal</v>
          </cell>
          <cell r="E2520" t="str">
            <v>Direct</v>
          </cell>
          <cell r="F2520" t="str">
            <v>DIR</v>
          </cell>
          <cell r="G2520" t="str">
            <v>0299</v>
          </cell>
          <cell r="H2520" t="str">
            <v>FSCC</v>
          </cell>
        </row>
        <row r="2521">
          <cell r="A2521" t="str">
            <v>11027860</v>
          </cell>
          <cell r="B2521" t="str">
            <v>CLSD Legal to Mid-Continent Crossing</v>
          </cell>
          <cell r="C2521" t="str">
            <v>Legal</v>
          </cell>
          <cell r="D2521" t="str">
            <v>Legal</v>
          </cell>
          <cell r="E2521" t="str">
            <v>Direct</v>
          </cell>
          <cell r="F2521" t="str">
            <v>DIR</v>
          </cell>
          <cell r="G2521" t="str">
            <v>Enable</v>
          </cell>
          <cell r="H2521" t="str">
            <v>FSCC</v>
          </cell>
        </row>
        <row r="2522">
          <cell r="A2522" t="str">
            <v>11027861</v>
          </cell>
          <cell r="B2522" t="str">
            <v>CLSD Legal to Southeas Supply Header</v>
          </cell>
          <cell r="C2522" t="str">
            <v>Legal</v>
          </cell>
          <cell r="D2522" t="str">
            <v>Legal</v>
          </cell>
          <cell r="E2522" t="str">
            <v>Direct</v>
          </cell>
          <cell r="F2522" t="str">
            <v>DIR</v>
          </cell>
          <cell r="G2522" t="str">
            <v>Enable</v>
          </cell>
          <cell r="H2522" t="str">
            <v>FSCC</v>
          </cell>
        </row>
        <row r="2523">
          <cell r="A2523" t="str">
            <v>11027981</v>
          </cell>
          <cell r="B2523" t="str">
            <v>CLSD Legal to Transition Bond II</v>
          </cell>
          <cell r="C2523" t="str">
            <v>Legal</v>
          </cell>
          <cell r="D2523" t="str">
            <v>Legal</v>
          </cell>
          <cell r="E2523" t="str">
            <v>Direct</v>
          </cell>
          <cell r="F2523" t="str">
            <v>DIR</v>
          </cell>
          <cell r="G2523" t="str">
            <v>0299</v>
          </cell>
          <cell r="H2523" t="str">
            <v>FSCC</v>
          </cell>
        </row>
        <row r="2524">
          <cell r="A2524" t="str">
            <v>11030480</v>
          </cell>
          <cell r="B2524" t="str">
            <v>CLSD Legal to ACE Extension</v>
          </cell>
          <cell r="C2524" t="str">
            <v>Legal</v>
          </cell>
          <cell r="D2524" t="str">
            <v>Legal</v>
          </cell>
          <cell r="E2524" t="str">
            <v>Direct</v>
          </cell>
          <cell r="F2524" t="str">
            <v>DIR</v>
          </cell>
          <cell r="G2524" t="str">
            <v>Enable</v>
          </cell>
          <cell r="H2524" t="str">
            <v>FSCC</v>
          </cell>
        </row>
        <row r="2525">
          <cell r="A2525" t="str">
            <v>11030484</v>
          </cell>
          <cell r="B2525" t="str">
            <v>CLSD Legal to Perryville Hub Stor-Salt</v>
          </cell>
          <cell r="C2525" t="str">
            <v>Legal</v>
          </cell>
          <cell r="D2525" t="str">
            <v>Legal</v>
          </cell>
          <cell r="E2525" t="str">
            <v>Direct</v>
          </cell>
          <cell r="F2525" t="str">
            <v>DIR</v>
          </cell>
          <cell r="G2525" t="str">
            <v>Enable</v>
          </cell>
          <cell r="H2525" t="str">
            <v>FSCC</v>
          </cell>
        </row>
        <row r="2526">
          <cell r="A2526" t="str">
            <v>11031320</v>
          </cell>
          <cell r="B2526" t="str">
            <v>CLSD Legal to Adv Metering Sys (ph I)</v>
          </cell>
          <cell r="C2526" t="str">
            <v>Legal</v>
          </cell>
          <cell r="D2526" t="str">
            <v>Legal</v>
          </cell>
          <cell r="E2526" t="str">
            <v>Direct</v>
          </cell>
          <cell r="F2526" t="str">
            <v>DIR</v>
          </cell>
          <cell r="G2526" t="str">
            <v>0003</v>
          </cell>
          <cell r="H2526" t="str">
            <v>FSCC</v>
          </cell>
        </row>
        <row r="2527">
          <cell r="A2527" t="str">
            <v>11031920</v>
          </cell>
          <cell r="B2527" t="str">
            <v>Legal to Adv Metering Sys - Phase II</v>
          </cell>
          <cell r="C2527" t="str">
            <v>Legal</v>
          </cell>
          <cell r="D2527" t="str">
            <v>Legal</v>
          </cell>
          <cell r="E2527" t="str">
            <v>Direct</v>
          </cell>
          <cell r="F2527" t="str">
            <v>DIR</v>
          </cell>
          <cell r="G2527" t="str">
            <v>0003</v>
          </cell>
          <cell r="H2527" t="str">
            <v>FSCC</v>
          </cell>
        </row>
        <row r="2528">
          <cell r="A2528">
            <v>11032382</v>
          </cell>
          <cell r="B2528" t="str">
            <v>CLSD Legal to Pole Audit Docket</v>
          </cell>
          <cell r="C2528" t="str">
            <v>Legal</v>
          </cell>
          <cell r="D2528" t="str">
            <v>Legal</v>
          </cell>
          <cell r="E2528" t="str">
            <v>Direct</v>
          </cell>
          <cell r="F2528" t="str">
            <v>DIR</v>
          </cell>
          <cell r="G2528" t="str">
            <v>0003</v>
          </cell>
          <cell r="H2528" t="str">
            <v>CAP</v>
          </cell>
        </row>
        <row r="2529">
          <cell r="A2529" t="str">
            <v>11033260</v>
          </cell>
          <cell r="B2529" t="str">
            <v>CLSD Legal to 2011 Texas Coast Rate Case</v>
          </cell>
          <cell r="C2529" t="str">
            <v>Legal</v>
          </cell>
          <cell r="D2529" t="str">
            <v>Legal</v>
          </cell>
          <cell r="E2529" t="str">
            <v>Direct</v>
          </cell>
          <cell r="F2529" t="str">
            <v>DIR</v>
          </cell>
          <cell r="G2529" t="str">
            <v>0082</v>
          </cell>
          <cell r="H2529" t="str">
            <v>FSCC</v>
          </cell>
        </row>
        <row r="2530">
          <cell r="A2530" t="str">
            <v>11038463</v>
          </cell>
          <cell r="B2530" t="str">
            <v>Legal - Litigation - CEHE</v>
          </cell>
          <cell r="C2530" t="str">
            <v>Legal</v>
          </cell>
          <cell r="D2530" t="str">
            <v>Legal</v>
          </cell>
          <cell r="E2530" t="str">
            <v>Direct</v>
          </cell>
          <cell r="F2530" t="str">
            <v>DIR</v>
          </cell>
          <cell r="G2530" t="str">
            <v>0003</v>
          </cell>
          <cell r="H2530" t="str">
            <v>FSCC</v>
          </cell>
        </row>
        <row r="2531">
          <cell r="A2531" t="str">
            <v>11021704</v>
          </cell>
          <cell r="B2531" t="str">
            <v>Legal to SEC/Finance</v>
          </cell>
          <cell r="C2531" t="str">
            <v>Legal</v>
          </cell>
          <cell r="D2531" t="str">
            <v>Legal</v>
          </cell>
          <cell r="E2531" t="str">
            <v>Composite Ratio</v>
          </cell>
          <cell r="F2531" t="str">
            <v>GOV</v>
          </cell>
          <cell r="G2531" t="str">
            <v>POOL-LEGL-GOV-COMP</v>
          </cell>
          <cell r="H2531" t="str">
            <v>POOL</v>
          </cell>
        </row>
        <row r="2532">
          <cell r="A2532" t="str">
            <v>11021705</v>
          </cell>
          <cell r="B2532" t="str">
            <v>CLSD Legal General Corporate Admin</v>
          </cell>
          <cell r="C2532" t="str">
            <v>Legal</v>
          </cell>
          <cell r="D2532" t="str">
            <v>Legal</v>
          </cell>
          <cell r="E2532" t="str">
            <v>OpEx</v>
          </cell>
          <cell r="F2532" t="str">
            <v>SUP</v>
          </cell>
          <cell r="G2532" t="str">
            <v>POOL-LEGL-SUP-OPEXA</v>
          </cell>
          <cell r="H2532" t="str">
            <v>POOL</v>
          </cell>
        </row>
        <row r="2533">
          <cell r="A2533" t="str">
            <v>11021706</v>
          </cell>
          <cell r="B2533" t="str">
            <v>Legal - Corporate - Benefits</v>
          </cell>
          <cell r="C2533" t="str">
            <v>Legal</v>
          </cell>
          <cell r="D2533" t="str">
            <v>Legal</v>
          </cell>
          <cell r="E2533" t="str">
            <v>Headcount</v>
          </cell>
          <cell r="F2533" t="str">
            <v>SUP</v>
          </cell>
          <cell r="G2533" t="str">
            <v>POOL-LEGL-SUP-HEADA</v>
          </cell>
          <cell r="H2533" t="str">
            <v>POOL</v>
          </cell>
        </row>
        <row r="2534">
          <cell r="A2534" t="str">
            <v>11021708</v>
          </cell>
          <cell r="B2534" t="str">
            <v>Legal to Corporate Compliance</v>
          </cell>
          <cell r="C2534" t="str">
            <v>Legal</v>
          </cell>
          <cell r="D2534" t="str">
            <v>Legal</v>
          </cell>
          <cell r="E2534" t="str">
            <v>Composite Ratio</v>
          </cell>
          <cell r="F2534" t="str">
            <v>GOV</v>
          </cell>
          <cell r="G2534" t="str">
            <v>POOL-LEGL-GOV-COMP</v>
          </cell>
          <cell r="H2534" t="str">
            <v>POOL</v>
          </cell>
        </row>
        <row r="2535">
          <cell r="A2535" t="str">
            <v>11022216</v>
          </cell>
          <cell r="B2535" t="str">
            <v>CLSD Legal to Board of Directors</v>
          </cell>
          <cell r="C2535" t="str">
            <v>Legal</v>
          </cell>
          <cell r="D2535" t="str">
            <v>Legal</v>
          </cell>
          <cell r="E2535" t="str">
            <v>Composite Ratio</v>
          </cell>
          <cell r="F2535" t="str">
            <v>GOV</v>
          </cell>
          <cell r="G2535" t="str">
            <v>POOL-LEGL-GOV-COMP</v>
          </cell>
          <cell r="H2535" t="str">
            <v>POOL</v>
          </cell>
        </row>
        <row r="2536">
          <cell r="A2536" t="str">
            <v>11022340</v>
          </cell>
          <cell r="B2536" t="str">
            <v>Legal to Corporate Governance</v>
          </cell>
          <cell r="C2536" t="str">
            <v>Legal</v>
          </cell>
          <cell r="D2536" t="str">
            <v>Legal</v>
          </cell>
          <cell r="E2536" t="str">
            <v>Composite Ratio</v>
          </cell>
          <cell r="F2536" t="str">
            <v>GOV</v>
          </cell>
          <cell r="G2536" t="str">
            <v>POOL-LEGL-GOV-COMP</v>
          </cell>
          <cell r="H2536" t="str">
            <v>POOL</v>
          </cell>
        </row>
        <row r="2537">
          <cell r="A2537" t="str">
            <v>11026180</v>
          </cell>
          <cell r="B2537" t="str">
            <v>Legal to Tax Matters</v>
          </cell>
          <cell r="C2537" t="str">
            <v>Legal</v>
          </cell>
          <cell r="D2537" t="str">
            <v>Legal</v>
          </cell>
          <cell r="E2537" t="str">
            <v>Composite Ratio</v>
          </cell>
          <cell r="F2537" t="str">
            <v>GOV</v>
          </cell>
          <cell r="G2537" t="str">
            <v>POOL-LEGL-GOV-COMP</v>
          </cell>
          <cell r="H2537" t="str">
            <v>POOL</v>
          </cell>
        </row>
        <row r="2538">
          <cell r="A2538" t="str">
            <v>11028982</v>
          </cell>
          <cell r="B2538" t="str">
            <v>Legal to Records Management</v>
          </cell>
          <cell r="C2538" t="str">
            <v>Legal</v>
          </cell>
          <cell r="D2538" t="str">
            <v>Legal</v>
          </cell>
          <cell r="E2538" t="str">
            <v>Composite Ratio</v>
          </cell>
          <cell r="F2538" t="str">
            <v>GOV</v>
          </cell>
          <cell r="G2538" t="str">
            <v>POOL-LEGL-GOV-COMP</v>
          </cell>
          <cell r="H2538" t="str">
            <v>POOL</v>
          </cell>
        </row>
        <row r="2539">
          <cell r="A2539" t="str">
            <v>11033020</v>
          </cell>
          <cell r="B2539" t="str">
            <v>CLSD Legal to TULA Conference</v>
          </cell>
          <cell r="C2539" t="str">
            <v>Legal</v>
          </cell>
          <cell r="D2539" t="str">
            <v>Legal</v>
          </cell>
          <cell r="E2539" t="str">
            <v>OpEx</v>
          </cell>
          <cell r="F2539" t="str">
            <v>SUP</v>
          </cell>
          <cell r="G2539" t="str">
            <v>POOL-LEGL-SUP-OPEXA</v>
          </cell>
          <cell r="H2539" t="str">
            <v>POOL</v>
          </cell>
        </row>
        <row r="2540">
          <cell r="A2540" t="str">
            <v>11034662</v>
          </cell>
          <cell r="B2540" t="str">
            <v>CLSD Legal 2013 Stretch</v>
          </cell>
          <cell r="C2540" t="str">
            <v>Legal</v>
          </cell>
          <cell r="D2540" t="str">
            <v>Legal</v>
          </cell>
          <cell r="E2540" t="str">
            <v>Composite Ratio</v>
          </cell>
          <cell r="F2540" t="str">
            <v>GOV</v>
          </cell>
          <cell r="G2540" t="str">
            <v>POOL-LEGL-GOV-COMP</v>
          </cell>
          <cell r="H2540" t="str">
            <v>POOL</v>
          </cell>
        </row>
        <row r="2541">
          <cell r="A2541" t="str">
            <v>11036580</v>
          </cell>
          <cell r="B2541" t="str">
            <v>Legal 2015 Stretch</v>
          </cell>
          <cell r="C2541" t="str">
            <v>Legal</v>
          </cell>
          <cell r="D2541" t="str">
            <v>Legal</v>
          </cell>
          <cell r="E2541" t="str">
            <v>Composite Ratio</v>
          </cell>
          <cell r="F2541" t="str">
            <v>GOV</v>
          </cell>
          <cell r="G2541" t="str">
            <v>POOL-LEGL-GOV-COMP</v>
          </cell>
          <cell r="H2541" t="str">
            <v>POOL</v>
          </cell>
        </row>
        <row r="2542">
          <cell r="A2542" t="str">
            <v>11037731</v>
          </cell>
          <cell r="B2542" t="str">
            <v>Legal - Commercial - General Admin</v>
          </cell>
          <cell r="C2542" t="str">
            <v>Legal</v>
          </cell>
          <cell r="D2542" t="str">
            <v>Legal</v>
          </cell>
          <cell r="E2542" t="str">
            <v>OpEx</v>
          </cell>
          <cell r="F2542" t="str">
            <v>SUP</v>
          </cell>
          <cell r="G2542" t="str">
            <v>POOL-LEGL-SUP-OPEXA</v>
          </cell>
          <cell r="H2542" t="str">
            <v>POOL</v>
          </cell>
        </row>
        <row r="2543">
          <cell r="A2543" t="str">
            <v>11037732</v>
          </cell>
          <cell r="B2543" t="str">
            <v>Legal - Corporate - CNP</v>
          </cell>
          <cell r="C2543" t="str">
            <v>Legal</v>
          </cell>
          <cell r="D2543" t="str">
            <v>Legal</v>
          </cell>
          <cell r="E2543" t="str">
            <v>OpEx</v>
          </cell>
          <cell r="F2543" t="str">
            <v>SUP</v>
          </cell>
          <cell r="G2543" t="str">
            <v>POOL-LEGL-SUP-OPEXA</v>
          </cell>
          <cell r="H2543" t="str">
            <v>POOL</v>
          </cell>
        </row>
        <row r="2544">
          <cell r="A2544" t="str">
            <v>11037733</v>
          </cell>
          <cell r="B2544" t="str">
            <v>Legal - Governance - General Admin</v>
          </cell>
          <cell r="C2544" t="str">
            <v>Legal</v>
          </cell>
          <cell r="D2544" t="str">
            <v>Legal</v>
          </cell>
          <cell r="E2544" t="str">
            <v>OpEx</v>
          </cell>
          <cell r="F2544" t="str">
            <v>SUP</v>
          </cell>
          <cell r="G2544" t="str">
            <v>POOL-LEGL-SUP-OPEXA</v>
          </cell>
          <cell r="H2544" t="str">
            <v>POOL</v>
          </cell>
        </row>
        <row r="2545">
          <cell r="A2545" t="str">
            <v>11037734</v>
          </cell>
          <cell r="B2545" t="str">
            <v>Legal - Litigation - General Admin</v>
          </cell>
          <cell r="C2545" t="str">
            <v>Legal</v>
          </cell>
          <cell r="D2545" t="str">
            <v>Legal</v>
          </cell>
          <cell r="E2545" t="str">
            <v>OpEx</v>
          </cell>
          <cell r="F2545" t="str">
            <v>SUP</v>
          </cell>
          <cell r="G2545" t="str">
            <v>POOL-LEGL-SUP-OPEXA</v>
          </cell>
          <cell r="H2545" t="str">
            <v>POOL</v>
          </cell>
        </row>
        <row r="2546">
          <cell r="A2546" t="str">
            <v>11037735</v>
          </cell>
          <cell r="B2546" t="str">
            <v>Legal - Regulatory - General Admin</v>
          </cell>
          <cell r="C2546" t="str">
            <v>Legal</v>
          </cell>
          <cell r="D2546" t="str">
            <v>Legal</v>
          </cell>
          <cell r="E2546" t="str">
            <v>OpEx</v>
          </cell>
          <cell r="F2546" t="str">
            <v>SUP</v>
          </cell>
          <cell r="G2546" t="str">
            <v>POOL-LEGL-SUP-OPEXA</v>
          </cell>
          <cell r="H2546" t="str">
            <v>POOL</v>
          </cell>
        </row>
        <row r="2547">
          <cell r="A2547" t="str">
            <v>11037750</v>
          </cell>
          <cell r="B2547" t="str">
            <v>Legal - Litigation - CNP</v>
          </cell>
          <cell r="C2547" t="str">
            <v>Legal</v>
          </cell>
          <cell r="D2547" t="str">
            <v>Legal</v>
          </cell>
          <cell r="E2547" t="str">
            <v>Composite Ratio</v>
          </cell>
          <cell r="F2547" t="str">
            <v>GOV</v>
          </cell>
          <cell r="G2547" t="str">
            <v>POOL-LEGL-GOV-COMP</v>
          </cell>
          <cell r="H2547" t="str">
            <v>POOL</v>
          </cell>
        </row>
        <row r="2548">
          <cell r="A2548" t="str">
            <v>11037841</v>
          </cell>
          <cell r="B2548" t="str">
            <v>Legal - Regulatory - CNP</v>
          </cell>
          <cell r="C2548" t="str">
            <v>Legal</v>
          </cell>
          <cell r="D2548" t="str">
            <v>Legal</v>
          </cell>
          <cell r="E2548" t="str">
            <v>Composite Ratio</v>
          </cell>
          <cell r="F2548" t="str">
            <v>GOV</v>
          </cell>
          <cell r="G2548" t="str">
            <v>POOL-LEGL-GOV-COMP</v>
          </cell>
          <cell r="H2548" t="str">
            <v>POOL</v>
          </cell>
        </row>
        <row r="2549">
          <cell r="A2549" t="str">
            <v>11037852</v>
          </cell>
          <cell r="B2549" t="str">
            <v>CLSDLegal - Corporate - General Admin</v>
          </cell>
          <cell r="C2549" t="str">
            <v>Legal</v>
          </cell>
          <cell r="D2549" t="str">
            <v>Legal</v>
          </cell>
          <cell r="E2549" t="str">
            <v>Composite Ratio</v>
          </cell>
          <cell r="F2549" t="str">
            <v>GOV</v>
          </cell>
          <cell r="G2549" t="str">
            <v>POOL-LEGL-GOV-COMP</v>
          </cell>
          <cell r="H2549" t="str">
            <v>POOL</v>
          </cell>
        </row>
        <row r="2550">
          <cell r="A2550" t="str">
            <v>11037863</v>
          </cell>
          <cell r="B2550" t="str">
            <v>Legal - Commercial - CNP</v>
          </cell>
          <cell r="C2550" t="str">
            <v>Legal</v>
          </cell>
          <cell r="D2550" t="str">
            <v>Legal</v>
          </cell>
          <cell r="E2550" t="str">
            <v>Composite Ratio</v>
          </cell>
          <cell r="F2550" t="str">
            <v>GOV</v>
          </cell>
          <cell r="G2550" t="str">
            <v>POOL-LEGL-GOV-COMP</v>
          </cell>
          <cell r="H2550" t="str">
            <v>POOL</v>
          </cell>
        </row>
        <row r="2551">
          <cell r="A2551" t="str">
            <v>11037874</v>
          </cell>
          <cell r="B2551" t="str">
            <v>Legal - Governance - CNP</v>
          </cell>
          <cell r="C2551" t="str">
            <v>Legal</v>
          </cell>
          <cell r="D2551" t="str">
            <v>Legal</v>
          </cell>
          <cell r="E2551" t="str">
            <v>Composite Ratio</v>
          </cell>
          <cell r="F2551" t="str">
            <v>GOV</v>
          </cell>
          <cell r="G2551" t="str">
            <v>POOL-LEGL-GOV-COMP</v>
          </cell>
          <cell r="H2551" t="str">
            <v>POOL</v>
          </cell>
        </row>
        <row r="2552">
          <cell r="A2552" t="str">
            <v>11038080</v>
          </cell>
          <cell r="B2552" t="str">
            <v>Legal Fees - General - Temporary</v>
          </cell>
          <cell r="C2552" t="str">
            <v>Legal</v>
          </cell>
          <cell r="D2552" t="str">
            <v>Legal</v>
          </cell>
          <cell r="E2552" t="str">
            <v>OpEx</v>
          </cell>
          <cell r="F2552" t="str">
            <v>SUP</v>
          </cell>
          <cell r="G2552" t="str">
            <v>POOL-LEGL-SUP-OPEXA</v>
          </cell>
          <cell r="H2552" t="str">
            <v>POOL</v>
          </cell>
        </row>
        <row r="2553">
          <cell r="A2553" t="str">
            <v>11038342</v>
          </cell>
          <cell r="B2553" t="str">
            <v>Legal - Central - Crisis Management</v>
          </cell>
          <cell r="C2553" t="str">
            <v>Legal</v>
          </cell>
          <cell r="D2553" t="str">
            <v>Legal</v>
          </cell>
          <cell r="E2553" t="str">
            <v>OpEx</v>
          </cell>
          <cell r="F2553" t="str">
            <v>SUP</v>
          </cell>
          <cell r="G2553" t="str">
            <v>POOL-LEGL-SUP-OPEXA</v>
          </cell>
          <cell r="H2553" t="str">
            <v>POOL</v>
          </cell>
        </row>
        <row r="2554">
          <cell r="A2554" t="str">
            <v>11038422</v>
          </cell>
          <cell r="B2554" t="str">
            <v>Legal - Central - MMS Maintenance</v>
          </cell>
          <cell r="C2554" t="str">
            <v>Legal</v>
          </cell>
          <cell r="D2554" t="str">
            <v>Legal</v>
          </cell>
          <cell r="E2554" t="str">
            <v>OpEx</v>
          </cell>
          <cell r="F2554" t="str">
            <v>SUP</v>
          </cell>
          <cell r="G2554" t="str">
            <v>POOL-LEGL-SUP-OPEXA</v>
          </cell>
          <cell r="H2554" t="str">
            <v>POOL</v>
          </cell>
        </row>
        <row r="2555">
          <cell r="A2555" t="str">
            <v>11039660</v>
          </cell>
          <cell r="B2555" t="str">
            <v>Legal BOD - hCue - O&amp;M</v>
          </cell>
          <cell r="C2555" t="str">
            <v>Legal</v>
          </cell>
          <cell r="D2555" t="str">
            <v>Legal</v>
          </cell>
          <cell r="E2555" t="str">
            <v>Composite Ratio</v>
          </cell>
          <cell r="F2555" t="str">
            <v>GOV</v>
          </cell>
          <cell r="G2555" t="str">
            <v>POOL-LEGL-GOV-COMP</v>
          </cell>
          <cell r="H2555" t="str">
            <v>POOL</v>
          </cell>
        </row>
        <row r="2556">
          <cell r="A2556" t="str">
            <v>11038420</v>
          </cell>
          <cell r="B2556" t="str">
            <v>Records Management Data Privacy</v>
          </cell>
          <cell r="C2556" t="str">
            <v>Legal</v>
          </cell>
          <cell r="D2556" t="str">
            <v>Compliance/Records</v>
          </cell>
          <cell r="E2556" t="str">
            <v>Composite Ratio</v>
          </cell>
          <cell r="F2556" t="str">
            <v>GOV</v>
          </cell>
          <cell r="G2556" t="str">
            <v>POOL-LEGL-GOV-COMP</v>
          </cell>
          <cell r="H2556" t="str">
            <v>POOL</v>
          </cell>
        </row>
        <row r="2557">
          <cell r="A2557" t="str">
            <v>11038421</v>
          </cell>
          <cell r="B2557" t="str">
            <v>Records Management Dodd Frank</v>
          </cell>
          <cell r="C2557" t="str">
            <v>Legal</v>
          </cell>
          <cell r="D2557" t="str">
            <v>Compliance/Records</v>
          </cell>
          <cell r="E2557" t="str">
            <v>Composite Ratio</v>
          </cell>
          <cell r="F2557" t="str">
            <v>GOV</v>
          </cell>
          <cell r="G2557" t="str">
            <v>POOL-LEGL-GOV-COMP</v>
          </cell>
          <cell r="H2557" t="str">
            <v>POOL</v>
          </cell>
        </row>
        <row r="2558">
          <cell r="A2558" t="str">
            <v>11040485</v>
          </cell>
          <cell r="B2558" t="str">
            <v>Legal - Corporate - Vectren-Integration</v>
          </cell>
          <cell r="C2558" t="str">
            <v>Legal</v>
          </cell>
          <cell r="D2558" t="str">
            <v>Legal</v>
          </cell>
          <cell r="E2558" t="str">
            <v>Direct</v>
          </cell>
          <cell r="F2558" t="str">
            <v>DIR</v>
          </cell>
          <cell r="G2558" t="str">
            <v>0299</v>
          </cell>
          <cell r="H2558" t="str">
            <v>FSCC</v>
          </cell>
        </row>
        <row r="2559">
          <cell r="A2559" t="str">
            <v>11040487</v>
          </cell>
          <cell r="B2559" t="str">
            <v>Legal - Corporate - Vectren-Transaction</v>
          </cell>
          <cell r="C2559" t="str">
            <v>Legal</v>
          </cell>
          <cell r="D2559" t="str">
            <v>Legal</v>
          </cell>
          <cell r="E2559" t="str">
            <v>Direct</v>
          </cell>
          <cell r="F2559" t="str">
            <v>DIR</v>
          </cell>
          <cell r="G2559" t="str">
            <v>0299</v>
          </cell>
          <cell r="H2559" t="str">
            <v>FSCC</v>
          </cell>
        </row>
        <row r="2560">
          <cell r="A2560" t="str">
            <v>11040520</v>
          </cell>
          <cell r="B2560" t="str">
            <v>Legal - Corporate - Vectren-Financing</v>
          </cell>
          <cell r="C2560" t="str">
            <v>Legal</v>
          </cell>
          <cell r="D2560" t="str">
            <v>Legal</v>
          </cell>
          <cell r="E2560" t="str">
            <v>Direct</v>
          </cell>
          <cell r="F2560" t="str">
            <v>DIR</v>
          </cell>
          <cell r="G2560" t="str">
            <v>0299</v>
          </cell>
          <cell r="H2560" t="str">
            <v>FSCC</v>
          </cell>
        </row>
        <row r="2561">
          <cell r="A2561" t="str">
            <v>11040540</v>
          </cell>
          <cell r="B2561" t="str">
            <v>Audit Services - Vectren - Integration</v>
          </cell>
          <cell r="C2561" t="str">
            <v>Legal</v>
          </cell>
          <cell r="D2561" t="str">
            <v>Audit</v>
          </cell>
          <cell r="E2561" t="str">
            <v>Direct</v>
          </cell>
          <cell r="F2561" t="str">
            <v>DIR</v>
          </cell>
          <cell r="G2561" t="str">
            <v>0299</v>
          </cell>
          <cell r="H2561" t="str">
            <v>FSCC</v>
          </cell>
        </row>
        <row r="2562">
          <cell r="A2562" t="str">
            <v>11040680</v>
          </cell>
          <cell r="B2562" t="str">
            <v>Records/Compliance - Vectren-Integration</v>
          </cell>
          <cell r="C2562" t="str">
            <v>Legal</v>
          </cell>
          <cell r="D2562" t="str">
            <v>Compliance/Records</v>
          </cell>
          <cell r="E2562" t="str">
            <v>Direct</v>
          </cell>
          <cell r="F2562" t="str">
            <v>DIR</v>
          </cell>
          <cell r="G2562" t="str">
            <v>0299</v>
          </cell>
          <cell r="H2562" t="str">
            <v>FSCC</v>
          </cell>
        </row>
        <row r="2563">
          <cell r="A2563" t="str">
            <v>11040581</v>
          </cell>
          <cell r="B2563" t="str">
            <v>Legal - 2018 CNP Mandatory Conv Equity</v>
          </cell>
          <cell r="C2563" t="str">
            <v>Legal</v>
          </cell>
          <cell r="D2563" t="str">
            <v>Legal</v>
          </cell>
          <cell r="E2563" t="str">
            <v>Direct</v>
          </cell>
          <cell r="F2563" t="str">
            <v>DIR</v>
          </cell>
          <cell r="G2563" t="str">
            <v>0299</v>
          </cell>
          <cell r="H2563" t="str">
            <v>FSCC</v>
          </cell>
        </row>
        <row r="2564">
          <cell r="A2564" t="str">
            <v>13018640</v>
          </cell>
          <cell r="B2564" t="str">
            <v>CLSD Parish Rail Spur&amp;PendingLand Case</v>
          </cell>
          <cell r="C2564" t="str">
            <v>Legal</v>
          </cell>
          <cell r="D2564" t="str">
            <v>Legal</v>
          </cell>
          <cell r="E2564" t="str">
            <v>Direct</v>
          </cell>
          <cell r="F2564" t="str">
            <v>DIR</v>
          </cell>
          <cell r="G2564" t="str">
            <v>0003</v>
          </cell>
          <cell r="H2564" t="str">
            <v>CAP</v>
          </cell>
        </row>
        <row r="2565">
          <cell r="A2565" t="str">
            <v>13026181</v>
          </cell>
          <cell r="B2565" t="str">
            <v>CLSD REI Westpark Toll Rd  TransReloc</v>
          </cell>
          <cell r="C2565" t="str">
            <v>Legal</v>
          </cell>
          <cell r="D2565" t="str">
            <v>Legal</v>
          </cell>
          <cell r="E2565" t="str">
            <v>Direct</v>
          </cell>
          <cell r="F2565" t="str">
            <v>DIR</v>
          </cell>
          <cell r="G2565" t="str">
            <v>0003</v>
          </cell>
          <cell r="H2565" t="str">
            <v>CAP</v>
          </cell>
        </row>
        <row r="2566">
          <cell r="A2566" t="str">
            <v>13028921</v>
          </cell>
          <cell r="B2566" t="str">
            <v>CLSD Legal to Occidental Tower Reloc</v>
          </cell>
          <cell r="C2566" t="str">
            <v>Legal</v>
          </cell>
          <cell r="D2566" t="str">
            <v>Legal</v>
          </cell>
          <cell r="E2566" t="str">
            <v>Direct</v>
          </cell>
          <cell r="F2566" t="str">
            <v>DIR</v>
          </cell>
          <cell r="G2566" t="str">
            <v>0003</v>
          </cell>
          <cell r="H2566" t="str">
            <v>CAP</v>
          </cell>
        </row>
        <row r="2567">
          <cell r="A2567" t="str">
            <v>13035040</v>
          </cell>
          <cell r="B2567" t="str">
            <v>CLSD Legal to Westpark Toll Road-Def</v>
          </cell>
          <cell r="C2567" t="str">
            <v>Legal</v>
          </cell>
          <cell r="D2567" t="str">
            <v>Legal</v>
          </cell>
          <cell r="E2567" t="str">
            <v>Direct</v>
          </cell>
          <cell r="F2567" t="str">
            <v>DIR</v>
          </cell>
          <cell r="G2567" t="str">
            <v>0003</v>
          </cell>
          <cell r="H2567" t="str">
            <v>CAP</v>
          </cell>
        </row>
        <row r="2568">
          <cell r="A2568" t="str">
            <v>13035784</v>
          </cell>
          <cell r="B2568" t="str">
            <v>CLSD Law Dept Capital IT Costs</v>
          </cell>
          <cell r="C2568" t="str">
            <v>Legal</v>
          </cell>
          <cell r="D2568" t="str">
            <v>Legal</v>
          </cell>
          <cell r="E2568" t="str">
            <v>Direct</v>
          </cell>
          <cell r="F2568" t="str">
            <v>DIR</v>
          </cell>
          <cell r="G2568" t="str">
            <v>0002-LG</v>
          </cell>
          <cell r="H2568" t="str">
            <v>CAP</v>
          </cell>
        </row>
        <row r="2569">
          <cell r="A2569" t="str">
            <v>13038146</v>
          </cell>
          <cell r="B2569" t="str">
            <v>CLSD Law Dept Capital IT Costs 2004</v>
          </cell>
          <cell r="C2569" t="str">
            <v>Legal</v>
          </cell>
          <cell r="D2569" t="str">
            <v>Legal</v>
          </cell>
          <cell r="E2569" t="str">
            <v>Direct</v>
          </cell>
          <cell r="F2569" t="str">
            <v>DIR</v>
          </cell>
          <cell r="G2569" t="str">
            <v>0002-LG</v>
          </cell>
          <cell r="H2569" t="str">
            <v>CAP</v>
          </cell>
        </row>
        <row r="2570">
          <cell r="A2570" t="str">
            <v>13042180</v>
          </cell>
          <cell r="B2570" t="str">
            <v>CLSD Legal to Ada Compressor Station</v>
          </cell>
          <cell r="C2570" t="str">
            <v>Legal</v>
          </cell>
          <cell r="D2570" t="str">
            <v>Legal</v>
          </cell>
          <cell r="E2570" t="str">
            <v>Direct</v>
          </cell>
          <cell r="F2570" t="str">
            <v>DIR</v>
          </cell>
          <cell r="G2570" t="str">
            <v>Enable</v>
          </cell>
          <cell r="H2570" t="str">
            <v>CAP</v>
          </cell>
        </row>
        <row r="2571">
          <cell r="A2571" t="str">
            <v>13043040</v>
          </cell>
          <cell r="B2571" t="str">
            <v>CLSD Legal to Calumet Lubricants</v>
          </cell>
          <cell r="C2571" t="str">
            <v>Legal</v>
          </cell>
          <cell r="D2571" t="str">
            <v>Legal</v>
          </cell>
          <cell r="E2571" t="str">
            <v>Direct</v>
          </cell>
          <cell r="F2571" t="str">
            <v>DIR</v>
          </cell>
          <cell r="G2571" t="str">
            <v>Enable</v>
          </cell>
          <cell r="H2571" t="str">
            <v>CAP</v>
          </cell>
        </row>
        <row r="2572">
          <cell r="A2572" t="str">
            <v>13043661</v>
          </cell>
          <cell r="B2572" t="str">
            <v>CLSD Legal to Horseshoe Lake Comp</v>
          </cell>
          <cell r="C2572" t="str">
            <v>Legal</v>
          </cell>
          <cell r="D2572" t="str">
            <v>Legal</v>
          </cell>
          <cell r="E2572" t="str">
            <v>Direct</v>
          </cell>
          <cell r="F2572" t="str">
            <v>DIR</v>
          </cell>
          <cell r="G2572" t="str">
            <v>Enable</v>
          </cell>
          <cell r="H2572" t="str">
            <v>CAP</v>
          </cell>
        </row>
        <row r="2573">
          <cell r="A2573" t="str">
            <v>13047321</v>
          </cell>
          <cell r="B2573" t="str">
            <v>CLSD Legal 05 Comp Purchases -Comp Hdw</v>
          </cell>
          <cell r="C2573" t="str">
            <v>Legal</v>
          </cell>
          <cell r="D2573" t="str">
            <v>Legal</v>
          </cell>
          <cell r="E2573" t="str">
            <v>Direct</v>
          </cell>
          <cell r="F2573" t="str">
            <v>DIR</v>
          </cell>
          <cell r="G2573" t="str">
            <v>0002-LG</v>
          </cell>
          <cell r="H2573" t="str">
            <v>CAP</v>
          </cell>
        </row>
        <row r="2574">
          <cell r="A2574" t="str">
            <v>13047900</v>
          </cell>
          <cell r="B2574" t="str">
            <v>CLSD Legal to Freeport LNG Trans</v>
          </cell>
          <cell r="C2574" t="str">
            <v>Legal</v>
          </cell>
          <cell r="D2574" t="str">
            <v>Legal</v>
          </cell>
          <cell r="E2574" t="str">
            <v>Direct</v>
          </cell>
          <cell r="F2574" t="str">
            <v>DIR</v>
          </cell>
          <cell r="G2574" t="str">
            <v>0003</v>
          </cell>
          <cell r="H2574" t="str">
            <v>CAP</v>
          </cell>
        </row>
        <row r="2575">
          <cell r="A2575" t="str">
            <v>13048255</v>
          </cell>
          <cell r="B2575" t="str">
            <v>CLSD Legal to Round Mtn Comp</v>
          </cell>
          <cell r="C2575" t="str">
            <v>Legal</v>
          </cell>
          <cell r="D2575" t="str">
            <v>Legal</v>
          </cell>
          <cell r="E2575" t="str">
            <v>Direct</v>
          </cell>
          <cell r="F2575" t="str">
            <v>DIR</v>
          </cell>
          <cell r="G2575" t="str">
            <v>Enable</v>
          </cell>
          <cell r="H2575" t="str">
            <v>CAP</v>
          </cell>
        </row>
        <row r="2576">
          <cell r="A2576" t="str">
            <v>13052444</v>
          </cell>
          <cell r="B2576" t="str">
            <v>CLSD cc125035 Corp Comp - Comp Hdw</v>
          </cell>
          <cell r="C2576" t="str">
            <v>Legal</v>
          </cell>
          <cell r="D2576" t="str">
            <v>Legal</v>
          </cell>
          <cell r="E2576" t="str">
            <v>Direct</v>
          </cell>
          <cell r="F2576" t="str">
            <v>DIR</v>
          </cell>
          <cell r="G2576" t="str">
            <v>0002-LG</v>
          </cell>
          <cell r="H2576" t="str">
            <v>CAP</v>
          </cell>
        </row>
        <row r="2577">
          <cell r="A2577" t="str">
            <v>13053540</v>
          </cell>
          <cell r="B2577" t="str">
            <v>CLSD Legal 2006 cc125020- Comp H/W</v>
          </cell>
          <cell r="C2577" t="str">
            <v>Legal</v>
          </cell>
          <cell r="D2577" t="str">
            <v>Legal</v>
          </cell>
          <cell r="E2577" t="str">
            <v>Direct</v>
          </cell>
          <cell r="F2577" t="str">
            <v>DIR</v>
          </cell>
          <cell r="G2577" t="str">
            <v>0002-LG</v>
          </cell>
          <cell r="H2577" t="str">
            <v>CAP</v>
          </cell>
        </row>
        <row r="2578">
          <cell r="A2578" t="str">
            <v>13058291</v>
          </cell>
          <cell r="B2578" t="str">
            <v>CLSD 2006 Comp Softwa - Legal cc125020</v>
          </cell>
          <cell r="C2578" t="str">
            <v>Legal</v>
          </cell>
          <cell r="D2578" t="str">
            <v>Legal</v>
          </cell>
          <cell r="E2578" t="str">
            <v>Direct</v>
          </cell>
          <cell r="F2578" t="str">
            <v>DIR</v>
          </cell>
          <cell r="G2578" t="str">
            <v>0002-LG</v>
          </cell>
          <cell r="H2578" t="str">
            <v>CAP</v>
          </cell>
        </row>
        <row r="2579">
          <cell r="A2579" t="str">
            <v>13059596</v>
          </cell>
          <cell r="B2579" t="str">
            <v>CLSD Legal 2007 cc125020-Purch Comp HW</v>
          </cell>
          <cell r="C2579" t="str">
            <v>Legal</v>
          </cell>
          <cell r="D2579" t="str">
            <v>Legal</v>
          </cell>
          <cell r="E2579" t="str">
            <v>Direct</v>
          </cell>
          <cell r="F2579" t="str">
            <v>DIR</v>
          </cell>
          <cell r="G2579" t="str">
            <v>0002-LG</v>
          </cell>
          <cell r="H2579" t="str">
            <v>CAP</v>
          </cell>
        </row>
        <row r="2580">
          <cell r="A2580" t="str">
            <v>13060415</v>
          </cell>
          <cell r="B2580" t="str">
            <v>CLSD LG to Sale of Spring Brnch Svc Cntr</v>
          </cell>
          <cell r="C2580" t="str">
            <v>Legal</v>
          </cell>
          <cell r="D2580" t="str">
            <v>Legal</v>
          </cell>
          <cell r="E2580" t="str">
            <v>Direct</v>
          </cell>
          <cell r="F2580" t="str">
            <v>DIR</v>
          </cell>
          <cell r="G2580" t="str">
            <v>0082</v>
          </cell>
          <cell r="H2580" t="str">
            <v>CAP</v>
          </cell>
        </row>
        <row r="2581">
          <cell r="A2581" t="str">
            <v>13060416</v>
          </cell>
          <cell r="B2581" t="str">
            <v>CLSD Legal Perryville Hub Storage -Res</v>
          </cell>
          <cell r="C2581" t="str">
            <v>Legal</v>
          </cell>
          <cell r="D2581" t="str">
            <v>Legal</v>
          </cell>
          <cell r="E2581" t="str">
            <v>Direct</v>
          </cell>
          <cell r="F2581" t="str">
            <v>DIR</v>
          </cell>
          <cell r="G2581" t="str">
            <v>Enable</v>
          </cell>
          <cell r="H2581" t="str">
            <v>CAP</v>
          </cell>
        </row>
        <row r="2582">
          <cell r="A2582" t="str">
            <v>13061268</v>
          </cell>
          <cell r="B2582" t="str">
            <v>CLSD Legal to 2008 CC125020 Comp Hdw</v>
          </cell>
          <cell r="C2582" t="str">
            <v>Legal</v>
          </cell>
          <cell r="D2582" t="str">
            <v>Legal</v>
          </cell>
          <cell r="E2582" t="str">
            <v>Direct</v>
          </cell>
          <cell r="F2582" t="str">
            <v>DIR</v>
          </cell>
          <cell r="G2582" t="str">
            <v>0002-LG</v>
          </cell>
          <cell r="H2582" t="str">
            <v>CAP</v>
          </cell>
        </row>
        <row r="2583">
          <cell r="A2583" t="str">
            <v>13061549</v>
          </cell>
          <cell r="B2583" t="str">
            <v>CLSD 2008 E-Discovery Preparedness</v>
          </cell>
          <cell r="C2583" t="str">
            <v>Legal</v>
          </cell>
          <cell r="D2583" t="str">
            <v>Legal</v>
          </cell>
          <cell r="E2583" t="str">
            <v>Direct</v>
          </cell>
          <cell r="F2583" t="str">
            <v>DIR</v>
          </cell>
          <cell r="G2583" t="str">
            <v>0002-LG</v>
          </cell>
          <cell r="H2583" t="str">
            <v>CAP</v>
          </cell>
        </row>
        <row r="2584">
          <cell r="A2584" t="str">
            <v>13064002</v>
          </cell>
          <cell r="B2584" t="str">
            <v>Legal to Ramsey BS Acct Settlement</v>
          </cell>
          <cell r="C2584" t="str">
            <v>Legal</v>
          </cell>
          <cell r="D2584" t="str">
            <v>Legal</v>
          </cell>
          <cell r="E2584" t="str">
            <v>Direct</v>
          </cell>
          <cell r="F2584" t="str">
            <v>DIR</v>
          </cell>
          <cell r="G2584" t="str">
            <v>0002-LG</v>
          </cell>
          <cell r="H2584" t="str">
            <v>CAP</v>
          </cell>
        </row>
        <row r="2585">
          <cell r="A2585" t="str">
            <v>13065932</v>
          </cell>
          <cell r="B2585" t="str">
            <v>CLSD Legal to Arkansas Rate Case - Def</v>
          </cell>
          <cell r="C2585" t="str">
            <v>Legal</v>
          </cell>
          <cell r="D2585" t="str">
            <v>Legal</v>
          </cell>
          <cell r="E2585" t="str">
            <v>Direct</v>
          </cell>
          <cell r="F2585" t="str">
            <v>DIR</v>
          </cell>
          <cell r="G2585" t="str">
            <v>0002-LG</v>
          </cell>
          <cell r="H2585" t="str">
            <v>CAP</v>
          </cell>
        </row>
        <row r="2586">
          <cell r="A2586" t="str">
            <v>13065933</v>
          </cell>
          <cell r="B2586" t="str">
            <v>CLSD Legal to Hou Division Rate Case-Def</v>
          </cell>
          <cell r="C2586" t="str">
            <v>Legal</v>
          </cell>
          <cell r="D2586" t="str">
            <v>Legal</v>
          </cell>
          <cell r="E2586" t="str">
            <v>Direct</v>
          </cell>
          <cell r="F2586" t="str">
            <v>DIR</v>
          </cell>
          <cell r="G2586" t="str">
            <v>0082</v>
          </cell>
          <cell r="H2586" t="str">
            <v>CAP</v>
          </cell>
        </row>
        <row r="2587">
          <cell r="A2587" t="str">
            <v>13065934</v>
          </cell>
          <cell r="B2587" t="str">
            <v>Legal to Mississippi Rate Case - Def</v>
          </cell>
          <cell r="C2587" t="str">
            <v>Legal</v>
          </cell>
          <cell r="D2587" t="str">
            <v>Legal</v>
          </cell>
          <cell r="E2587" t="str">
            <v>Direct</v>
          </cell>
          <cell r="F2587" t="str">
            <v>DIR</v>
          </cell>
          <cell r="G2587" t="str">
            <v>0002-LG</v>
          </cell>
          <cell r="H2587" t="str">
            <v>CAP</v>
          </cell>
        </row>
        <row r="2588">
          <cell r="A2588" t="str">
            <v>13065935</v>
          </cell>
          <cell r="B2588" t="str">
            <v>CLSD Legal to Texarkana Rate Case -Def</v>
          </cell>
          <cell r="C2588" t="str">
            <v>Legal</v>
          </cell>
          <cell r="D2588" t="str">
            <v>Legal</v>
          </cell>
          <cell r="E2588" t="str">
            <v>Direct</v>
          </cell>
          <cell r="F2588" t="str">
            <v>DIR</v>
          </cell>
          <cell r="G2588" t="str">
            <v>0002-LG</v>
          </cell>
          <cell r="H2588" t="str">
            <v>CAP</v>
          </cell>
        </row>
        <row r="2589">
          <cell r="A2589" t="str">
            <v>13065936</v>
          </cell>
          <cell r="B2589" t="str">
            <v>CLSD Legal to Louisiana Rate Case -Def</v>
          </cell>
          <cell r="C2589" t="str">
            <v>Legal</v>
          </cell>
          <cell r="D2589" t="str">
            <v>Legal</v>
          </cell>
          <cell r="E2589" t="str">
            <v>Direct</v>
          </cell>
          <cell r="F2589" t="str">
            <v>DIR</v>
          </cell>
          <cell r="G2589" t="str">
            <v>0002-LG</v>
          </cell>
          <cell r="H2589" t="str">
            <v>CAP</v>
          </cell>
        </row>
        <row r="2590">
          <cell r="A2590" t="str">
            <v>13065937</v>
          </cell>
          <cell r="B2590" t="str">
            <v>CLSD Legal to Oklahoma Rate Case - Def</v>
          </cell>
          <cell r="C2590" t="str">
            <v>Legal</v>
          </cell>
          <cell r="D2590" t="str">
            <v>Legal</v>
          </cell>
          <cell r="E2590" t="str">
            <v>Direct</v>
          </cell>
          <cell r="F2590" t="str">
            <v>DIR</v>
          </cell>
          <cell r="G2590" t="str">
            <v>0002-LG</v>
          </cell>
          <cell r="H2590" t="str">
            <v>CAP</v>
          </cell>
        </row>
        <row r="2591">
          <cell r="A2591" t="str">
            <v>13065938</v>
          </cell>
          <cell r="B2591" t="str">
            <v>CLSD Legal to S Texas Rate Case - Def</v>
          </cell>
          <cell r="C2591" t="str">
            <v>Legal</v>
          </cell>
          <cell r="D2591" t="str">
            <v>Legal</v>
          </cell>
          <cell r="E2591" t="str">
            <v>Direct</v>
          </cell>
          <cell r="F2591" t="str">
            <v>DIR</v>
          </cell>
          <cell r="G2591" t="str">
            <v>0002-LG</v>
          </cell>
          <cell r="H2591" t="str">
            <v>CAP</v>
          </cell>
        </row>
        <row r="2592">
          <cell r="A2592" t="str">
            <v>13065939</v>
          </cell>
          <cell r="B2592" t="str">
            <v>CLSDLegal to Beumont/E Tx  Rate Case-Def</v>
          </cell>
          <cell r="C2592" t="str">
            <v>Legal</v>
          </cell>
          <cell r="D2592" t="str">
            <v>Legal</v>
          </cell>
          <cell r="E2592" t="str">
            <v>Direct</v>
          </cell>
          <cell r="F2592" t="str">
            <v>DIR</v>
          </cell>
          <cell r="G2592" t="str">
            <v>0002-LG</v>
          </cell>
          <cell r="H2592" t="str">
            <v>CAP</v>
          </cell>
        </row>
        <row r="2593">
          <cell r="A2593" t="str">
            <v>13065940</v>
          </cell>
          <cell r="B2593" t="str">
            <v>CLSD Legal to Minnesota Rate Case-Def</v>
          </cell>
          <cell r="C2593" t="str">
            <v>Legal</v>
          </cell>
          <cell r="D2593" t="str">
            <v>Legal</v>
          </cell>
          <cell r="E2593" t="str">
            <v>Direct</v>
          </cell>
          <cell r="F2593" t="str">
            <v>DIR</v>
          </cell>
          <cell r="G2593" t="str">
            <v>0002-LG</v>
          </cell>
          <cell r="H2593" t="str">
            <v>CAP</v>
          </cell>
        </row>
        <row r="2594">
          <cell r="A2594" t="str">
            <v>13067247</v>
          </cell>
          <cell r="B2594" t="str">
            <v>CLSD 2008 CC 125055 Computer Hardware</v>
          </cell>
          <cell r="C2594" t="str">
            <v>Legal</v>
          </cell>
          <cell r="D2594" t="str">
            <v>Legal</v>
          </cell>
          <cell r="E2594" t="str">
            <v>Direct</v>
          </cell>
          <cell r="F2594" t="str">
            <v>DIR</v>
          </cell>
          <cell r="G2594" t="str">
            <v>0002-LG</v>
          </cell>
          <cell r="H2594" t="str">
            <v>CAP</v>
          </cell>
        </row>
        <row r="2595">
          <cell r="A2595" t="str">
            <v>13070042</v>
          </cell>
          <cell r="B2595" t="str">
            <v>CLSD Legal to 2010 CC125020 Purch Comp H</v>
          </cell>
          <cell r="C2595" t="str">
            <v>Legal</v>
          </cell>
          <cell r="D2595" t="str">
            <v>Legal</v>
          </cell>
          <cell r="E2595" t="str">
            <v>Direct</v>
          </cell>
          <cell r="F2595" t="str">
            <v>DIR</v>
          </cell>
          <cell r="G2595" t="str">
            <v>0002-LG</v>
          </cell>
          <cell r="H2595" t="str">
            <v>CAP</v>
          </cell>
        </row>
        <row r="2596">
          <cell r="A2596" t="str">
            <v>13073979</v>
          </cell>
          <cell r="B2596" t="str">
            <v>CLSD Legal to 2011 CC125020 Purch Comp H</v>
          </cell>
          <cell r="C2596" t="str">
            <v>Legal</v>
          </cell>
          <cell r="D2596" t="str">
            <v>Legal</v>
          </cell>
          <cell r="E2596" t="str">
            <v>Direct</v>
          </cell>
          <cell r="F2596" t="str">
            <v>DIR</v>
          </cell>
          <cell r="G2596" t="str">
            <v>0002-LG</v>
          </cell>
          <cell r="H2596" t="str">
            <v>CAP</v>
          </cell>
        </row>
        <row r="2597">
          <cell r="A2597" t="str">
            <v>13077144</v>
          </cell>
          <cell r="B2597" t="str">
            <v>CLSD Claims 2011 CC125162 Purch Server H</v>
          </cell>
          <cell r="C2597" t="str">
            <v>Legal</v>
          </cell>
          <cell r="D2597" t="str">
            <v>Legal</v>
          </cell>
          <cell r="E2597" t="str">
            <v>Direct</v>
          </cell>
          <cell r="F2597" t="str">
            <v>DIR</v>
          </cell>
          <cell r="G2597" t="str">
            <v>0002-LG</v>
          </cell>
          <cell r="H2597" t="str">
            <v>CAP</v>
          </cell>
        </row>
        <row r="2598">
          <cell r="A2598" t="str">
            <v>13077925</v>
          </cell>
          <cell r="B2598" t="str">
            <v>CLSD Legal 2012 CC125020 Purch Comp H</v>
          </cell>
          <cell r="C2598" t="str">
            <v>Legal</v>
          </cell>
          <cell r="D2598" t="str">
            <v>Legal</v>
          </cell>
          <cell r="E2598" t="str">
            <v>Direct</v>
          </cell>
          <cell r="F2598" t="str">
            <v>DIR</v>
          </cell>
          <cell r="G2598" t="str">
            <v>0002-LG</v>
          </cell>
          <cell r="H2598" t="str">
            <v>CAP</v>
          </cell>
        </row>
        <row r="2599">
          <cell r="A2599" t="str">
            <v>13081474</v>
          </cell>
          <cell r="B2599" t="str">
            <v>CLSD Legal to 2013 CC125020 Purch Comp H</v>
          </cell>
          <cell r="C2599" t="str">
            <v>Legal</v>
          </cell>
          <cell r="D2599" t="str">
            <v>Legal</v>
          </cell>
          <cell r="E2599" t="str">
            <v>Direct</v>
          </cell>
          <cell r="F2599" t="str">
            <v>DIR</v>
          </cell>
          <cell r="G2599" t="str">
            <v>0002-LG</v>
          </cell>
          <cell r="H2599" t="str">
            <v>CAP</v>
          </cell>
        </row>
        <row r="2600">
          <cell r="A2600" t="str">
            <v>13084384</v>
          </cell>
          <cell r="B2600" t="str">
            <v>CLSD Legal to CERC - 2013 Credit Agmt Am</v>
          </cell>
          <cell r="C2600" t="str">
            <v>Legal</v>
          </cell>
          <cell r="D2600" t="str">
            <v>Legal</v>
          </cell>
          <cell r="E2600" t="str">
            <v>Direct</v>
          </cell>
          <cell r="F2600" t="str">
            <v>DIR</v>
          </cell>
          <cell r="G2600" t="str">
            <v>0016</v>
          </cell>
          <cell r="H2600" t="str">
            <v>CAP</v>
          </cell>
        </row>
        <row r="2601">
          <cell r="A2601" t="str">
            <v>13084411</v>
          </cell>
          <cell r="B2601" t="str">
            <v>CLSD Legal to CNP-Credit Agreement Amend</v>
          </cell>
          <cell r="C2601" t="str">
            <v>Legal</v>
          </cell>
          <cell r="D2601" t="str">
            <v>Legal</v>
          </cell>
          <cell r="E2601" t="str">
            <v>Direct</v>
          </cell>
          <cell r="F2601" t="str">
            <v>DIR</v>
          </cell>
          <cell r="G2601" t="str">
            <v>0299</v>
          </cell>
          <cell r="H2601" t="str">
            <v>CAP</v>
          </cell>
        </row>
        <row r="2602">
          <cell r="A2602" t="str">
            <v>13092064</v>
          </cell>
          <cell r="B2602" t="str">
            <v>CLSD Legal to 2016 Regulatory - Cap</v>
          </cell>
          <cell r="C2602" t="str">
            <v>Legal</v>
          </cell>
          <cell r="D2602" t="str">
            <v>Legal</v>
          </cell>
          <cell r="E2602" t="str">
            <v>Direct</v>
          </cell>
          <cell r="F2602" t="str">
            <v>DIR</v>
          </cell>
          <cell r="G2602" t="str">
            <v>0002-LG</v>
          </cell>
          <cell r="H2602" t="str">
            <v>CAP</v>
          </cell>
        </row>
        <row r="2603">
          <cell r="A2603" t="str">
            <v>13093822</v>
          </cell>
          <cell r="B2603" t="str">
            <v>Legal Passport Purch &amp; Implementation</v>
          </cell>
          <cell r="C2603" t="str">
            <v>Legal</v>
          </cell>
          <cell r="D2603" t="str">
            <v>Legal</v>
          </cell>
          <cell r="E2603" t="str">
            <v>Direct</v>
          </cell>
          <cell r="F2603" t="str">
            <v>DIR</v>
          </cell>
          <cell r="G2603" t="str">
            <v>0002-LG</v>
          </cell>
          <cell r="H2603" t="str">
            <v>CAP</v>
          </cell>
        </row>
        <row r="2604">
          <cell r="A2604" t="str">
            <v>11040481</v>
          </cell>
          <cell r="B2604" t="str">
            <v>Legal - 2018 CNP Perpetual Preferred Iss</v>
          </cell>
          <cell r="C2604" t="str">
            <v>Legal</v>
          </cell>
          <cell r="D2604" t="str">
            <v>Legal</v>
          </cell>
          <cell r="E2604" t="str">
            <v>Direct</v>
          </cell>
          <cell r="F2604" t="str">
            <v>DIR</v>
          </cell>
          <cell r="G2604" t="str">
            <v>0299</v>
          </cell>
          <cell r="H2604" t="str">
            <v>CAP</v>
          </cell>
        </row>
        <row r="2605">
          <cell r="A2605" t="str">
            <v>11040482</v>
          </cell>
          <cell r="B2605" t="str">
            <v>Legal - 2018 CNP Debt Issuance</v>
          </cell>
          <cell r="C2605" t="str">
            <v>Legal</v>
          </cell>
          <cell r="D2605" t="str">
            <v>Legal</v>
          </cell>
          <cell r="E2605" t="str">
            <v>Direct</v>
          </cell>
          <cell r="F2605" t="str">
            <v>DIR</v>
          </cell>
          <cell r="G2605" t="str">
            <v>0299</v>
          </cell>
          <cell r="H2605" t="str">
            <v>CAP</v>
          </cell>
        </row>
        <row r="2606">
          <cell r="A2606" t="str">
            <v>11040483</v>
          </cell>
          <cell r="B2606" t="str">
            <v>Legal - 2018 CNP Equity Issuance</v>
          </cell>
          <cell r="C2606" t="str">
            <v>Legal</v>
          </cell>
          <cell r="D2606" t="str">
            <v>Legal</v>
          </cell>
          <cell r="E2606" t="str">
            <v>Direct</v>
          </cell>
          <cell r="F2606" t="str">
            <v>DIR</v>
          </cell>
          <cell r="G2606" t="str">
            <v>0299</v>
          </cell>
          <cell r="H2606" t="str">
            <v>CAP</v>
          </cell>
        </row>
        <row r="2607">
          <cell r="A2607" t="str">
            <v>11040484</v>
          </cell>
          <cell r="B2607" t="str">
            <v>Legal - Midstream Reorg &amp; Term Loan</v>
          </cell>
          <cell r="C2607" t="str">
            <v>Legal</v>
          </cell>
          <cell r="D2607" t="str">
            <v>Legal</v>
          </cell>
          <cell r="E2607" t="str">
            <v>Direct</v>
          </cell>
          <cell r="F2607" t="str">
            <v>DIR</v>
          </cell>
          <cell r="G2607" t="str">
            <v>0299</v>
          </cell>
          <cell r="H2607" t="str">
            <v>CAP</v>
          </cell>
        </row>
        <row r="2608">
          <cell r="A2608" t="str">
            <v>11040860</v>
          </cell>
          <cell r="B2608" t="str">
            <v>Legal - Regulatory - GSPL Abandonment</v>
          </cell>
          <cell r="C2608" t="str">
            <v>Legal</v>
          </cell>
          <cell r="D2608" t="str">
            <v>Legal</v>
          </cell>
          <cell r="E2608" t="str">
            <v>Direct</v>
          </cell>
          <cell r="F2608" t="str">
            <v>DIR</v>
          </cell>
          <cell r="G2608" t="str">
            <v>0082</v>
          </cell>
          <cell r="H2608" t="str">
            <v>CAP</v>
          </cell>
        </row>
        <row r="2609">
          <cell r="A2609" t="str">
            <v>13094628</v>
          </cell>
          <cell r="B2609" t="str">
            <v>Records - Box Tracking Database Project</v>
          </cell>
          <cell r="C2609" t="str">
            <v>Legal</v>
          </cell>
          <cell r="D2609" t="str">
            <v>Legal</v>
          </cell>
          <cell r="E2609" t="str">
            <v>Direct</v>
          </cell>
          <cell r="F2609" t="str">
            <v>DIR</v>
          </cell>
          <cell r="G2609" t="str">
            <v>0002-LG</v>
          </cell>
          <cell r="H2609" t="str">
            <v>CAP</v>
          </cell>
        </row>
        <row r="2610">
          <cell r="A2610" t="str">
            <v>13094683</v>
          </cell>
          <cell r="B2610" t="str">
            <v>Enterprise Threat Monitor Server</v>
          </cell>
          <cell r="C2610" t="str">
            <v>Legal</v>
          </cell>
          <cell r="D2610" t="str">
            <v>Audit</v>
          </cell>
          <cell r="E2610" t="str">
            <v>Direct</v>
          </cell>
          <cell r="F2610" t="str">
            <v>DIR</v>
          </cell>
          <cell r="G2610" t="str">
            <v>0002-LG</v>
          </cell>
          <cell r="H2610" t="str">
            <v>CAP</v>
          </cell>
        </row>
        <row r="2611">
          <cell r="A2611" t="str">
            <v>13094902</v>
          </cell>
          <cell r="B2611" t="str">
            <v>2018 CC 125413 Hard Drives</v>
          </cell>
          <cell r="C2611" t="str">
            <v>Legal</v>
          </cell>
          <cell r="D2611" t="str">
            <v>Audit</v>
          </cell>
          <cell r="E2611" t="str">
            <v>Direct</v>
          </cell>
          <cell r="F2611" t="str">
            <v>DIR</v>
          </cell>
          <cell r="G2611" t="str">
            <v>0002-LG</v>
          </cell>
          <cell r="H2611" t="str">
            <v>CAP</v>
          </cell>
        </row>
        <row r="2613">
          <cell r="A2613" t="str">
            <v>159022</v>
          </cell>
          <cell r="B2613" t="str">
            <v>Regulatory Policy</v>
          </cell>
          <cell r="C2613" t="str">
            <v>Regulatory</v>
          </cell>
          <cell r="D2613" t="str">
            <v>Regulatory</v>
          </cell>
          <cell r="E2613" t="str">
            <v>Direct</v>
          </cell>
          <cell r="F2613" t="str">
            <v>DIR</v>
          </cell>
          <cell r="H2613" t="str">
            <v>FSCC</v>
          </cell>
        </row>
        <row r="2614">
          <cell r="A2614" t="str">
            <v>159023</v>
          </cell>
          <cell r="B2614" t="str">
            <v>Reg Ops Regulatory IT &amp; SS</v>
          </cell>
          <cell r="C2614" t="str">
            <v>Regulatory</v>
          </cell>
          <cell r="D2614" t="str">
            <v>Regulatory</v>
          </cell>
          <cell r="E2614" t="str">
            <v>Direct</v>
          </cell>
          <cell r="F2614" t="str">
            <v>DIR</v>
          </cell>
          <cell r="G2614" t="str">
            <v>Various</v>
          </cell>
        </row>
        <row r="2615">
          <cell r="A2615" t="str">
            <v>157101</v>
          </cell>
          <cell r="B2615" t="str">
            <v xml:space="preserve"> Regulatory Arkla Legislative</v>
          </cell>
          <cell r="C2615" t="str">
            <v>Regulatory</v>
          </cell>
          <cell r="D2615" t="str">
            <v>Regulatory</v>
          </cell>
          <cell r="F2615" t="str">
            <v>LEG</v>
          </cell>
          <cell r="G2615" t="str">
            <v>0062</v>
          </cell>
          <cell r="H2615" t="str">
            <v>FSCC</v>
          </cell>
        </row>
        <row r="2616">
          <cell r="A2616" t="str">
            <v>157497</v>
          </cell>
          <cell r="B2616" t="str">
            <v>Legal Regulatory</v>
          </cell>
          <cell r="C2616" t="str">
            <v>Regulatory</v>
          </cell>
          <cell r="D2616" t="str">
            <v>ServeCo Cross Charges</v>
          </cell>
          <cell r="E2616" t="str">
            <v>Direct</v>
          </cell>
          <cell r="F2616" t="str">
            <v>DIR</v>
          </cell>
          <cell r="H2616" t="str">
            <v>FSCC</v>
          </cell>
        </row>
        <row r="2617">
          <cell r="A2617" t="str">
            <v>157581</v>
          </cell>
          <cell r="B2617" t="str">
            <v>HR Regulatory</v>
          </cell>
          <cell r="C2617" t="str">
            <v>Regulatory</v>
          </cell>
          <cell r="D2617" t="str">
            <v>ServeCo Cross Charges</v>
          </cell>
          <cell r="E2617" t="str">
            <v>Direct</v>
          </cell>
          <cell r="F2617" t="str">
            <v>DIR</v>
          </cell>
          <cell r="H2617" t="str">
            <v>FSCC</v>
          </cell>
        </row>
        <row r="2618">
          <cell r="A2618" t="str">
            <v>157654</v>
          </cell>
          <cell r="B2618" t="str">
            <v>Finance to Reg</v>
          </cell>
          <cell r="C2618" t="str">
            <v>Regulatory</v>
          </cell>
          <cell r="D2618" t="str">
            <v>ServeCo Cross Charges</v>
          </cell>
          <cell r="E2618" t="str">
            <v>Direct</v>
          </cell>
          <cell r="F2618" t="str">
            <v>DIR</v>
          </cell>
          <cell r="H2618" t="str">
            <v>FSCC</v>
          </cell>
        </row>
        <row r="2619">
          <cell r="A2619" t="str">
            <v>157659</v>
          </cell>
          <cell r="B2619" t="str">
            <v xml:space="preserve"> Regulatory CEHE</v>
          </cell>
          <cell r="C2619" t="str">
            <v>Regulatory</v>
          </cell>
          <cell r="D2619" t="str">
            <v>Regulatory</v>
          </cell>
          <cell r="G2619" t="str">
            <v>0003</v>
          </cell>
          <cell r="H2619" t="str">
            <v>FSCC</v>
          </cell>
        </row>
        <row r="2620">
          <cell r="A2620" t="str">
            <v>157660</v>
          </cell>
          <cell r="B2620" t="str">
            <v xml:space="preserve"> Regulatory Entex</v>
          </cell>
          <cell r="C2620" t="str">
            <v>Regulatory</v>
          </cell>
          <cell r="D2620" t="str">
            <v>Regulatory</v>
          </cell>
          <cell r="G2620" t="str">
            <v>0082</v>
          </cell>
          <cell r="H2620" t="str">
            <v>FSCC</v>
          </cell>
        </row>
        <row r="2621">
          <cell r="A2621" t="str">
            <v>157661</v>
          </cell>
          <cell r="B2621" t="str">
            <v xml:space="preserve"> Closed - Regulatory CEGT</v>
          </cell>
          <cell r="C2621" t="str">
            <v>Regulatory</v>
          </cell>
          <cell r="D2621" t="str">
            <v>Regulatory</v>
          </cell>
          <cell r="G2621" t="str">
            <v>Enable</v>
          </cell>
          <cell r="H2621" t="str">
            <v>FSCC</v>
          </cell>
        </row>
        <row r="2622">
          <cell r="A2622" t="str">
            <v>157662</v>
          </cell>
          <cell r="B2622" t="str">
            <v xml:space="preserve"> Closed - Regulatory MRT</v>
          </cell>
          <cell r="C2622" t="str">
            <v>Regulatory</v>
          </cell>
          <cell r="D2622" t="str">
            <v>Regulatory</v>
          </cell>
          <cell r="G2622" t="str">
            <v>Enable</v>
          </cell>
          <cell r="H2622" t="str">
            <v>FSCC</v>
          </cell>
        </row>
        <row r="2623">
          <cell r="A2623" t="str">
            <v>157666</v>
          </cell>
          <cell r="B2623" t="str">
            <v xml:space="preserve"> Regulatory Arkla</v>
          </cell>
          <cell r="C2623" t="str">
            <v>Regulatory</v>
          </cell>
          <cell r="D2623" t="str">
            <v>Regulatory</v>
          </cell>
          <cell r="G2623" t="str">
            <v>0062</v>
          </cell>
          <cell r="H2623" t="str">
            <v>FSCC</v>
          </cell>
        </row>
        <row r="2624">
          <cell r="A2624" t="str">
            <v>157667</v>
          </cell>
          <cell r="B2624" t="str">
            <v xml:space="preserve"> Regulatory Minnegasco</v>
          </cell>
          <cell r="C2624" t="str">
            <v>Regulatory</v>
          </cell>
          <cell r="D2624" t="str">
            <v>Regulatory</v>
          </cell>
          <cell r="G2624" t="str">
            <v>0072</v>
          </cell>
          <cell r="H2624" t="str">
            <v>FSCC</v>
          </cell>
        </row>
        <row r="2625">
          <cell r="A2625" t="str">
            <v>157669</v>
          </cell>
          <cell r="B2625" t="str">
            <v xml:space="preserve"> Closed - Regulatory Genco</v>
          </cell>
          <cell r="C2625" t="str">
            <v>Regulatory</v>
          </cell>
          <cell r="D2625" t="str">
            <v>Regulatory</v>
          </cell>
          <cell r="G2625" t="str">
            <v>0299</v>
          </cell>
          <cell r="H2625" t="str">
            <v>FSCC</v>
          </cell>
        </row>
        <row r="2626">
          <cell r="A2626" t="str">
            <v>157673</v>
          </cell>
          <cell r="B2626" t="str">
            <v xml:space="preserve"> Regulatory Bond Transition</v>
          </cell>
          <cell r="C2626" t="str">
            <v>Regulatory</v>
          </cell>
          <cell r="D2626" t="str">
            <v>Regulatory</v>
          </cell>
          <cell r="G2626" t="str">
            <v>0003</v>
          </cell>
          <cell r="H2626" t="str">
            <v>FSCC</v>
          </cell>
        </row>
        <row r="2627">
          <cell r="A2627" t="str">
            <v>157675</v>
          </cell>
          <cell r="B2627" t="str">
            <v xml:space="preserve"> Regulatory Entex Legislative</v>
          </cell>
          <cell r="C2627" t="str">
            <v>Regulatory</v>
          </cell>
          <cell r="D2627" t="str">
            <v>Regulatory</v>
          </cell>
          <cell r="F2627" t="str">
            <v>LEG</v>
          </cell>
          <cell r="G2627" t="str">
            <v>0082</v>
          </cell>
          <cell r="H2627" t="str">
            <v>FSCC</v>
          </cell>
        </row>
        <row r="2628">
          <cell r="A2628" t="str">
            <v>157676</v>
          </cell>
          <cell r="B2628" t="str">
            <v xml:space="preserve"> Closed - Regulatory Genco Legislative</v>
          </cell>
          <cell r="C2628" t="str">
            <v>Regulatory</v>
          </cell>
          <cell r="D2628" t="str">
            <v>Regulatory</v>
          </cell>
          <cell r="F2628" t="str">
            <v>LEG</v>
          </cell>
          <cell r="G2628" t="str">
            <v>0299</v>
          </cell>
          <cell r="H2628" t="str">
            <v>FSCC</v>
          </cell>
        </row>
        <row r="2629">
          <cell r="A2629" t="str">
            <v>157677</v>
          </cell>
          <cell r="B2629" t="str">
            <v xml:space="preserve"> Regulatory CEHE Legislative</v>
          </cell>
          <cell r="C2629" t="str">
            <v>Regulatory</v>
          </cell>
          <cell r="D2629" t="str">
            <v>Regulatory</v>
          </cell>
          <cell r="F2629" t="str">
            <v>LEG</v>
          </cell>
          <cell r="G2629" t="str">
            <v>0003</v>
          </cell>
          <cell r="H2629" t="str">
            <v>FSCC</v>
          </cell>
        </row>
        <row r="2630">
          <cell r="A2630" t="str">
            <v>157679</v>
          </cell>
          <cell r="B2630" t="str">
            <v xml:space="preserve"> Closed - Regulatory co.57</v>
          </cell>
          <cell r="C2630" t="str">
            <v>Regulatory</v>
          </cell>
          <cell r="D2630" t="str">
            <v>Regulatory</v>
          </cell>
          <cell r="G2630" t="str">
            <v>0057</v>
          </cell>
          <cell r="H2630" t="str">
            <v>FSCC</v>
          </cell>
        </row>
        <row r="2631">
          <cell r="A2631" t="str">
            <v>157680</v>
          </cell>
          <cell r="B2631" t="str">
            <v xml:space="preserve"> Regulatory 77</v>
          </cell>
          <cell r="C2631" t="str">
            <v>Regulatory</v>
          </cell>
          <cell r="D2631" t="str">
            <v>Regulatory</v>
          </cell>
          <cell r="G2631" t="str">
            <v>0077</v>
          </cell>
          <cell r="H2631" t="str">
            <v>FSCC</v>
          </cell>
        </row>
        <row r="2632">
          <cell r="A2632" t="str">
            <v>157684</v>
          </cell>
          <cell r="B2632" t="str">
            <v>IT Regulatory</v>
          </cell>
          <cell r="C2632" t="str">
            <v>Regulatory</v>
          </cell>
          <cell r="D2632" t="str">
            <v>ServeCo Cross Charges</v>
          </cell>
          <cell r="E2632" t="str">
            <v>Direct</v>
          </cell>
          <cell r="F2632" t="str">
            <v>DIR</v>
          </cell>
          <cell r="H2632" t="str">
            <v>FSCC</v>
          </cell>
        </row>
        <row r="2633">
          <cell r="A2633" t="str">
            <v>157732</v>
          </cell>
          <cell r="B2633" t="str">
            <v>SS Regulatory</v>
          </cell>
          <cell r="C2633" t="str">
            <v>Regulatory</v>
          </cell>
          <cell r="D2633" t="str">
            <v>ServeCo Cross Charges</v>
          </cell>
          <cell r="E2633" t="str">
            <v>Direct</v>
          </cell>
          <cell r="F2633" t="str">
            <v>DIR</v>
          </cell>
          <cell r="H2633" t="str">
            <v>FSCC</v>
          </cell>
        </row>
        <row r="2634">
          <cell r="A2634" t="str">
            <v>157888</v>
          </cell>
          <cell r="B2634" t="str">
            <v>POOL-REG-GOV-COMP</v>
          </cell>
          <cell r="C2634" t="str">
            <v>Regulatory</v>
          </cell>
          <cell r="D2634" t="str">
            <v>Regulatory</v>
          </cell>
          <cell r="E2634" t="str">
            <v>Composite Ratio</v>
          </cell>
          <cell r="F2634" t="str">
            <v>GOV</v>
          </cell>
          <cell r="H2634" t="str">
            <v>POOL</v>
          </cell>
        </row>
        <row r="2635">
          <cell r="A2635" t="str">
            <v>157889</v>
          </cell>
          <cell r="B2635" t="str">
            <v xml:space="preserve"> Regulatory 80</v>
          </cell>
          <cell r="C2635" t="str">
            <v>Regulatory</v>
          </cell>
          <cell r="D2635" t="str">
            <v>Regulatory</v>
          </cell>
          <cell r="G2635" t="str">
            <v>0080</v>
          </cell>
          <cell r="H2635" t="str">
            <v>FSCC</v>
          </cell>
        </row>
        <row r="2636">
          <cell r="A2636" t="str">
            <v>157933</v>
          </cell>
          <cell r="B2636" t="str">
            <v xml:space="preserve"> Regulatory South Texas Division</v>
          </cell>
          <cell r="C2636" t="str">
            <v>Regulatory</v>
          </cell>
          <cell r="D2636" t="str">
            <v>Regulatory</v>
          </cell>
          <cell r="G2636" t="str">
            <v>0082</v>
          </cell>
          <cell r="H2636" t="str">
            <v>FSCC</v>
          </cell>
        </row>
        <row r="2637">
          <cell r="A2637" t="str">
            <v>157934</v>
          </cell>
          <cell r="B2637" t="str">
            <v xml:space="preserve"> Regulatory Entex Louisiana Division</v>
          </cell>
          <cell r="C2637" t="str">
            <v>Regulatory</v>
          </cell>
          <cell r="D2637" t="str">
            <v>Regulatory</v>
          </cell>
          <cell r="G2637" t="str">
            <v>0082</v>
          </cell>
          <cell r="H2637" t="str">
            <v>FSCC</v>
          </cell>
        </row>
        <row r="2638">
          <cell r="A2638" t="str">
            <v>157935</v>
          </cell>
          <cell r="B2638" t="str">
            <v xml:space="preserve"> Regulatory Arkla Louisiana Division</v>
          </cell>
          <cell r="C2638" t="str">
            <v>Regulatory</v>
          </cell>
          <cell r="D2638" t="str">
            <v>Regulatory</v>
          </cell>
          <cell r="G2638" t="str">
            <v>0062</v>
          </cell>
          <cell r="H2638" t="str">
            <v>FSCC</v>
          </cell>
        </row>
        <row r="2639">
          <cell r="A2639" t="str">
            <v>157936</v>
          </cell>
          <cell r="B2639" t="str">
            <v xml:space="preserve"> Regulatory TX Coast Division</v>
          </cell>
          <cell r="C2639" t="str">
            <v>Regulatory</v>
          </cell>
          <cell r="D2639" t="str">
            <v>Regulatory</v>
          </cell>
          <cell r="G2639" t="str">
            <v>0082</v>
          </cell>
          <cell r="H2639" t="str">
            <v>FSCC</v>
          </cell>
        </row>
        <row r="2640">
          <cell r="A2640" t="str">
            <v>157937</v>
          </cell>
          <cell r="B2640" t="str">
            <v xml:space="preserve"> Regulatory Arkansas Division</v>
          </cell>
          <cell r="C2640" t="str">
            <v>Regulatory</v>
          </cell>
          <cell r="D2640" t="str">
            <v>Regulatory</v>
          </cell>
          <cell r="G2640" t="str">
            <v>0062</v>
          </cell>
          <cell r="H2640" t="str">
            <v>FSCC</v>
          </cell>
        </row>
        <row r="2641">
          <cell r="A2641" t="str">
            <v>157938</v>
          </cell>
          <cell r="B2641" t="str">
            <v xml:space="preserve"> Regulatory Beaumont Division</v>
          </cell>
          <cell r="C2641" t="str">
            <v>Regulatory</v>
          </cell>
          <cell r="D2641" t="str">
            <v>Regulatory</v>
          </cell>
          <cell r="G2641" t="str">
            <v>0082</v>
          </cell>
          <cell r="H2641" t="str">
            <v>FSCC</v>
          </cell>
        </row>
        <row r="2642">
          <cell r="A2642" t="str">
            <v>157939</v>
          </cell>
          <cell r="B2642" t="str">
            <v xml:space="preserve"> Regulatory East Texas Division</v>
          </cell>
          <cell r="C2642" t="str">
            <v>Regulatory</v>
          </cell>
          <cell r="D2642" t="str">
            <v>Regulatory</v>
          </cell>
          <cell r="G2642" t="str">
            <v>0062</v>
          </cell>
          <cell r="H2642" t="str">
            <v>FSCC</v>
          </cell>
        </row>
        <row r="2643">
          <cell r="A2643" t="str">
            <v>157940</v>
          </cell>
          <cell r="B2643" t="str">
            <v xml:space="preserve"> Regulatory Houston Division</v>
          </cell>
          <cell r="C2643" t="str">
            <v>Regulatory</v>
          </cell>
          <cell r="D2643" t="str">
            <v>Regulatory</v>
          </cell>
          <cell r="G2643" t="str">
            <v>0082</v>
          </cell>
          <cell r="H2643" t="str">
            <v>FSCC</v>
          </cell>
        </row>
        <row r="2644">
          <cell r="A2644" t="str">
            <v>157941</v>
          </cell>
          <cell r="B2644" t="str">
            <v xml:space="preserve"> Regulatory Mississippi Division</v>
          </cell>
          <cell r="C2644" t="str">
            <v>Regulatory</v>
          </cell>
          <cell r="D2644" t="str">
            <v>Regulatory</v>
          </cell>
          <cell r="G2644" t="str">
            <v>0082</v>
          </cell>
          <cell r="H2644" t="str">
            <v>FSCC</v>
          </cell>
        </row>
        <row r="2645">
          <cell r="A2645" t="str">
            <v>157942</v>
          </cell>
          <cell r="B2645" t="str">
            <v xml:space="preserve"> Regulatory Trans Texas Division</v>
          </cell>
          <cell r="C2645" t="str">
            <v>Regulatory</v>
          </cell>
          <cell r="D2645" t="str">
            <v>Regulatory</v>
          </cell>
          <cell r="G2645" t="str">
            <v>0082</v>
          </cell>
          <cell r="H2645" t="str">
            <v>FSCC</v>
          </cell>
        </row>
        <row r="2646">
          <cell r="A2646" t="str">
            <v>157943</v>
          </cell>
          <cell r="B2646" t="str">
            <v xml:space="preserve"> Closed - Regulatory LA Transmission</v>
          </cell>
          <cell r="C2646" t="str">
            <v>Regulatory</v>
          </cell>
          <cell r="D2646" t="str">
            <v>Regulatory</v>
          </cell>
          <cell r="G2646" t="str">
            <v>0062</v>
          </cell>
          <cell r="H2646" t="str">
            <v>FSCC</v>
          </cell>
        </row>
        <row r="2647">
          <cell r="A2647" t="str">
            <v>157944</v>
          </cell>
          <cell r="B2647" t="str">
            <v xml:space="preserve"> Regulatory Oklahoma Division</v>
          </cell>
          <cell r="C2647" t="str">
            <v>Regulatory</v>
          </cell>
          <cell r="D2647" t="str">
            <v>Regulatory</v>
          </cell>
          <cell r="G2647" t="str">
            <v>0062</v>
          </cell>
          <cell r="H2647" t="str">
            <v>FSCC</v>
          </cell>
        </row>
        <row r="2648">
          <cell r="A2648" t="str">
            <v>157945</v>
          </cell>
          <cell r="B2648" t="str">
            <v xml:space="preserve"> Regulatory Texarkana Texas Division</v>
          </cell>
          <cell r="C2648" t="str">
            <v>Regulatory</v>
          </cell>
          <cell r="D2648" t="str">
            <v>Regulatory</v>
          </cell>
          <cell r="G2648" t="str">
            <v>0062</v>
          </cell>
          <cell r="H2648" t="str">
            <v>FSCC</v>
          </cell>
        </row>
        <row r="2649">
          <cell r="A2649" t="str">
            <v>157949</v>
          </cell>
          <cell r="B2649" t="str">
            <v xml:space="preserve"> Closed - Regulatory City of Tyler</v>
          </cell>
          <cell r="C2649" t="str">
            <v>Regulatory</v>
          </cell>
          <cell r="D2649" t="str">
            <v>Regulatory</v>
          </cell>
          <cell r="G2649" t="str">
            <v>0082</v>
          </cell>
          <cell r="H2649" t="str">
            <v>FSCC</v>
          </cell>
        </row>
        <row r="2650">
          <cell r="A2650" t="str">
            <v>257138</v>
          </cell>
          <cell r="B2650" t="str">
            <v xml:space="preserve"> Regulatory Arkla LA Legislative</v>
          </cell>
          <cell r="C2650" t="str">
            <v>Regulatory</v>
          </cell>
          <cell r="D2650" t="str">
            <v>Regulatory</v>
          </cell>
          <cell r="F2650" t="str">
            <v>LEG</v>
          </cell>
          <cell r="G2650" t="str">
            <v>0062</v>
          </cell>
          <cell r="H2650" t="str">
            <v>FSCC</v>
          </cell>
        </row>
        <row r="2651">
          <cell r="A2651" t="str">
            <v>257139</v>
          </cell>
          <cell r="B2651" t="str">
            <v xml:space="preserve"> Regulatory Entex LA Legis</v>
          </cell>
          <cell r="C2651" t="str">
            <v>Regulatory</v>
          </cell>
          <cell r="D2651" t="str">
            <v>Regulatory</v>
          </cell>
          <cell r="F2651" t="str">
            <v>LEG</v>
          </cell>
          <cell r="G2651" t="str">
            <v>0082</v>
          </cell>
          <cell r="H2651" t="str">
            <v>FSCC</v>
          </cell>
        </row>
        <row r="2652">
          <cell r="A2652" t="str">
            <v>257140</v>
          </cell>
          <cell r="B2652" t="str">
            <v xml:space="preserve"> Regulatory Minnesota Legislative</v>
          </cell>
          <cell r="C2652" t="str">
            <v>Regulatory</v>
          </cell>
          <cell r="D2652" t="str">
            <v>Regulatory</v>
          </cell>
          <cell r="F2652" t="str">
            <v>LEG</v>
          </cell>
          <cell r="G2652" t="str">
            <v>0072</v>
          </cell>
          <cell r="H2652" t="str">
            <v>FSCC</v>
          </cell>
        </row>
        <row r="2653">
          <cell r="A2653" t="str">
            <v>257141</v>
          </cell>
          <cell r="B2653" t="str">
            <v xml:space="preserve"> Regulatory Arkansas Legislative</v>
          </cell>
          <cell r="C2653" t="str">
            <v>Regulatory</v>
          </cell>
          <cell r="D2653" t="str">
            <v>Regulatory</v>
          </cell>
          <cell r="F2653" t="str">
            <v>LEG</v>
          </cell>
          <cell r="G2653" t="str">
            <v>0062</v>
          </cell>
          <cell r="H2653" t="str">
            <v>FSCC</v>
          </cell>
        </row>
        <row r="2654">
          <cell r="A2654" t="str">
            <v>257142</v>
          </cell>
          <cell r="B2654" t="str">
            <v xml:space="preserve"> Regulatory Oklahoma Legislative</v>
          </cell>
          <cell r="C2654" t="str">
            <v>Regulatory</v>
          </cell>
          <cell r="D2654" t="str">
            <v>Regulatory</v>
          </cell>
          <cell r="F2654" t="str">
            <v>LEG</v>
          </cell>
          <cell r="G2654" t="str">
            <v>0062</v>
          </cell>
          <cell r="H2654" t="str">
            <v>FSCC</v>
          </cell>
        </row>
        <row r="2655">
          <cell r="A2655" t="str">
            <v>257143</v>
          </cell>
          <cell r="B2655" t="str">
            <v xml:space="preserve"> Regulatory Mississippi Legislative</v>
          </cell>
          <cell r="C2655" t="str">
            <v>Regulatory</v>
          </cell>
          <cell r="D2655" t="str">
            <v>Regulatory</v>
          </cell>
          <cell r="F2655" t="str">
            <v>LEG</v>
          </cell>
          <cell r="G2655" t="str">
            <v>0082</v>
          </cell>
          <cell r="H2655" t="str">
            <v>FSCC</v>
          </cell>
        </row>
        <row r="2656">
          <cell r="A2656" t="str">
            <v>257144</v>
          </cell>
          <cell r="B2656" t="str">
            <v xml:space="preserve"> Regulatory Houston Legislative</v>
          </cell>
          <cell r="C2656" t="str">
            <v>Regulatory</v>
          </cell>
          <cell r="D2656" t="str">
            <v>Regulatory</v>
          </cell>
          <cell r="F2656" t="str">
            <v>LEG</v>
          </cell>
          <cell r="G2656" t="str">
            <v>0082</v>
          </cell>
          <cell r="H2656" t="str">
            <v>FSCC</v>
          </cell>
        </row>
        <row r="2657">
          <cell r="A2657" t="str">
            <v>257145</v>
          </cell>
          <cell r="B2657" t="str">
            <v xml:space="preserve"> Regulatory AMS</v>
          </cell>
          <cell r="C2657" t="str">
            <v>Regulatory</v>
          </cell>
          <cell r="D2657" t="str">
            <v>Regulatory</v>
          </cell>
          <cell r="G2657" t="str">
            <v>0003</v>
          </cell>
          <cell r="H2657" t="str">
            <v>FSCC</v>
          </cell>
        </row>
        <row r="2658">
          <cell r="A2658" t="str">
            <v>257146</v>
          </cell>
          <cell r="B2658" t="str">
            <v xml:space="preserve"> Regulatory Minnesota Market</v>
          </cell>
          <cell r="C2658" t="str">
            <v>Regulatory</v>
          </cell>
          <cell r="D2658" t="str">
            <v>Regulatory</v>
          </cell>
          <cell r="G2658" t="str">
            <v>0072</v>
          </cell>
          <cell r="H2658" t="str">
            <v>FSCC</v>
          </cell>
        </row>
        <row r="2659">
          <cell r="A2659" t="str">
            <v>157980</v>
          </cell>
          <cell r="B2659" t="str">
            <v>EST Regulatory</v>
          </cell>
          <cell r="C2659" t="str">
            <v>Regulatory</v>
          </cell>
          <cell r="D2659" t="str">
            <v>ServeCo Cross Charges</v>
          </cell>
          <cell r="E2659" t="str">
            <v>Direct</v>
          </cell>
          <cell r="F2659" t="str">
            <v>DIR</v>
          </cell>
          <cell r="H2659" t="str">
            <v>FSCC</v>
          </cell>
        </row>
        <row r="2660">
          <cell r="A2660" t="str">
            <v>257193</v>
          </cell>
          <cell r="B2660" t="str">
            <v>Comm Regulatory</v>
          </cell>
          <cell r="C2660" t="str">
            <v>Regulatory</v>
          </cell>
          <cell r="D2660" t="str">
            <v>ServeCo Cross Charges</v>
          </cell>
          <cell r="E2660" t="str">
            <v>Direct</v>
          </cell>
          <cell r="F2660" t="str">
            <v>DIR</v>
          </cell>
          <cell r="H2660" t="str">
            <v>FSCC</v>
          </cell>
        </row>
        <row r="2661">
          <cell r="A2661" t="str">
            <v>257212</v>
          </cell>
          <cell r="B2661" t="str">
            <v>Regul HoldCo-Vectren</v>
          </cell>
          <cell r="C2661" t="str">
            <v>Regulatory</v>
          </cell>
          <cell r="D2661" t="str">
            <v>Regulatory</v>
          </cell>
          <cell r="E2661" t="str">
            <v>Direct</v>
          </cell>
          <cell r="F2661" t="str">
            <v>DIR</v>
          </cell>
          <cell r="G2661" t="str">
            <v>0299</v>
          </cell>
          <cell r="H2661" t="str">
            <v>FSCC</v>
          </cell>
        </row>
        <row r="2662">
          <cell r="A2662" t="str">
            <v>11040425</v>
          </cell>
          <cell r="B2662" t="str">
            <v>Regulatory - Vectren - Integration</v>
          </cell>
          <cell r="C2662" t="str">
            <v>Regulatory</v>
          </cell>
          <cell r="D2662" t="str">
            <v>Regulatory</v>
          </cell>
          <cell r="E2662" t="str">
            <v>Direct</v>
          </cell>
          <cell r="F2662" t="str">
            <v>DIR</v>
          </cell>
          <cell r="G2662" t="str">
            <v>0299</v>
          </cell>
          <cell r="H2662" t="str">
            <v>FSCC</v>
          </cell>
        </row>
        <row r="2663">
          <cell r="A2663" t="str">
            <v>11040522</v>
          </cell>
          <cell r="B2663" t="str">
            <v>Regulatory - Vectren - Transaction</v>
          </cell>
          <cell r="C2663" t="str">
            <v>Regulatory</v>
          </cell>
          <cell r="D2663" t="str">
            <v>Regulatory</v>
          </cell>
          <cell r="E2663" t="str">
            <v>Direct</v>
          </cell>
          <cell r="F2663" t="str">
            <v>DIR</v>
          </cell>
          <cell r="G2663" t="str">
            <v>0299</v>
          </cell>
          <cell r="H2663" t="str">
            <v>FSCC</v>
          </cell>
        </row>
        <row r="2664">
          <cell r="A2664" t="str">
            <v>11020021</v>
          </cell>
          <cell r="B2664" t="str">
            <v>CLOSED Regulatory to (True-Up)</v>
          </cell>
          <cell r="C2664" t="str">
            <v>Regulatory</v>
          </cell>
          <cell r="D2664" t="str">
            <v>Regulatory</v>
          </cell>
          <cell r="G2664" t="str">
            <v>0003</v>
          </cell>
          <cell r="H2664" t="str">
            <v>FSCC</v>
          </cell>
        </row>
        <row r="2665">
          <cell r="A2665" t="str">
            <v>11020080</v>
          </cell>
          <cell r="B2665" t="str">
            <v>CLOSED Regulatory 2003 Legislative Ses</v>
          </cell>
          <cell r="C2665" t="str">
            <v>Regulatory</v>
          </cell>
          <cell r="D2665" t="str">
            <v>Regulatory</v>
          </cell>
          <cell r="G2665" t="str">
            <v>0003</v>
          </cell>
          <cell r="H2665" t="str">
            <v>FSCC</v>
          </cell>
        </row>
        <row r="2666">
          <cell r="A2666" t="str">
            <v>11020081</v>
          </cell>
          <cell r="B2666" t="str">
            <v>CLOSED Regulatory to Entex 2003 Legis</v>
          </cell>
          <cell r="C2666" t="str">
            <v>Regulatory</v>
          </cell>
          <cell r="D2666" t="str">
            <v>Regulatory</v>
          </cell>
          <cell r="G2666" t="str">
            <v>0082</v>
          </cell>
          <cell r="H2666" t="str">
            <v>FSCC</v>
          </cell>
        </row>
        <row r="2667">
          <cell r="A2667" t="str">
            <v>11020082</v>
          </cell>
          <cell r="B2667" t="str">
            <v>CLOSED Regulatory - TX GenCo 2003 Legis</v>
          </cell>
          <cell r="C2667" t="str">
            <v>Regulatory</v>
          </cell>
          <cell r="D2667" t="str">
            <v>Regulatory</v>
          </cell>
          <cell r="G2667" t="str">
            <v>0299</v>
          </cell>
          <cell r="H2667" t="str">
            <v>FSCC</v>
          </cell>
        </row>
        <row r="2668">
          <cell r="A2668" t="str">
            <v>11020581</v>
          </cell>
          <cell r="B2668" t="str">
            <v>CLOSED Regulatory Exp 2004 Stranded Cst</v>
          </cell>
          <cell r="C2668" t="str">
            <v>Regulatory</v>
          </cell>
          <cell r="D2668" t="str">
            <v>Regulatory</v>
          </cell>
          <cell r="G2668" t="str">
            <v>0003</v>
          </cell>
          <cell r="H2668" t="str">
            <v>FSCC</v>
          </cell>
        </row>
        <row r="2669">
          <cell r="A2669" t="str">
            <v>11022100</v>
          </cell>
          <cell r="B2669" t="str">
            <v>Regulatory - Administrative</v>
          </cell>
          <cell r="C2669" t="str">
            <v>Regulatory</v>
          </cell>
          <cell r="D2669" t="str">
            <v>Regulatory</v>
          </cell>
          <cell r="E2669" t="str">
            <v>Direct</v>
          </cell>
          <cell r="F2669" t="str">
            <v>DIR</v>
          </cell>
          <cell r="G2669" t="str">
            <v>0003</v>
          </cell>
          <cell r="H2669" t="str">
            <v>FSCC</v>
          </cell>
        </row>
        <row r="2670">
          <cell r="A2670" t="str">
            <v>11032333</v>
          </cell>
          <cell r="B2670" t="str">
            <v>CLSD Reg toARCustAttritionStudy2011-12OM</v>
          </cell>
          <cell r="C2670" t="str">
            <v>Regulatory</v>
          </cell>
          <cell r="D2670" t="str">
            <v>Regulatory</v>
          </cell>
          <cell r="E2670" t="str">
            <v>Direct</v>
          </cell>
          <cell r="F2670" t="str">
            <v>DIR</v>
          </cell>
          <cell r="G2670" t="str">
            <v>0062</v>
          </cell>
          <cell r="H2670" t="str">
            <v>DEF-CAP</v>
          </cell>
        </row>
        <row r="2671">
          <cell r="A2671" t="str">
            <v>11033652</v>
          </cell>
          <cell r="B2671" t="str">
            <v>CLSD Reg Ops to COH GRIP Filing 2012</v>
          </cell>
          <cell r="C2671" t="str">
            <v>Regulatory</v>
          </cell>
          <cell r="D2671" t="str">
            <v>Regulatory</v>
          </cell>
          <cell r="G2671" t="str">
            <v>0082</v>
          </cell>
          <cell r="H2671" t="str">
            <v>FSCC</v>
          </cell>
        </row>
        <row r="2672">
          <cell r="A2672" t="str">
            <v>11033653</v>
          </cell>
          <cell r="B2672" t="str">
            <v>CLSD Reg to E TX GRIP Filing 2013</v>
          </cell>
          <cell r="C2672" t="str">
            <v>Regulatory</v>
          </cell>
          <cell r="D2672" t="str">
            <v>Regulatory</v>
          </cell>
          <cell r="G2672" t="str">
            <v>0082</v>
          </cell>
          <cell r="H2672" t="str">
            <v>FSCC</v>
          </cell>
        </row>
        <row r="2673">
          <cell r="A2673" t="str">
            <v>11033654</v>
          </cell>
          <cell r="B2673" t="str">
            <v>CLSD Reg to S Texas GRIP Filing 2012</v>
          </cell>
          <cell r="C2673" t="str">
            <v>Regulatory</v>
          </cell>
          <cell r="D2673" t="str">
            <v>Regulatory</v>
          </cell>
          <cell r="G2673" t="str">
            <v>0082</v>
          </cell>
          <cell r="H2673" t="str">
            <v>FSCC</v>
          </cell>
        </row>
        <row r="2674">
          <cell r="A2674" t="str">
            <v>11022112</v>
          </cell>
          <cell r="B2674" t="str">
            <v>CLSD Regulatory Stranded Costs True-Up</v>
          </cell>
          <cell r="C2674" t="str">
            <v>Regulatory</v>
          </cell>
          <cell r="D2674" t="str">
            <v>Regulatory</v>
          </cell>
          <cell r="E2674" t="str">
            <v>Direct</v>
          </cell>
          <cell r="F2674" t="str">
            <v>DIR</v>
          </cell>
          <cell r="G2674" t="str">
            <v>0003</v>
          </cell>
          <cell r="H2674" t="str">
            <v>DEF-CAP</v>
          </cell>
        </row>
        <row r="2675">
          <cell r="A2675" t="str">
            <v>11024770</v>
          </cell>
          <cell r="B2675" t="str">
            <v>CLSD Regulatory CTC filing - Defer Costs</v>
          </cell>
          <cell r="C2675" t="str">
            <v>Regulatory</v>
          </cell>
          <cell r="D2675" t="str">
            <v>Regulatory</v>
          </cell>
          <cell r="E2675" t="str">
            <v>Direct</v>
          </cell>
          <cell r="F2675" t="str">
            <v>DIR</v>
          </cell>
          <cell r="G2675" t="str">
            <v>0003</v>
          </cell>
          <cell r="H2675" t="str">
            <v>DEF-CAP</v>
          </cell>
        </row>
        <row r="2676">
          <cell r="A2676" t="str">
            <v>11026980</v>
          </cell>
          <cell r="B2676" t="str">
            <v>CLSD Regulatory to CEHE Rate Case</v>
          </cell>
          <cell r="C2676" t="str">
            <v>Regulatory</v>
          </cell>
          <cell r="D2676" t="str">
            <v>Regulatory</v>
          </cell>
          <cell r="E2676" t="str">
            <v>Direct</v>
          </cell>
          <cell r="F2676" t="str">
            <v>DIR</v>
          </cell>
          <cell r="G2676" t="str">
            <v>0003</v>
          </cell>
          <cell r="H2676" t="str">
            <v>DEF-CAP</v>
          </cell>
        </row>
        <row r="2677">
          <cell r="A2677" t="str">
            <v>11028840</v>
          </cell>
          <cell r="B2677" t="str">
            <v>CLOSED Reg TDU Rt Case TX City- Defer</v>
          </cell>
          <cell r="C2677" t="str">
            <v>Regulatory</v>
          </cell>
          <cell r="D2677" t="str">
            <v>Regulatory</v>
          </cell>
          <cell r="E2677" t="str">
            <v>Direct</v>
          </cell>
          <cell r="F2677" t="str">
            <v>DIR</v>
          </cell>
          <cell r="G2677" t="str">
            <v>0082</v>
          </cell>
          <cell r="H2677" t="str">
            <v>DEF-CAP</v>
          </cell>
        </row>
        <row r="2678">
          <cell r="A2678" t="str">
            <v>11028841</v>
          </cell>
          <cell r="B2678" t="str">
            <v>CLOSED Reg TDU Rt Case LaMarqu- Defer</v>
          </cell>
          <cell r="C2678" t="str">
            <v>Regulatory</v>
          </cell>
          <cell r="D2678" t="str">
            <v>Regulatory</v>
          </cell>
          <cell r="E2678" t="str">
            <v>Direct</v>
          </cell>
          <cell r="F2678" t="str">
            <v>DIR</v>
          </cell>
          <cell r="G2678" t="str">
            <v>0003</v>
          </cell>
          <cell r="H2678" t="str">
            <v>DEF-CAP</v>
          </cell>
        </row>
        <row r="2679">
          <cell r="A2679" t="str">
            <v>11028842</v>
          </cell>
          <cell r="B2679" t="str">
            <v>CLOSED Reg TDU Rt Case Dickinson Defer</v>
          </cell>
          <cell r="C2679" t="str">
            <v>Regulatory</v>
          </cell>
          <cell r="D2679" t="str">
            <v>Regulatory</v>
          </cell>
          <cell r="E2679" t="str">
            <v>Direct</v>
          </cell>
          <cell r="F2679" t="str">
            <v>DIR</v>
          </cell>
          <cell r="G2679" t="str">
            <v>0003</v>
          </cell>
          <cell r="H2679" t="str">
            <v>DEF-CAP</v>
          </cell>
        </row>
        <row r="2680">
          <cell r="A2680" t="str">
            <v>11028843</v>
          </cell>
          <cell r="B2680" t="str">
            <v>CLOSED Reg TDU Rt Case Lk Jack- Defer</v>
          </cell>
          <cell r="C2680" t="str">
            <v>Regulatory</v>
          </cell>
          <cell r="D2680" t="str">
            <v>Regulatory</v>
          </cell>
          <cell r="E2680" t="str">
            <v>Direct</v>
          </cell>
          <cell r="F2680" t="str">
            <v>DIR</v>
          </cell>
          <cell r="G2680" t="str">
            <v>0003</v>
          </cell>
          <cell r="H2680" t="str">
            <v>DEF-CAP</v>
          </cell>
        </row>
        <row r="2681">
          <cell r="A2681" t="str">
            <v>11029040</v>
          </cell>
          <cell r="B2681" t="str">
            <v>CLSD Reg Collab Proc EE APSC 06-004-R</v>
          </cell>
          <cell r="C2681" t="str">
            <v>Regulatory</v>
          </cell>
          <cell r="D2681" t="str">
            <v>Regulatory</v>
          </cell>
          <cell r="E2681" t="str">
            <v>Direct</v>
          </cell>
          <cell r="F2681" t="str">
            <v>DIR</v>
          </cell>
          <cell r="G2681" t="str">
            <v>0062</v>
          </cell>
          <cell r="H2681" t="str">
            <v>DEF-CAP</v>
          </cell>
        </row>
        <row r="2682">
          <cell r="A2682" t="str">
            <v>11029400</v>
          </cell>
          <cell r="B2682" t="str">
            <v>CLSD Regulatory Ark-Res Customer Survey</v>
          </cell>
          <cell r="C2682" t="str">
            <v>Regulatory</v>
          </cell>
          <cell r="D2682" t="str">
            <v>Regulatory</v>
          </cell>
          <cell r="E2682" t="str">
            <v>Direct</v>
          </cell>
          <cell r="F2682" t="str">
            <v>DIR</v>
          </cell>
          <cell r="G2682" t="str">
            <v>0062</v>
          </cell>
          <cell r="H2682" t="str">
            <v>DEF-CAP</v>
          </cell>
        </row>
        <row r="2683">
          <cell r="A2683" t="str">
            <v>11029766</v>
          </cell>
          <cell r="B2683" t="str">
            <v>CLSD Reg to 2007 Securitization (No3)</v>
          </cell>
          <cell r="C2683" t="str">
            <v>Regulatory</v>
          </cell>
          <cell r="D2683" t="str">
            <v>Regulatory</v>
          </cell>
          <cell r="E2683" t="str">
            <v>Direct</v>
          </cell>
          <cell r="F2683" t="str">
            <v>DIR</v>
          </cell>
          <cell r="G2683" t="str">
            <v>0003</v>
          </cell>
          <cell r="H2683" t="str">
            <v>DEF-CAP</v>
          </cell>
        </row>
        <row r="2684">
          <cell r="A2684" t="str">
            <v>11030309</v>
          </cell>
          <cell r="B2684" t="str">
            <v>CLSD Regulatory to Minn Rate Case - Def</v>
          </cell>
          <cell r="C2684" t="str">
            <v>Regulatory</v>
          </cell>
          <cell r="D2684" t="str">
            <v>Regulatory</v>
          </cell>
          <cell r="E2684" t="str">
            <v>Direct</v>
          </cell>
          <cell r="F2684" t="str">
            <v>DIR</v>
          </cell>
          <cell r="G2684" t="str">
            <v>0072</v>
          </cell>
          <cell r="H2684" t="str">
            <v>DEF-CAP</v>
          </cell>
        </row>
        <row r="2685">
          <cell r="A2685" t="str">
            <v>11030582</v>
          </cell>
          <cell r="B2685" t="str">
            <v>CLSD Reg to TX Coast Rate Case-Def 2008</v>
          </cell>
          <cell r="C2685" t="str">
            <v>Regulatory</v>
          </cell>
          <cell r="D2685" t="str">
            <v>Regulatory</v>
          </cell>
          <cell r="E2685" t="str">
            <v>Direct</v>
          </cell>
          <cell r="F2685" t="str">
            <v>DIR</v>
          </cell>
          <cell r="G2685" t="str">
            <v>0082</v>
          </cell>
          <cell r="H2685" t="str">
            <v>DEF-CAP</v>
          </cell>
        </row>
        <row r="2686">
          <cell r="A2686" t="str">
            <v>11030869</v>
          </cell>
          <cell r="B2686" t="str">
            <v>CLSD Reg to Advanced Met Services I -Def</v>
          </cell>
          <cell r="C2686" t="str">
            <v>Regulatory</v>
          </cell>
          <cell r="D2686" t="str">
            <v>Regulatory</v>
          </cell>
          <cell r="E2686" t="str">
            <v>Direct</v>
          </cell>
          <cell r="F2686" t="str">
            <v>DIR</v>
          </cell>
          <cell r="G2686" t="str">
            <v>0003</v>
          </cell>
          <cell r="H2686" t="str">
            <v>DEF-CAP</v>
          </cell>
        </row>
        <row r="2687">
          <cell r="A2687" t="str">
            <v>11030920</v>
          </cell>
          <cell r="B2687" t="str">
            <v>CLSDReg - Misc Chges-Recov RCE Rider Def</v>
          </cell>
          <cell r="C2687" t="str">
            <v>Regulatory</v>
          </cell>
          <cell r="D2687" t="str">
            <v>Regulatory</v>
          </cell>
          <cell r="E2687" t="str">
            <v>Direct</v>
          </cell>
          <cell r="F2687" t="str">
            <v>DIR</v>
          </cell>
          <cell r="G2687" t="str">
            <v>0003</v>
          </cell>
          <cell r="H2687" t="str">
            <v>DEF-CAP</v>
          </cell>
        </row>
        <row r="2688">
          <cell r="A2688" t="str">
            <v>11031103</v>
          </cell>
          <cell r="B2688" t="str">
            <v>CLSD Reg to AMIN Early Dep for REP 08Def</v>
          </cell>
          <cell r="C2688" t="str">
            <v>Regulatory</v>
          </cell>
          <cell r="D2688" t="str">
            <v>Regulatory</v>
          </cell>
          <cell r="E2688" t="str">
            <v>Direct</v>
          </cell>
          <cell r="F2688" t="str">
            <v>DIR</v>
          </cell>
          <cell r="G2688" t="str">
            <v>0003</v>
          </cell>
          <cell r="H2688" t="str">
            <v>DEF-CAP</v>
          </cell>
        </row>
        <row r="2689">
          <cell r="A2689" t="str">
            <v>11031441</v>
          </cell>
          <cell r="B2689" t="str">
            <v>CLSD Reg to CEHE TDU Rate Case 2010</v>
          </cell>
          <cell r="C2689" t="str">
            <v>Regulatory</v>
          </cell>
          <cell r="D2689" t="str">
            <v>Regulatory</v>
          </cell>
          <cell r="E2689" t="str">
            <v>Direct</v>
          </cell>
          <cell r="F2689" t="str">
            <v>DIR</v>
          </cell>
          <cell r="G2689" t="str">
            <v>0003</v>
          </cell>
          <cell r="H2689" t="str">
            <v>DEF-CAP</v>
          </cell>
        </row>
        <row r="2690">
          <cell r="A2690" t="str">
            <v>11031689</v>
          </cell>
          <cell r="B2690" t="str">
            <v>CLSD Reg Ops to Ike Cost Rec Case-Defer</v>
          </cell>
          <cell r="C2690" t="str">
            <v>Regulatory</v>
          </cell>
          <cell r="D2690" t="str">
            <v>Regulatory</v>
          </cell>
          <cell r="E2690" t="str">
            <v>Direct</v>
          </cell>
          <cell r="F2690" t="str">
            <v>DIR</v>
          </cell>
          <cell r="G2690" t="str">
            <v>0003</v>
          </cell>
          <cell r="H2690" t="str">
            <v>DEF-CAP</v>
          </cell>
        </row>
        <row r="2691">
          <cell r="A2691" t="str">
            <v>11031691</v>
          </cell>
          <cell r="B2691" t="str">
            <v>CLSD Reg Ops to Ike Securitization - Def</v>
          </cell>
          <cell r="C2691" t="str">
            <v>Regulatory</v>
          </cell>
          <cell r="D2691" t="str">
            <v>Regulatory</v>
          </cell>
          <cell r="E2691" t="str">
            <v>Direct</v>
          </cell>
          <cell r="F2691" t="str">
            <v>DIR</v>
          </cell>
          <cell r="G2691" t="str">
            <v>0003</v>
          </cell>
          <cell r="H2691" t="str">
            <v>DEF-CAP</v>
          </cell>
        </row>
        <row r="2692">
          <cell r="A2692" t="str">
            <v>11032304</v>
          </cell>
          <cell r="B2692" t="str">
            <v>CLSD Regulatory to Miss Rate Case - Def</v>
          </cell>
          <cell r="C2692" t="str">
            <v>Regulatory</v>
          </cell>
          <cell r="D2692" t="str">
            <v>Regulatory</v>
          </cell>
          <cell r="E2692" t="str">
            <v>Direct</v>
          </cell>
          <cell r="F2692" t="str">
            <v>DIR</v>
          </cell>
          <cell r="G2692" t="str">
            <v>0082</v>
          </cell>
          <cell r="H2692" t="str">
            <v>DEF-CAP</v>
          </cell>
        </row>
        <row r="2693">
          <cell r="A2693" t="str">
            <v>11032321</v>
          </cell>
          <cell r="B2693" t="str">
            <v>CLSD Regulatory to COH Rate Case Def</v>
          </cell>
          <cell r="C2693" t="str">
            <v>Regulatory</v>
          </cell>
          <cell r="D2693" t="str">
            <v>Regulatory</v>
          </cell>
          <cell r="E2693" t="str">
            <v>Direct</v>
          </cell>
          <cell r="F2693" t="str">
            <v>DIR</v>
          </cell>
          <cell r="G2693" t="str">
            <v>0082</v>
          </cell>
          <cell r="H2693" t="str">
            <v>DEF-CAP</v>
          </cell>
        </row>
        <row r="2694">
          <cell r="A2694" t="str">
            <v>11032330</v>
          </cell>
          <cell r="B2694" t="str">
            <v>CLSD Reg S Texas Rate Case 2010-2011 Def</v>
          </cell>
          <cell r="C2694" t="str">
            <v>Regulatory</v>
          </cell>
          <cell r="D2694" t="str">
            <v>Regulatory</v>
          </cell>
          <cell r="E2694" t="str">
            <v>Direct</v>
          </cell>
          <cell r="F2694" t="str">
            <v>DIR</v>
          </cell>
          <cell r="G2694" t="str">
            <v>0082</v>
          </cell>
          <cell r="H2694" t="str">
            <v>DEF-CAP</v>
          </cell>
        </row>
        <row r="2695">
          <cell r="A2695" t="str">
            <v>11032331</v>
          </cell>
          <cell r="B2695" t="str">
            <v>CLSD Reg to East TX Rate Case 2011 Def</v>
          </cell>
          <cell r="C2695" t="str">
            <v>Regulatory</v>
          </cell>
          <cell r="D2695" t="str">
            <v>Regulatory</v>
          </cell>
          <cell r="E2695" t="str">
            <v>Direct</v>
          </cell>
          <cell r="F2695" t="str">
            <v>DIR</v>
          </cell>
          <cell r="G2695" t="str">
            <v>0082</v>
          </cell>
          <cell r="H2695" t="str">
            <v>DEF-CAP</v>
          </cell>
        </row>
        <row r="2696">
          <cell r="A2696" t="str">
            <v>11032332</v>
          </cell>
          <cell r="B2696" t="str">
            <v>CLSD Reg to Oklahoma Rate Case - Def</v>
          </cell>
          <cell r="C2696" t="str">
            <v>Regulatory</v>
          </cell>
          <cell r="D2696" t="str">
            <v>Regulatory</v>
          </cell>
          <cell r="E2696" t="str">
            <v>Direct</v>
          </cell>
          <cell r="F2696" t="str">
            <v>DIR</v>
          </cell>
          <cell r="G2696" t="str">
            <v>0062</v>
          </cell>
          <cell r="H2696" t="str">
            <v>DEF-CAP</v>
          </cell>
        </row>
        <row r="2697">
          <cell r="A2697" t="str">
            <v>11032334</v>
          </cell>
          <cell r="B2697" t="str">
            <v>CLSD Reg to Minn Rte Cse 2013-14 Def</v>
          </cell>
          <cell r="C2697" t="str">
            <v>Regulatory</v>
          </cell>
          <cell r="D2697" t="str">
            <v>Regulatory</v>
          </cell>
          <cell r="E2697" t="str">
            <v>Direct</v>
          </cell>
          <cell r="F2697" t="str">
            <v>DIR</v>
          </cell>
          <cell r="G2697" t="str">
            <v>0072</v>
          </cell>
          <cell r="H2697" t="str">
            <v>DEF-CAP</v>
          </cell>
        </row>
        <row r="2698">
          <cell r="A2698" t="str">
            <v>11032335</v>
          </cell>
          <cell r="B2698" t="str">
            <v>CLSD Reg-AMS Recon Filing (2010-11) -Def</v>
          </cell>
          <cell r="C2698" t="str">
            <v>Regulatory</v>
          </cell>
          <cell r="D2698" t="str">
            <v>Regulatory</v>
          </cell>
          <cell r="E2698" t="str">
            <v>Direct</v>
          </cell>
          <cell r="F2698" t="str">
            <v>DIR</v>
          </cell>
          <cell r="G2698" t="str">
            <v>0003</v>
          </cell>
          <cell r="H2698" t="str">
            <v>DEF-CAP</v>
          </cell>
        </row>
        <row r="2699">
          <cell r="A2699" t="str">
            <v>11032641</v>
          </cell>
          <cell r="B2699" t="str">
            <v>CLSD Reg-Ike Charges After Settlement</v>
          </cell>
          <cell r="C2699" t="str">
            <v>Regulatory</v>
          </cell>
          <cell r="D2699" t="str">
            <v>Regulatory</v>
          </cell>
          <cell r="E2699" t="str">
            <v>Direct</v>
          </cell>
          <cell r="F2699" t="str">
            <v>DIR</v>
          </cell>
          <cell r="G2699" t="str">
            <v>0003</v>
          </cell>
          <cell r="H2699" t="str">
            <v>DEF-CAP</v>
          </cell>
        </row>
        <row r="2700">
          <cell r="A2700" t="str">
            <v>11032761</v>
          </cell>
          <cell r="B2700" t="str">
            <v>CLSD Regulatory to CEHE Intel Grid - CAP</v>
          </cell>
          <cell r="C2700" t="str">
            <v>Regulatory</v>
          </cell>
          <cell r="D2700" t="str">
            <v>Regulatory</v>
          </cell>
          <cell r="E2700" t="str">
            <v>Direct</v>
          </cell>
          <cell r="F2700" t="str">
            <v>DIR</v>
          </cell>
          <cell r="G2700" t="str">
            <v>0003</v>
          </cell>
          <cell r="H2700" t="str">
            <v>DEF-CAP</v>
          </cell>
        </row>
        <row r="2701">
          <cell r="A2701" t="str">
            <v>11032841</v>
          </cell>
          <cell r="B2701" t="str">
            <v>CLSD Reg Ops to TX Coast COSA - Def 2011</v>
          </cell>
          <cell r="C2701" t="str">
            <v>Regulatory</v>
          </cell>
          <cell r="D2701" t="str">
            <v>Regulatory</v>
          </cell>
          <cell r="E2701" t="str">
            <v>Direct</v>
          </cell>
          <cell r="F2701" t="str">
            <v>DIR</v>
          </cell>
          <cell r="G2701" t="str">
            <v>0082</v>
          </cell>
          <cell r="H2701" t="str">
            <v>DEF-CAP</v>
          </cell>
        </row>
        <row r="2702">
          <cell r="A2702" t="str">
            <v>11032842</v>
          </cell>
          <cell r="B2702" t="str">
            <v>CLSD Reg Ops to Texas CoastCOSA-Def 2012</v>
          </cell>
          <cell r="C2702" t="str">
            <v>Regulatory</v>
          </cell>
          <cell r="D2702" t="str">
            <v>Regulatory</v>
          </cell>
          <cell r="E2702" t="str">
            <v>Direct</v>
          </cell>
          <cell r="F2702" t="str">
            <v>DIR</v>
          </cell>
          <cell r="G2702" t="str">
            <v>0082</v>
          </cell>
          <cell r="H2702" t="str">
            <v>DEF-CAP</v>
          </cell>
        </row>
        <row r="2703">
          <cell r="A2703" t="str">
            <v>11032843</v>
          </cell>
          <cell r="B2703" t="str">
            <v>CLSD Reg Ops to Texas CoastCOSA-Def 2013</v>
          </cell>
          <cell r="C2703" t="str">
            <v>Regulatory</v>
          </cell>
          <cell r="D2703" t="str">
            <v>Regulatory</v>
          </cell>
          <cell r="E2703" t="str">
            <v>Direct</v>
          </cell>
          <cell r="F2703" t="str">
            <v>DIR</v>
          </cell>
          <cell r="G2703" t="str">
            <v>0082</v>
          </cell>
          <cell r="H2703" t="str">
            <v>DEF-CAP</v>
          </cell>
        </row>
        <row r="2704">
          <cell r="A2704" t="str">
            <v>11032844</v>
          </cell>
          <cell r="B2704" t="str">
            <v>CLSDReg to TX Coast Rate Case 2015 Defer</v>
          </cell>
          <cell r="C2704" t="str">
            <v>Regulatory</v>
          </cell>
          <cell r="D2704" t="str">
            <v>Regulatory</v>
          </cell>
          <cell r="E2704" t="str">
            <v>Direct</v>
          </cell>
          <cell r="F2704" t="str">
            <v>DIR</v>
          </cell>
          <cell r="G2704" t="str">
            <v>0082</v>
          </cell>
          <cell r="H2704" t="str">
            <v>DEF-CAP</v>
          </cell>
        </row>
        <row r="2705">
          <cell r="A2705" t="str">
            <v>11032860</v>
          </cell>
          <cell r="B2705" t="str">
            <v>CLSDReg to Huntsville-Bmnt COSA 2010 Def</v>
          </cell>
          <cell r="C2705" t="str">
            <v>Regulatory</v>
          </cell>
          <cell r="D2705" t="str">
            <v>Regulatory</v>
          </cell>
          <cell r="E2705" t="str">
            <v>Direct</v>
          </cell>
          <cell r="F2705" t="str">
            <v>DIR</v>
          </cell>
          <cell r="G2705" t="str">
            <v>0082</v>
          </cell>
          <cell r="H2705" t="str">
            <v>DEF-CAP</v>
          </cell>
        </row>
        <row r="2706">
          <cell r="A2706" t="str">
            <v>11032861</v>
          </cell>
          <cell r="B2706" t="str">
            <v>CLSDReg to Huntsville-Bmnt COSA 2011 Def</v>
          </cell>
          <cell r="C2706" t="str">
            <v>Regulatory</v>
          </cell>
          <cell r="D2706" t="str">
            <v>Regulatory</v>
          </cell>
          <cell r="E2706" t="str">
            <v>Direct</v>
          </cell>
          <cell r="F2706" t="str">
            <v>DIR</v>
          </cell>
          <cell r="G2706" t="str">
            <v>0082</v>
          </cell>
          <cell r="H2706" t="str">
            <v>DEF-CAP</v>
          </cell>
        </row>
        <row r="2707">
          <cell r="A2707" t="str">
            <v>11032862</v>
          </cell>
          <cell r="B2707" t="str">
            <v>CLSD Reg to Huntsvi.-BeaumontCOSA2012Def</v>
          </cell>
          <cell r="C2707" t="str">
            <v>Regulatory</v>
          </cell>
          <cell r="D2707" t="str">
            <v>Regulatory</v>
          </cell>
          <cell r="E2707" t="str">
            <v>Direct</v>
          </cell>
          <cell r="F2707" t="str">
            <v>DIR</v>
          </cell>
          <cell r="G2707" t="str">
            <v>0082</v>
          </cell>
          <cell r="H2707" t="str">
            <v>DEF-CAP</v>
          </cell>
        </row>
        <row r="2708">
          <cell r="A2708" t="str">
            <v>11032863</v>
          </cell>
          <cell r="B2708" t="str">
            <v>CLSD Reg to Huntsvi.-BeaumontCOSA2013Def</v>
          </cell>
          <cell r="C2708" t="str">
            <v>Regulatory</v>
          </cell>
          <cell r="D2708" t="str">
            <v>Regulatory</v>
          </cell>
          <cell r="E2708" t="str">
            <v>Direct</v>
          </cell>
          <cell r="F2708" t="str">
            <v>DIR</v>
          </cell>
          <cell r="G2708" t="str">
            <v>0082</v>
          </cell>
          <cell r="H2708" t="str">
            <v>DEF-CAP</v>
          </cell>
        </row>
        <row r="2709">
          <cell r="A2709" t="str">
            <v>11032864</v>
          </cell>
          <cell r="B2709" t="str">
            <v>CLSD Reg to Huntsvi.-BeaumontCOSA2014Def</v>
          </cell>
          <cell r="C2709" t="str">
            <v>Regulatory</v>
          </cell>
          <cell r="D2709" t="str">
            <v>Regulatory</v>
          </cell>
          <cell r="E2709" t="str">
            <v>Direct</v>
          </cell>
          <cell r="F2709" t="str">
            <v>DIR</v>
          </cell>
          <cell r="G2709" t="str">
            <v>0082</v>
          </cell>
          <cell r="H2709" t="str">
            <v>DEF-CAP</v>
          </cell>
        </row>
        <row r="2710">
          <cell r="A2710" t="str">
            <v>11032870</v>
          </cell>
          <cell r="B2710" t="str">
            <v>CLSD Reg to COH Rate Case Def 2012-13</v>
          </cell>
          <cell r="C2710" t="str">
            <v>Regulatory</v>
          </cell>
          <cell r="D2710" t="str">
            <v>Regulatory</v>
          </cell>
          <cell r="E2710" t="str">
            <v>Direct</v>
          </cell>
          <cell r="F2710" t="str">
            <v>DIR</v>
          </cell>
          <cell r="G2710" t="str">
            <v>0082</v>
          </cell>
          <cell r="H2710" t="str">
            <v>DEF-CAP</v>
          </cell>
        </row>
        <row r="2711">
          <cell r="A2711" t="str">
            <v>11032877</v>
          </cell>
          <cell r="B2711" t="str">
            <v>CLSDReg Ops to TX Cst COSA-Def 2010-CLSD</v>
          </cell>
          <cell r="C2711" t="str">
            <v>Regulatory</v>
          </cell>
          <cell r="D2711" t="str">
            <v>Regulatory</v>
          </cell>
          <cell r="E2711" t="str">
            <v>Direct</v>
          </cell>
          <cell r="F2711" t="str">
            <v>DIR</v>
          </cell>
          <cell r="G2711" t="str">
            <v>0082</v>
          </cell>
          <cell r="H2711" t="str">
            <v>DEF-CAP</v>
          </cell>
        </row>
        <row r="2712">
          <cell r="A2712" t="str">
            <v>11033061</v>
          </cell>
          <cell r="B2712" t="str">
            <v>CLSDReg to Tyler Rate Case 2011-12 - Def</v>
          </cell>
          <cell r="C2712" t="str">
            <v>Regulatory</v>
          </cell>
          <cell r="D2712" t="str">
            <v>Regulatory</v>
          </cell>
          <cell r="E2712" t="str">
            <v>Direct</v>
          </cell>
          <cell r="F2712" t="str">
            <v>DIR</v>
          </cell>
          <cell r="G2712" t="str">
            <v>0082</v>
          </cell>
          <cell r="H2712" t="str">
            <v>DEF-CAP</v>
          </cell>
        </row>
        <row r="2713">
          <cell r="A2713" t="str">
            <v>11033062</v>
          </cell>
          <cell r="B2713" t="str">
            <v>CLSDReg to AMS Recon Filing 1 (2014)-Def</v>
          </cell>
          <cell r="C2713" t="str">
            <v>Regulatory</v>
          </cell>
          <cell r="D2713" t="str">
            <v>Regulatory</v>
          </cell>
          <cell r="E2713" t="str">
            <v>Direct</v>
          </cell>
          <cell r="F2713" t="str">
            <v>DIR</v>
          </cell>
          <cell r="G2713" t="str">
            <v>0003</v>
          </cell>
          <cell r="H2713" t="str">
            <v>DEF-CAP</v>
          </cell>
        </row>
        <row r="2714">
          <cell r="A2714" t="str">
            <v>11033063</v>
          </cell>
          <cell r="B2714" t="str">
            <v>CLSD Reg to E TX Rate Case 2012-13 Def</v>
          </cell>
          <cell r="C2714" t="str">
            <v>Regulatory</v>
          </cell>
          <cell r="D2714" t="str">
            <v>Regulatory</v>
          </cell>
          <cell r="E2714" t="str">
            <v>Direct</v>
          </cell>
          <cell r="F2714" t="str">
            <v>DIR</v>
          </cell>
          <cell r="G2714" t="str">
            <v>0082</v>
          </cell>
          <cell r="H2714" t="str">
            <v>DEF-CAP</v>
          </cell>
        </row>
        <row r="2715">
          <cell r="A2715" t="str">
            <v>11033064</v>
          </cell>
          <cell r="B2715" t="str">
            <v>CLSD Reg to Huntsvi.-BeaumontCOSA2015Def</v>
          </cell>
          <cell r="C2715" t="str">
            <v>Regulatory</v>
          </cell>
          <cell r="D2715" t="str">
            <v>Regulatory</v>
          </cell>
          <cell r="E2715" t="str">
            <v>Direct</v>
          </cell>
          <cell r="F2715" t="str">
            <v>DIR</v>
          </cell>
          <cell r="G2715" t="str">
            <v>0082</v>
          </cell>
          <cell r="H2715" t="str">
            <v>DEF-CAP</v>
          </cell>
        </row>
        <row r="2716">
          <cell r="A2716" t="str">
            <v>11033065</v>
          </cell>
          <cell r="B2716" t="str">
            <v>Regulatory to Miss Rate Case 2018 - Def</v>
          </cell>
          <cell r="C2716" t="str">
            <v>Regulatory</v>
          </cell>
          <cell r="D2716" t="str">
            <v>Regulatory</v>
          </cell>
          <cell r="E2716" t="str">
            <v>Direct</v>
          </cell>
          <cell r="F2716" t="str">
            <v>DIR</v>
          </cell>
          <cell r="G2716" t="str">
            <v>0082</v>
          </cell>
          <cell r="H2716" t="str">
            <v>DEF-CAP</v>
          </cell>
        </row>
        <row r="2717">
          <cell r="A2717" t="str">
            <v>11033066</v>
          </cell>
          <cell r="B2717" t="str">
            <v>Regulatory to STexasRateCase2018-19-Dfrd</v>
          </cell>
          <cell r="C2717" t="str">
            <v>Regulatory</v>
          </cell>
          <cell r="D2717" t="str">
            <v>Regulatory</v>
          </cell>
          <cell r="E2717" t="str">
            <v>Direct</v>
          </cell>
          <cell r="F2717" t="str">
            <v>DIR</v>
          </cell>
          <cell r="G2717" t="str">
            <v>0082</v>
          </cell>
          <cell r="H2717" t="str">
            <v>DEF-CAP</v>
          </cell>
        </row>
        <row r="2718">
          <cell r="A2718" t="str">
            <v>11033067</v>
          </cell>
          <cell r="B2718" t="str">
            <v>CLSD Reg Ops to Texas Coast COSA-Def2015</v>
          </cell>
          <cell r="C2718" t="str">
            <v>Regulatory</v>
          </cell>
          <cell r="D2718" t="str">
            <v>Regulatory</v>
          </cell>
          <cell r="E2718" t="str">
            <v>Direct</v>
          </cell>
          <cell r="F2718" t="str">
            <v>DIR</v>
          </cell>
          <cell r="G2718" t="str">
            <v>0082</v>
          </cell>
          <cell r="H2718" t="str">
            <v>DEF-CAP</v>
          </cell>
        </row>
        <row r="2719">
          <cell r="A2719" t="str">
            <v>11033068</v>
          </cell>
          <cell r="B2719" t="str">
            <v>CLSD Reg to TX Coast Rate Case-Def 2012</v>
          </cell>
          <cell r="C2719" t="str">
            <v>Regulatory</v>
          </cell>
          <cell r="D2719" t="str">
            <v>Regulatory</v>
          </cell>
          <cell r="E2719" t="str">
            <v>Direct</v>
          </cell>
          <cell r="F2719" t="str">
            <v>DIR</v>
          </cell>
          <cell r="G2719" t="str">
            <v>0082</v>
          </cell>
          <cell r="H2719" t="str">
            <v>DEF-CAP</v>
          </cell>
        </row>
        <row r="2720">
          <cell r="A2720" t="str">
            <v>11033160</v>
          </cell>
          <cell r="B2720" t="str">
            <v>CLSD: Reg to CEGT ReContracting-AR Div</v>
          </cell>
          <cell r="C2720" t="str">
            <v>Regulatory</v>
          </cell>
          <cell r="D2720" t="str">
            <v>Regulatory</v>
          </cell>
          <cell r="E2720" t="str">
            <v>Direct</v>
          </cell>
          <cell r="F2720" t="str">
            <v>DIR</v>
          </cell>
          <cell r="G2720" t="str">
            <v>Enable</v>
          </cell>
          <cell r="H2720" t="str">
            <v>DEF-CAP</v>
          </cell>
        </row>
        <row r="2721">
          <cell r="A2721" t="str">
            <v>11033161</v>
          </cell>
          <cell r="B2721" t="str">
            <v>CLSD: Reg to CEGT ReContracting -OK Div</v>
          </cell>
          <cell r="C2721" t="str">
            <v>Regulatory</v>
          </cell>
          <cell r="D2721" t="str">
            <v>Regulatory</v>
          </cell>
          <cell r="E2721" t="str">
            <v>Direct</v>
          </cell>
          <cell r="F2721" t="str">
            <v>DIR</v>
          </cell>
          <cell r="G2721" t="str">
            <v>Enable</v>
          </cell>
          <cell r="H2721" t="str">
            <v>DEF-CAP</v>
          </cell>
        </row>
        <row r="2722">
          <cell r="A2722" t="str">
            <v>11033162</v>
          </cell>
          <cell r="B2722" t="str">
            <v>CLSD: Reg to CEGT ReContracting-TX Ark</v>
          </cell>
          <cell r="C2722" t="str">
            <v>Regulatory</v>
          </cell>
          <cell r="D2722" t="str">
            <v>Regulatory</v>
          </cell>
          <cell r="E2722" t="str">
            <v>Direct</v>
          </cell>
          <cell r="F2722" t="str">
            <v>DIR</v>
          </cell>
          <cell r="G2722" t="str">
            <v>Enable</v>
          </cell>
          <cell r="H2722" t="str">
            <v>DEF-CAP</v>
          </cell>
        </row>
        <row r="2723">
          <cell r="A2723" t="str">
            <v>11033163</v>
          </cell>
          <cell r="B2723" t="str">
            <v>CLSD: Reg to CEGT ReContracting-Ark LA</v>
          </cell>
          <cell r="C2723" t="str">
            <v>Regulatory</v>
          </cell>
          <cell r="D2723" t="str">
            <v>Regulatory</v>
          </cell>
          <cell r="E2723" t="str">
            <v>Direct</v>
          </cell>
          <cell r="F2723" t="str">
            <v>DIR</v>
          </cell>
          <cell r="G2723" t="str">
            <v>Enable</v>
          </cell>
          <cell r="H2723" t="str">
            <v>DEF-CAP</v>
          </cell>
        </row>
        <row r="2724">
          <cell r="A2724" t="str">
            <v>11033180</v>
          </cell>
          <cell r="B2724" t="str">
            <v>CLSD Reg Ops to COH GRIP Filing 2011 Def</v>
          </cell>
          <cell r="C2724" t="str">
            <v>Regulatory</v>
          </cell>
          <cell r="D2724" t="str">
            <v>Regulatory</v>
          </cell>
          <cell r="E2724" t="str">
            <v>Direct</v>
          </cell>
          <cell r="F2724" t="str">
            <v>DIR</v>
          </cell>
          <cell r="G2724" t="str">
            <v>0082</v>
          </cell>
          <cell r="H2724" t="str">
            <v>DEF-CAP</v>
          </cell>
        </row>
        <row r="2725">
          <cell r="A2725" t="str">
            <v>11033248</v>
          </cell>
          <cell r="B2725" t="str">
            <v>CLSD Regulatory toCOHRateCase2013-14-Def</v>
          </cell>
          <cell r="C2725" t="str">
            <v>Regulatory</v>
          </cell>
          <cell r="D2725" t="str">
            <v>Regulatory</v>
          </cell>
          <cell r="E2725" t="str">
            <v>Direct</v>
          </cell>
          <cell r="F2725" t="str">
            <v>DIR</v>
          </cell>
          <cell r="G2725" t="str">
            <v>0082</v>
          </cell>
          <cell r="H2725" t="str">
            <v>DEF-CAP</v>
          </cell>
        </row>
        <row r="2726">
          <cell r="A2726" t="str">
            <v>11033249</v>
          </cell>
          <cell r="B2726" t="str">
            <v>CLSD Reg to Ark RateCase 2015-Defer</v>
          </cell>
          <cell r="C2726" t="str">
            <v>Regulatory</v>
          </cell>
          <cell r="D2726" t="str">
            <v>Regulatory</v>
          </cell>
          <cell r="E2726" t="str">
            <v>Direct</v>
          </cell>
          <cell r="F2726" t="str">
            <v>DIR</v>
          </cell>
          <cell r="G2726" t="str">
            <v>0062</v>
          </cell>
          <cell r="H2726" t="str">
            <v>DEF-CAP</v>
          </cell>
        </row>
        <row r="2727">
          <cell r="A2727" t="str">
            <v>11033250</v>
          </cell>
          <cell r="B2727" t="str">
            <v>CLSD Reg to CEHE TDU DCRF 2015-Defer</v>
          </cell>
          <cell r="C2727" t="str">
            <v>Regulatory</v>
          </cell>
          <cell r="D2727" t="str">
            <v>Regulatory</v>
          </cell>
          <cell r="E2727" t="str">
            <v>Direct</v>
          </cell>
          <cell r="F2727" t="str">
            <v>DIR</v>
          </cell>
          <cell r="G2727" t="str">
            <v>0003</v>
          </cell>
          <cell r="H2727" t="str">
            <v>DEF-CAP</v>
          </cell>
        </row>
        <row r="2728">
          <cell r="A2728" t="str">
            <v>11033662</v>
          </cell>
          <cell r="B2728" t="str">
            <v>CLSD Regulatory toTC5 Securitization-Def</v>
          </cell>
          <cell r="C2728" t="str">
            <v>Regulatory</v>
          </cell>
          <cell r="D2728" t="str">
            <v>Regulatory</v>
          </cell>
          <cell r="E2728" t="str">
            <v>Direct</v>
          </cell>
          <cell r="F2728" t="str">
            <v>DIR</v>
          </cell>
          <cell r="G2728" t="str">
            <v>0003</v>
          </cell>
          <cell r="H2728" t="str">
            <v>DEF-CAP</v>
          </cell>
        </row>
        <row r="2729">
          <cell r="A2729" t="str">
            <v>11034345</v>
          </cell>
          <cell r="B2729" t="str">
            <v>Reg to Beaumt-ETX Rate Case 2019-20 Dfrd</v>
          </cell>
          <cell r="C2729" t="str">
            <v>Regulatory</v>
          </cell>
          <cell r="D2729" t="str">
            <v>Regulatory</v>
          </cell>
          <cell r="E2729" t="str">
            <v>Direct</v>
          </cell>
          <cell r="F2729" t="str">
            <v>DIR</v>
          </cell>
          <cell r="G2729" t="str">
            <v>0082</v>
          </cell>
          <cell r="H2729" t="str">
            <v>DEF-CAP</v>
          </cell>
        </row>
        <row r="2730">
          <cell r="A2730" t="str">
            <v>11034800</v>
          </cell>
          <cell r="B2730" t="str">
            <v>CLSD Reg to CEHE EECRF Filing 2013-Def</v>
          </cell>
          <cell r="C2730" t="str">
            <v>Regulatory</v>
          </cell>
          <cell r="D2730" t="str">
            <v>Regulatory</v>
          </cell>
          <cell r="E2730" t="str">
            <v>Direct</v>
          </cell>
          <cell r="F2730" t="str">
            <v>DIR</v>
          </cell>
          <cell r="G2730" t="str">
            <v>0003</v>
          </cell>
          <cell r="H2730" t="str">
            <v>DEF-CAP</v>
          </cell>
        </row>
        <row r="2731">
          <cell r="A2731" t="str">
            <v>11035153</v>
          </cell>
          <cell r="B2731" t="str">
            <v>CLSD Reg to Mn Rate Case 2015-16 Def</v>
          </cell>
          <cell r="C2731" t="str">
            <v>Regulatory</v>
          </cell>
          <cell r="D2731" t="str">
            <v>Regulatory</v>
          </cell>
          <cell r="E2731" t="str">
            <v>Direct</v>
          </cell>
          <cell r="F2731" t="str">
            <v>DIR</v>
          </cell>
          <cell r="G2731" t="str">
            <v>0072</v>
          </cell>
          <cell r="H2731" t="str">
            <v>DEF-CAP</v>
          </cell>
        </row>
        <row r="2732">
          <cell r="A2732" t="str">
            <v>11035160</v>
          </cell>
          <cell r="B2732" t="str">
            <v>CLSDReg to Hou/TxCst Rt Cs  2016-17-DFRD</v>
          </cell>
          <cell r="C2732" t="str">
            <v>Regulatory</v>
          </cell>
          <cell r="D2732" t="str">
            <v>Regulatory</v>
          </cell>
          <cell r="E2732" t="str">
            <v>Direct</v>
          </cell>
          <cell r="F2732" t="str">
            <v>DIR</v>
          </cell>
          <cell r="G2732" t="str">
            <v>0082</v>
          </cell>
          <cell r="H2732" t="str">
            <v>DEF-CAP</v>
          </cell>
        </row>
        <row r="2733">
          <cell r="A2733" t="str">
            <v>11035164</v>
          </cell>
          <cell r="B2733" t="str">
            <v>CLSD Regulatory toCOHRateCase2016-17-Def</v>
          </cell>
          <cell r="C2733" t="str">
            <v>Regulatory</v>
          </cell>
          <cell r="D2733" t="str">
            <v>Regulatory</v>
          </cell>
          <cell r="E2733" t="str">
            <v>Direct</v>
          </cell>
          <cell r="F2733" t="str">
            <v>DIR</v>
          </cell>
          <cell r="G2733" t="str">
            <v>0082</v>
          </cell>
          <cell r="H2733" t="str">
            <v>DEF-CAP</v>
          </cell>
        </row>
        <row r="2734">
          <cell r="A2734" t="str">
            <v>11035286</v>
          </cell>
          <cell r="B2734" t="str">
            <v>CLSDRegulatory of CEHE AMS OptOut -Defer</v>
          </cell>
          <cell r="C2734" t="str">
            <v>Regulatory</v>
          </cell>
          <cell r="D2734" t="str">
            <v>Regulatory</v>
          </cell>
          <cell r="E2734" t="str">
            <v>Direct</v>
          </cell>
          <cell r="F2734" t="str">
            <v>DIR</v>
          </cell>
          <cell r="G2734" t="str">
            <v>0003</v>
          </cell>
          <cell r="H2734" t="str">
            <v>DEF-CAP</v>
          </cell>
        </row>
        <row r="2735">
          <cell r="A2735" t="str">
            <v>11036024</v>
          </cell>
          <cell r="B2735" t="str">
            <v>Reg to AMS Recon Filing 2017-Deferred</v>
          </cell>
          <cell r="C2735" t="str">
            <v>Regulatory</v>
          </cell>
          <cell r="D2735" t="str">
            <v>Regulatory</v>
          </cell>
          <cell r="E2735" t="str">
            <v>Direct</v>
          </cell>
          <cell r="F2735" t="str">
            <v>DIR</v>
          </cell>
          <cell r="G2735" t="str">
            <v>0003</v>
          </cell>
          <cell r="H2735" t="str">
            <v>DEF-CAP</v>
          </cell>
        </row>
        <row r="2736">
          <cell r="A2736" t="str">
            <v>11036860</v>
          </cell>
          <cell r="B2736" t="str">
            <v>Regulatory to MPSC Docket No 2008-AD-270</v>
          </cell>
          <cell r="C2736" t="str">
            <v>Regulatory</v>
          </cell>
          <cell r="D2736" t="str">
            <v>Regulatory</v>
          </cell>
          <cell r="E2736" t="str">
            <v>Direct</v>
          </cell>
          <cell r="F2736" t="str">
            <v>DIR</v>
          </cell>
          <cell r="G2736" t="str">
            <v>0082</v>
          </cell>
          <cell r="H2736" t="str">
            <v>DEF-CAP</v>
          </cell>
        </row>
        <row r="2737">
          <cell r="A2737" t="str">
            <v>11037042</v>
          </cell>
          <cell r="B2737" t="str">
            <v>Regulatory to Ark RateCase 2017-2018 Def</v>
          </cell>
          <cell r="C2737" t="str">
            <v>Regulatory</v>
          </cell>
          <cell r="D2737" t="str">
            <v>Regulatory</v>
          </cell>
          <cell r="E2737" t="str">
            <v>Direct</v>
          </cell>
          <cell r="F2737" t="str">
            <v>DIR</v>
          </cell>
          <cell r="G2737" t="str">
            <v>0062</v>
          </cell>
          <cell r="H2737" t="str">
            <v>DEF-CAP</v>
          </cell>
        </row>
        <row r="2738">
          <cell r="A2738" t="str">
            <v>11037043</v>
          </cell>
          <cell r="B2738" t="str">
            <v>Reg to CEHE TDU DCRF 2016-Deferred</v>
          </cell>
          <cell r="C2738" t="str">
            <v>Regulatory</v>
          </cell>
          <cell r="D2738" t="str">
            <v>Regulatory</v>
          </cell>
          <cell r="E2738" t="str">
            <v>Direct</v>
          </cell>
          <cell r="F2738" t="str">
            <v>DIR</v>
          </cell>
          <cell r="G2738" t="str">
            <v>0003</v>
          </cell>
          <cell r="H2738" t="str">
            <v>DEF-CAP</v>
          </cell>
        </row>
        <row r="2739">
          <cell r="A2739" t="str">
            <v>11037046</v>
          </cell>
          <cell r="B2739" t="str">
            <v>Reg to CEHE-TDU Rate Case 2019-2020- Def</v>
          </cell>
          <cell r="C2739" t="str">
            <v>Regulatory</v>
          </cell>
          <cell r="D2739" t="str">
            <v>Regulatory</v>
          </cell>
          <cell r="E2739" t="str">
            <v>Direct</v>
          </cell>
          <cell r="F2739" t="str">
            <v>DIR</v>
          </cell>
          <cell r="G2739" t="str">
            <v>0003</v>
          </cell>
          <cell r="H2739" t="str">
            <v>DEF-CAP</v>
          </cell>
        </row>
        <row r="2740">
          <cell r="A2740" t="str">
            <v>11037047</v>
          </cell>
          <cell r="B2740" t="str">
            <v>Regulatory to MN Rate Case 2017-2018 Def</v>
          </cell>
          <cell r="C2740" t="str">
            <v>Regulatory</v>
          </cell>
          <cell r="D2740" t="str">
            <v>Regulatory</v>
          </cell>
          <cell r="E2740" t="str">
            <v>Direct</v>
          </cell>
          <cell r="F2740" t="str">
            <v>DIR</v>
          </cell>
          <cell r="G2740" t="str">
            <v>0072</v>
          </cell>
          <cell r="H2740" t="str">
            <v>DEF-CAP</v>
          </cell>
        </row>
        <row r="2741">
          <cell r="A2741" t="str">
            <v>11037061</v>
          </cell>
          <cell r="B2741" t="str">
            <v>Reg to So Texas Rate Case 2017-2018 Def</v>
          </cell>
          <cell r="C2741" t="str">
            <v>Regulatory</v>
          </cell>
          <cell r="D2741" t="str">
            <v>Regulatory</v>
          </cell>
          <cell r="E2741" t="str">
            <v>Direct</v>
          </cell>
          <cell r="F2741" t="str">
            <v>DIR</v>
          </cell>
          <cell r="G2741" t="str">
            <v>0082</v>
          </cell>
          <cell r="H2741" t="str">
            <v>DEF-CAP</v>
          </cell>
        </row>
        <row r="2742">
          <cell r="A2742" t="str">
            <v>11037062</v>
          </cell>
          <cell r="B2742" t="str">
            <v>Regulatory to AR Rate Case 2022-23 - Def</v>
          </cell>
          <cell r="C2742" t="str">
            <v>Regulatory</v>
          </cell>
          <cell r="D2742" t="str">
            <v>Regulatory</v>
          </cell>
          <cell r="E2742" t="str">
            <v>Direct</v>
          </cell>
          <cell r="F2742" t="str">
            <v>DIR</v>
          </cell>
          <cell r="G2742" t="str">
            <v>0062</v>
          </cell>
          <cell r="H2742" t="str">
            <v>DEF-CAP</v>
          </cell>
        </row>
        <row r="2743">
          <cell r="A2743" t="str">
            <v>11037063</v>
          </cell>
          <cell r="B2743" t="str">
            <v>Reg to Mississippi Rate Case 2023 - Def</v>
          </cell>
          <cell r="C2743" t="str">
            <v>Regulatory</v>
          </cell>
          <cell r="D2743" t="str">
            <v>Regulatory</v>
          </cell>
          <cell r="E2743" t="str">
            <v>Direct</v>
          </cell>
          <cell r="F2743" t="str">
            <v>DIR</v>
          </cell>
          <cell r="G2743" t="str">
            <v>0082</v>
          </cell>
          <cell r="H2743" t="str">
            <v>DEF-CAP</v>
          </cell>
        </row>
        <row r="2744">
          <cell r="A2744" t="str">
            <v>11037101</v>
          </cell>
          <cell r="B2744" t="str">
            <v>CLSD Reg to CEHE BVC CCN 2015</v>
          </cell>
          <cell r="C2744" t="str">
            <v>Regulatory</v>
          </cell>
          <cell r="D2744" t="str">
            <v>Regulatory</v>
          </cell>
          <cell r="E2744" t="str">
            <v>Direct</v>
          </cell>
          <cell r="F2744" t="str">
            <v>DIR</v>
          </cell>
          <cell r="G2744" t="str">
            <v>0003</v>
          </cell>
          <cell r="H2744" t="str">
            <v>DEF-CAP</v>
          </cell>
        </row>
        <row r="2745">
          <cell r="A2745" t="str">
            <v>11037221</v>
          </cell>
          <cell r="B2745" t="str">
            <v>CLSDTCUC Appeal Exp9791/9910/10007/10097</v>
          </cell>
          <cell r="C2745" t="str">
            <v>Regulatory</v>
          </cell>
          <cell r="D2745" t="str">
            <v>Regulatory</v>
          </cell>
          <cell r="E2745" t="str">
            <v>Direct</v>
          </cell>
          <cell r="F2745" t="str">
            <v>DIR</v>
          </cell>
          <cell r="G2745" t="str">
            <v>0082</v>
          </cell>
          <cell r="H2745" t="str">
            <v>DEF-CAP</v>
          </cell>
        </row>
        <row r="2746">
          <cell r="A2746" t="str">
            <v>11037487</v>
          </cell>
          <cell r="B2746" t="str">
            <v>CLSDGulf South Case Consulting Fees (MS)</v>
          </cell>
          <cell r="C2746" t="str">
            <v>Regulatory</v>
          </cell>
          <cell r="D2746" t="str">
            <v>Regulatory</v>
          </cell>
          <cell r="E2746" t="str">
            <v>Direct</v>
          </cell>
          <cell r="F2746" t="str">
            <v>DIR</v>
          </cell>
          <cell r="G2746" t="str">
            <v>0082</v>
          </cell>
          <cell r="H2746" t="str">
            <v>DEF-CAP</v>
          </cell>
        </row>
        <row r="2747">
          <cell r="A2747" t="str">
            <v>11037488</v>
          </cell>
          <cell r="B2747" t="str">
            <v>CLSDGulfSouth Case ConsultingFees Housto</v>
          </cell>
          <cell r="C2747" t="str">
            <v>Regulatory</v>
          </cell>
          <cell r="D2747" t="str">
            <v>Regulatory</v>
          </cell>
          <cell r="E2747" t="str">
            <v>Direct</v>
          </cell>
          <cell r="F2747" t="str">
            <v>DIR</v>
          </cell>
          <cell r="G2747" t="str">
            <v>0082</v>
          </cell>
          <cell r="H2747" t="str">
            <v>DEF-CAP</v>
          </cell>
        </row>
        <row r="2748">
          <cell r="A2748" t="str">
            <v>11037489</v>
          </cell>
          <cell r="B2748" t="str">
            <v>CLSD GulfSouth Case ConsultingFees Beaum</v>
          </cell>
          <cell r="C2748" t="str">
            <v>Regulatory</v>
          </cell>
          <cell r="D2748" t="str">
            <v>Regulatory</v>
          </cell>
          <cell r="E2748" t="str">
            <v>Direct</v>
          </cell>
          <cell r="F2748" t="str">
            <v>DIR</v>
          </cell>
          <cell r="G2748" t="str">
            <v>0082</v>
          </cell>
          <cell r="H2748" t="str">
            <v>DEF-CAP</v>
          </cell>
        </row>
        <row r="2749">
          <cell r="A2749" t="str">
            <v>11037490</v>
          </cell>
          <cell r="B2749" t="str">
            <v>CLSD GulfSouth Case ConsultFees TxCoast</v>
          </cell>
          <cell r="C2749" t="str">
            <v>Regulatory</v>
          </cell>
          <cell r="D2749" t="str">
            <v>Regulatory</v>
          </cell>
          <cell r="E2749" t="str">
            <v>Direct</v>
          </cell>
          <cell r="F2749" t="str">
            <v>DIR</v>
          </cell>
          <cell r="G2749" t="str">
            <v>0082</v>
          </cell>
          <cell r="H2749" t="str">
            <v>DEF-CAP</v>
          </cell>
        </row>
        <row r="2750">
          <cell r="A2750" t="str">
            <v>11037491</v>
          </cell>
          <cell r="B2750" t="str">
            <v>CLSD GulfSouth Case ConsultFees Tyler</v>
          </cell>
          <cell r="C2750" t="str">
            <v>Regulatory</v>
          </cell>
          <cell r="D2750" t="str">
            <v>Regulatory</v>
          </cell>
          <cell r="E2750" t="str">
            <v>Direct</v>
          </cell>
          <cell r="F2750" t="str">
            <v>DIR</v>
          </cell>
          <cell r="G2750" t="str">
            <v>0082</v>
          </cell>
          <cell r="H2750" t="str">
            <v>DEF-CAP</v>
          </cell>
        </row>
        <row r="2751">
          <cell r="A2751" t="str">
            <v>11037492</v>
          </cell>
          <cell r="B2751" t="str">
            <v>CLSDGulfSouth Case ConsultingFees EastTx</v>
          </cell>
          <cell r="C2751" t="str">
            <v>Regulatory</v>
          </cell>
          <cell r="D2751" t="str">
            <v>Regulatory</v>
          </cell>
          <cell r="E2751" t="str">
            <v>Direct</v>
          </cell>
          <cell r="F2751" t="str">
            <v>DIR</v>
          </cell>
          <cell r="G2751" t="str">
            <v>0082</v>
          </cell>
          <cell r="H2751" t="str">
            <v>DEF-CAP</v>
          </cell>
        </row>
        <row r="2752">
          <cell r="A2752" t="str">
            <v>11037493</v>
          </cell>
          <cell r="B2752" t="str">
            <v>CLSD-GulfSouthPipelineCaseConsultingFees</v>
          </cell>
          <cell r="C2752" t="str">
            <v>Regulatory</v>
          </cell>
          <cell r="D2752" t="str">
            <v>Regulatory</v>
          </cell>
          <cell r="E2752" t="str">
            <v>Direct</v>
          </cell>
          <cell r="F2752" t="str">
            <v>DIR</v>
          </cell>
          <cell r="G2752" t="str">
            <v>0082</v>
          </cell>
          <cell r="H2752" t="str">
            <v>DEF-CAP</v>
          </cell>
        </row>
        <row r="2753">
          <cell r="A2753" t="str">
            <v>11038360</v>
          </cell>
          <cell r="B2753" t="str">
            <v>Reg to CEHE TDU DCRF 2017-Deferred</v>
          </cell>
          <cell r="C2753" t="str">
            <v>Regulatory</v>
          </cell>
          <cell r="D2753" t="str">
            <v>Regulatory</v>
          </cell>
          <cell r="E2753" t="str">
            <v>Direct</v>
          </cell>
          <cell r="F2753" t="str">
            <v>DIR</v>
          </cell>
          <cell r="G2753" t="str">
            <v>0003</v>
          </cell>
          <cell r="H2753" t="str">
            <v>DEF-CAP</v>
          </cell>
        </row>
        <row r="2754">
          <cell r="A2754" t="str">
            <v>11039300</v>
          </cell>
          <cell r="B2754" t="str">
            <v>CLSD Reg to GCCC Appeal GUD 10106-2017</v>
          </cell>
          <cell r="C2754" t="str">
            <v>Regulatory</v>
          </cell>
          <cell r="D2754" t="str">
            <v>Regulatory</v>
          </cell>
          <cell r="E2754" t="str">
            <v>Direct</v>
          </cell>
          <cell r="F2754" t="str">
            <v>DIR</v>
          </cell>
          <cell r="G2754" t="str">
            <v>0082</v>
          </cell>
          <cell r="H2754" t="str">
            <v>DEF-CAP</v>
          </cell>
        </row>
        <row r="2755">
          <cell r="A2755" t="str">
            <v>11039341</v>
          </cell>
          <cell r="B2755" t="str">
            <v>Houston/HCOC Rate Case Expense GUD 10567</v>
          </cell>
          <cell r="C2755" t="str">
            <v>Regulatory</v>
          </cell>
          <cell r="D2755" t="str">
            <v>Regulatory</v>
          </cell>
          <cell r="E2755" t="str">
            <v>Direct</v>
          </cell>
          <cell r="F2755" t="str">
            <v>DIR</v>
          </cell>
          <cell r="G2755" t="str">
            <v>0082</v>
          </cell>
          <cell r="H2755" t="str">
            <v>DEF-CAP</v>
          </cell>
        </row>
        <row r="2756">
          <cell r="A2756" t="str">
            <v>11039342</v>
          </cell>
          <cell r="B2756" t="str">
            <v>TX Coast Util Coal (TCUC) RCE GUD 10567</v>
          </cell>
          <cell r="C2756" t="str">
            <v>Regulatory</v>
          </cell>
          <cell r="D2756" t="str">
            <v>Regulatory</v>
          </cell>
          <cell r="E2756" t="str">
            <v>Direct</v>
          </cell>
          <cell r="F2756" t="str">
            <v>DIR</v>
          </cell>
          <cell r="G2756" t="str">
            <v>0082</v>
          </cell>
          <cell r="H2756" t="str">
            <v>DEF-CAP</v>
          </cell>
        </row>
        <row r="2757">
          <cell r="A2757" t="str">
            <v>11039343</v>
          </cell>
          <cell r="B2757" t="str">
            <v>Glf Cst Coal of Cit (GCCC) RCE GUD 10567</v>
          </cell>
          <cell r="C2757" t="str">
            <v>Regulatory</v>
          </cell>
          <cell r="D2757" t="str">
            <v>Regulatory</v>
          </cell>
          <cell r="E2757" t="str">
            <v>Direct</v>
          </cell>
          <cell r="F2757" t="str">
            <v>DIR</v>
          </cell>
          <cell r="G2757" t="str">
            <v>0082</v>
          </cell>
          <cell r="H2757" t="str">
            <v>DEF-CAP</v>
          </cell>
        </row>
        <row r="2758">
          <cell r="A2758" t="str">
            <v>11039462</v>
          </cell>
          <cell r="B2758" t="str">
            <v>Regulatory to MN Rate Case 2019-2020 Def</v>
          </cell>
          <cell r="C2758" t="str">
            <v>Regulatory</v>
          </cell>
          <cell r="D2758" t="str">
            <v>Regulatory</v>
          </cell>
          <cell r="E2758" t="str">
            <v>Direct</v>
          </cell>
          <cell r="F2758" t="str">
            <v>DIR</v>
          </cell>
          <cell r="G2758" t="str">
            <v>0072</v>
          </cell>
          <cell r="H2758" t="str">
            <v>DEF-CAP</v>
          </cell>
        </row>
        <row r="2759">
          <cell r="A2759" t="str">
            <v>11039463</v>
          </cell>
          <cell r="B2759" t="str">
            <v>Regulatory to MN Rate Case 2021-2022 Def</v>
          </cell>
          <cell r="C2759" t="str">
            <v>Regulatory</v>
          </cell>
          <cell r="D2759" t="str">
            <v>Regulatory</v>
          </cell>
          <cell r="E2759" t="str">
            <v>Direct</v>
          </cell>
          <cell r="F2759" t="str">
            <v>DIR</v>
          </cell>
          <cell r="G2759" t="str">
            <v>0072</v>
          </cell>
          <cell r="H2759" t="str">
            <v>DEF-CAP</v>
          </cell>
        </row>
        <row r="2760">
          <cell r="A2760" t="str">
            <v>11039540</v>
          </cell>
          <cell r="B2760" t="str">
            <v>Reg to CEHE TDU DCRF 2018-Deferred</v>
          </cell>
          <cell r="C2760" t="str">
            <v>Regulatory</v>
          </cell>
          <cell r="D2760" t="str">
            <v>Regulatory</v>
          </cell>
          <cell r="E2760" t="str">
            <v>Direct</v>
          </cell>
          <cell r="F2760" t="str">
            <v>DIR</v>
          </cell>
          <cell r="G2760" t="str">
            <v>0003</v>
          </cell>
          <cell r="H2760" t="str">
            <v>DEF-CAP</v>
          </cell>
        </row>
        <row r="2761">
          <cell r="A2761" t="str">
            <v>11039666</v>
          </cell>
          <cell r="B2761" t="str">
            <v>Regulatory to TN Gas Ppln - MS- Def</v>
          </cell>
          <cell r="C2761" t="str">
            <v>Regulatory</v>
          </cell>
          <cell r="D2761" t="str">
            <v>Regulatory</v>
          </cell>
          <cell r="E2761" t="str">
            <v>Direct</v>
          </cell>
          <cell r="F2761" t="str">
            <v>DIR</v>
          </cell>
          <cell r="G2761" t="str">
            <v>0082</v>
          </cell>
          <cell r="H2761" t="str">
            <v>DEF-CAP</v>
          </cell>
        </row>
        <row r="2762">
          <cell r="A2762" t="str">
            <v>11039667</v>
          </cell>
          <cell r="B2762" t="str">
            <v>Regulatory to TN Gas Ppln - Hou - Def</v>
          </cell>
          <cell r="C2762" t="str">
            <v>Regulatory</v>
          </cell>
          <cell r="D2762" t="str">
            <v>Regulatory</v>
          </cell>
          <cell r="E2762" t="str">
            <v>Direct</v>
          </cell>
          <cell r="F2762" t="str">
            <v>DIR</v>
          </cell>
          <cell r="G2762" t="str">
            <v>0082</v>
          </cell>
          <cell r="H2762" t="str">
            <v>DEF-CAP</v>
          </cell>
        </row>
        <row r="2763">
          <cell r="A2763" t="str">
            <v>11039668</v>
          </cell>
          <cell r="B2763" t="str">
            <v>Regulatory to TN Gas Ppln - TX Cst - Def</v>
          </cell>
          <cell r="C2763" t="str">
            <v>Regulatory</v>
          </cell>
          <cell r="D2763" t="str">
            <v>Regulatory</v>
          </cell>
          <cell r="E2763" t="str">
            <v>Direct</v>
          </cell>
          <cell r="F2763" t="str">
            <v>DIR</v>
          </cell>
          <cell r="G2763" t="str">
            <v>0082</v>
          </cell>
          <cell r="H2763" t="str">
            <v>DEF-CAP</v>
          </cell>
        </row>
        <row r="2764">
          <cell r="A2764" t="str">
            <v>11040420</v>
          </cell>
          <cell r="B2764" t="str">
            <v>CLSD Reg to S TX Coal of Cities (STCC)</v>
          </cell>
          <cell r="C2764" t="str">
            <v>Regulatory</v>
          </cell>
          <cell r="D2764" t="str">
            <v>Regulatory</v>
          </cell>
          <cell r="E2764" t="str">
            <v>Direct</v>
          </cell>
          <cell r="F2764" t="str">
            <v>DIR</v>
          </cell>
          <cell r="G2764" t="str">
            <v>0082</v>
          </cell>
          <cell r="H2764" t="str">
            <v>DEF-CAP</v>
          </cell>
        </row>
        <row r="2765">
          <cell r="A2765" t="str">
            <v>11040421</v>
          </cell>
          <cell r="B2765" t="str">
            <v>CLSD Reg to Alliance of CNP Mun (ACM)</v>
          </cell>
          <cell r="C2765" t="str">
            <v>Regulatory</v>
          </cell>
          <cell r="D2765" t="str">
            <v>Regulatory</v>
          </cell>
          <cell r="E2765" t="str">
            <v>Direct</v>
          </cell>
          <cell r="F2765" t="str">
            <v>DIR</v>
          </cell>
          <cell r="G2765" t="str">
            <v>0082</v>
          </cell>
          <cell r="H2765" t="str">
            <v>DEF-CAP</v>
          </cell>
        </row>
        <row r="2766">
          <cell r="A2766" t="str">
            <v>11022102</v>
          </cell>
          <cell r="B2766" t="str">
            <v>CLOSED Regulatory PUC Docketed Proc</v>
          </cell>
          <cell r="C2766" t="str">
            <v>Regulatory</v>
          </cell>
          <cell r="D2766" t="str">
            <v>Regulatory</v>
          </cell>
          <cell r="E2766" t="str">
            <v>Direct</v>
          </cell>
          <cell r="F2766" t="str">
            <v>DIR</v>
          </cell>
          <cell r="G2766" t="str">
            <v>0003</v>
          </cell>
          <cell r="H2766" t="str">
            <v>FSCC</v>
          </cell>
        </row>
        <row r="2767">
          <cell r="A2767" t="str">
            <v>11022104</v>
          </cell>
          <cell r="B2767" t="str">
            <v>Regulatory - Entex Legislative Leg Adv</v>
          </cell>
          <cell r="C2767" t="str">
            <v>Regulatory</v>
          </cell>
          <cell r="D2767" t="str">
            <v>Regulatory</v>
          </cell>
          <cell r="E2767" t="str">
            <v>Direct</v>
          </cell>
          <cell r="F2767" t="str">
            <v>DIR</v>
          </cell>
          <cell r="G2767" t="str">
            <v>0082</v>
          </cell>
          <cell r="H2767" t="str">
            <v>FSCC</v>
          </cell>
        </row>
        <row r="2768">
          <cell r="A2768" t="str">
            <v>11022105</v>
          </cell>
          <cell r="B2768" t="str">
            <v>CLOSED Regulatory - Genco Legisl LegAdv</v>
          </cell>
          <cell r="C2768" t="str">
            <v>Regulatory</v>
          </cell>
          <cell r="D2768" t="str">
            <v>Regulatory</v>
          </cell>
          <cell r="E2768" t="str">
            <v>Direct</v>
          </cell>
          <cell r="F2768" t="str">
            <v>DIR</v>
          </cell>
          <cell r="G2768" t="str">
            <v>0299</v>
          </cell>
          <cell r="H2768" t="str">
            <v>FSCC</v>
          </cell>
        </row>
        <row r="2769">
          <cell r="A2769" t="str">
            <v>11022106</v>
          </cell>
          <cell r="B2769" t="str">
            <v>Regulatory - CEHE Legislative LegAdv</v>
          </cell>
          <cell r="C2769" t="str">
            <v>Regulatory</v>
          </cell>
          <cell r="D2769" t="str">
            <v>Regulatory</v>
          </cell>
          <cell r="E2769" t="str">
            <v>Direct</v>
          </cell>
          <cell r="F2769" t="str">
            <v>DIR</v>
          </cell>
          <cell r="G2769" t="str">
            <v>0003</v>
          </cell>
          <cell r="H2769" t="str">
            <v>FSCC</v>
          </cell>
        </row>
        <row r="2770">
          <cell r="A2770" t="str">
            <v>11022107</v>
          </cell>
          <cell r="B2770" t="str">
            <v>CLOSED Regulatory - CEHE</v>
          </cell>
          <cell r="C2770" t="str">
            <v>Regulatory</v>
          </cell>
          <cell r="D2770" t="str">
            <v>Regulatory</v>
          </cell>
          <cell r="E2770" t="str">
            <v>Direct</v>
          </cell>
          <cell r="F2770" t="str">
            <v>DIR</v>
          </cell>
          <cell r="G2770" t="str">
            <v>0003</v>
          </cell>
          <cell r="H2770" t="str">
            <v>FSCC</v>
          </cell>
        </row>
        <row r="2771">
          <cell r="A2771" t="str">
            <v>11022108</v>
          </cell>
          <cell r="B2771" t="str">
            <v>CLOSED Regulatory - Genco</v>
          </cell>
          <cell r="C2771" t="str">
            <v>Regulatory</v>
          </cell>
          <cell r="D2771" t="str">
            <v>Regulatory</v>
          </cell>
          <cell r="E2771" t="str">
            <v>Direct</v>
          </cell>
          <cell r="F2771" t="str">
            <v>DIR</v>
          </cell>
          <cell r="G2771" t="str">
            <v>0299</v>
          </cell>
          <cell r="H2771" t="str">
            <v>FSCC</v>
          </cell>
        </row>
        <row r="2772">
          <cell r="A2772" t="str">
            <v>11022111</v>
          </cell>
          <cell r="B2772" t="str">
            <v>Regulatory - Bond Transition</v>
          </cell>
          <cell r="C2772" t="str">
            <v>Regulatory</v>
          </cell>
          <cell r="D2772" t="str">
            <v>Regulatory</v>
          </cell>
          <cell r="E2772" t="str">
            <v>Direct</v>
          </cell>
          <cell r="F2772" t="str">
            <v>DIR</v>
          </cell>
          <cell r="G2772" t="str">
            <v>0003</v>
          </cell>
          <cell r="H2772" t="str">
            <v>FSCC</v>
          </cell>
        </row>
        <row r="2773">
          <cell r="A2773" t="str">
            <v>11022118</v>
          </cell>
          <cell r="B2773" t="str">
            <v>Regulatory - ERCOT - AssetB</v>
          </cell>
          <cell r="C2773" t="str">
            <v>Regulatory</v>
          </cell>
          <cell r="D2773" t="str">
            <v>Regulatory</v>
          </cell>
          <cell r="E2773" t="str">
            <v>Direct</v>
          </cell>
          <cell r="F2773" t="str">
            <v>DIR</v>
          </cell>
          <cell r="G2773" t="str">
            <v>0003</v>
          </cell>
          <cell r="H2773" t="str">
            <v>FSCC</v>
          </cell>
        </row>
        <row r="2774">
          <cell r="A2774" t="str">
            <v>11022175</v>
          </cell>
          <cell r="B2774" t="str">
            <v>Regulatory to CEHE - 125222</v>
          </cell>
          <cell r="C2774" t="str">
            <v>Regulatory</v>
          </cell>
          <cell r="D2774" t="str">
            <v>Regulatory</v>
          </cell>
          <cell r="E2774" t="str">
            <v>Direct</v>
          </cell>
          <cell r="F2774" t="str">
            <v>DIR</v>
          </cell>
          <cell r="G2774" t="str">
            <v>0003</v>
          </cell>
          <cell r="H2774" t="str">
            <v>FSCC</v>
          </cell>
        </row>
        <row r="2775">
          <cell r="A2775" t="str">
            <v>11024560</v>
          </cell>
          <cell r="B2775" t="str">
            <v>CLOSEDNon-Defer Stranded Cst True-Up Exp</v>
          </cell>
          <cell r="C2775" t="str">
            <v>Regulatory</v>
          </cell>
          <cell r="D2775" t="str">
            <v>Regulatory</v>
          </cell>
          <cell r="E2775" t="str">
            <v>Direct</v>
          </cell>
          <cell r="F2775" t="str">
            <v>DIR</v>
          </cell>
          <cell r="G2775" t="str">
            <v>0003</v>
          </cell>
          <cell r="H2775" t="str">
            <v>FSCC</v>
          </cell>
        </row>
        <row r="2776">
          <cell r="A2776" t="str">
            <v>11024765</v>
          </cell>
          <cell r="B2776" t="str">
            <v>CLSD Regulat CTC filing-intrnl time only</v>
          </cell>
          <cell r="C2776" t="str">
            <v>Regulatory</v>
          </cell>
          <cell r="D2776" t="str">
            <v>Regulatory</v>
          </cell>
          <cell r="E2776" t="str">
            <v>Direct</v>
          </cell>
          <cell r="F2776" t="str">
            <v>DIR</v>
          </cell>
          <cell r="G2776" t="str">
            <v>0003</v>
          </cell>
          <cell r="H2776" t="str">
            <v>FSCC</v>
          </cell>
        </row>
        <row r="2777">
          <cell r="A2777" t="str">
            <v>11024766</v>
          </cell>
          <cell r="B2777" t="str">
            <v>CLSD Regulatory Code of Conduct</v>
          </cell>
          <cell r="C2777" t="str">
            <v>Regulatory</v>
          </cell>
          <cell r="D2777" t="str">
            <v>Regulatory</v>
          </cell>
          <cell r="E2777" t="str">
            <v>Direct</v>
          </cell>
          <cell r="F2777" t="str">
            <v>DIR</v>
          </cell>
          <cell r="G2777" t="str">
            <v>0003</v>
          </cell>
          <cell r="H2777" t="str">
            <v>FSCC</v>
          </cell>
        </row>
        <row r="2778">
          <cell r="A2778" t="str">
            <v>11024767</v>
          </cell>
          <cell r="B2778" t="str">
            <v>CLSD Rgulat Strnded Cst Intrnl Time Only</v>
          </cell>
          <cell r="C2778" t="str">
            <v>Regulatory</v>
          </cell>
          <cell r="D2778" t="str">
            <v>Regulatory</v>
          </cell>
          <cell r="E2778" t="str">
            <v>Direct</v>
          </cell>
          <cell r="F2778" t="str">
            <v>DIR</v>
          </cell>
          <cell r="G2778" t="str">
            <v>0003</v>
          </cell>
          <cell r="H2778" t="str">
            <v>FSCC</v>
          </cell>
        </row>
        <row r="2779">
          <cell r="A2779" t="str">
            <v>11024771</v>
          </cell>
          <cell r="B2779" t="str">
            <v>Reg Securitization - Internal Time Only</v>
          </cell>
          <cell r="C2779" t="str">
            <v>Regulatory</v>
          </cell>
          <cell r="D2779" t="str">
            <v>Regulatory</v>
          </cell>
          <cell r="E2779" t="str">
            <v>Direct</v>
          </cell>
          <cell r="F2779" t="str">
            <v>DIR</v>
          </cell>
          <cell r="G2779" t="str">
            <v>0003</v>
          </cell>
          <cell r="H2779" t="str">
            <v>FSCC</v>
          </cell>
        </row>
        <row r="2780">
          <cell r="A2780" t="str">
            <v>11025646</v>
          </cell>
          <cell r="B2780" t="str">
            <v>CLSD Regulatory to BPL co.57</v>
          </cell>
          <cell r="C2780" t="str">
            <v>Regulatory</v>
          </cell>
          <cell r="D2780" t="str">
            <v>Regulatory</v>
          </cell>
          <cell r="E2780" t="str">
            <v>Direct</v>
          </cell>
          <cell r="F2780" t="str">
            <v>DIR</v>
          </cell>
          <cell r="G2780" t="str">
            <v>0057</v>
          </cell>
          <cell r="H2780" t="str">
            <v>FSCC</v>
          </cell>
        </row>
        <row r="2781">
          <cell r="A2781" t="str">
            <v>11027100</v>
          </cell>
          <cell r="B2781" t="str">
            <v>CLSD Reg CEHE Rate Case - Internal Time</v>
          </cell>
          <cell r="C2781" t="str">
            <v>Regulatory</v>
          </cell>
          <cell r="D2781" t="str">
            <v>Regulatory</v>
          </cell>
          <cell r="E2781" t="str">
            <v>Direct</v>
          </cell>
          <cell r="F2781" t="str">
            <v>DIR</v>
          </cell>
          <cell r="G2781" t="str">
            <v>0003</v>
          </cell>
          <cell r="H2781" t="str">
            <v>FSCC</v>
          </cell>
        </row>
        <row r="2782">
          <cell r="A2782" t="str">
            <v>11027781</v>
          </cell>
          <cell r="B2782" t="str">
            <v>CLOSEDReg 125223CEHE Rate Cse - Int Time</v>
          </cell>
          <cell r="C2782" t="str">
            <v>Regulatory</v>
          </cell>
          <cell r="D2782" t="str">
            <v>Regulatory</v>
          </cell>
          <cell r="E2782" t="str">
            <v>Direct</v>
          </cell>
          <cell r="F2782" t="str">
            <v>DIR</v>
          </cell>
          <cell r="G2782" t="str">
            <v>0003</v>
          </cell>
          <cell r="H2782" t="str">
            <v>FSCC</v>
          </cell>
        </row>
        <row r="2783">
          <cell r="A2783" t="str">
            <v>11027940</v>
          </cell>
          <cell r="B2783" t="str">
            <v>CLOSED Regulatory to Entex</v>
          </cell>
          <cell r="C2783" t="str">
            <v>Regulatory</v>
          </cell>
          <cell r="D2783" t="str">
            <v>Regulatory</v>
          </cell>
          <cell r="E2783" t="str">
            <v>Direct</v>
          </cell>
          <cell r="F2783" t="str">
            <v>DIR</v>
          </cell>
          <cell r="G2783" t="str">
            <v>0082</v>
          </cell>
          <cell r="H2783" t="str">
            <v>FSCC</v>
          </cell>
        </row>
        <row r="2784">
          <cell r="A2784" t="str">
            <v>11027941</v>
          </cell>
          <cell r="B2784" t="str">
            <v>CLSD Regulatory - CEGT</v>
          </cell>
          <cell r="C2784" t="str">
            <v>Regulatory</v>
          </cell>
          <cell r="D2784" t="str">
            <v>Regulatory</v>
          </cell>
          <cell r="E2784" t="str">
            <v>Direct</v>
          </cell>
          <cell r="F2784" t="str">
            <v>DIR</v>
          </cell>
          <cell r="G2784" t="str">
            <v>Enable</v>
          </cell>
          <cell r="H2784" t="str">
            <v>FSCC</v>
          </cell>
        </row>
        <row r="2785">
          <cell r="A2785" t="str">
            <v>11027942</v>
          </cell>
          <cell r="B2785" t="str">
            <v>Regulatory - CES co.77</v>
          </cell>
          <cell r="C2785" t="str">
            <v>Regulatory</v>
          </cell>
          <cell r="D2785" t="str">
            <v>Regulatory</v>
          </cell>
          <cell r="E2785" t="str">
            <v>Direct</v>
          </cell>
          <cell r="F2785" t="str">
            <v>DIR</v>
          </cell>
          <cell r="G2785" t="str">
            <v>0077</v>
          </cell>
          <cell r="H2785" t="str">
            <v>FSCC</v>
          </cell>
        </row>
        <row r="2786">
          <cell r="A2786" t="str">
            <v>11027943</v>
          </cell>
          <cell r="B2786" t="str">
            <v>CLOSED Regulatory to MRT</v>
          </cell>
          <cell r="C2786" t="str">
            <v>Regulatory</v>
          </cell>
          <cell r="D2786" t="str">
            <v>Regulatory</v>
          </cell>
          <cell r="E2786" t="str">
            <v>Direct</v>
          </cell>
          <cell r="F2786" t="str">
            <v>DIR</v>
          </cell>
          <cell r="G2786" t="str">
            <v>Enable</v>
          </cell>
          <cell r="H2786" t="str">
            <v>FSCC</v>
          </cell>
        </row>
        <row r="2787">
          <cell r="A2787" t="str">
            <v>11027982</v>
          </cell>
          <cell r="B2787" t="str">
            <v>CLSD Reg to RCT So TX Appeal - Int time</v>
          </cell>
          <cell r="C2787" t="str">
            <v>Regulatory</v>
          </cell>
          <cell r="D2787" t="str">
            <v>Regulatory</v>
          </cell>
          <cell r="E2787" t="str">
            <v>Direct</v>
          </cell>
          <cell r="F2787" t="str">
            <v>DIR</v>
          </cell>
          <cell r="G2787" t="str">
            <v>0082</v>
          </cell>
          <cell r="H2787" t="str">
            <v>FSCC</v>
          </cell>
        </row>
        <row r="2788">
          <cell r="A2788" t="str">
            <v>11027984</v>
          </cell>
          <cell r="B2788" t="str">
            <v>CLSD Reg to Entex LA PGA Audit- Int time</v>
          </cell>
          <cell r="C2788" t="str">
            <v>Regulatory</v>
          </cell>
          <cell r="D2788" t="str">
            <v>Regulatory</v>
          </cell>
          <cell r="E2788" t="str">
            <v>Direct</v>
          </cell>
          <cell r="F2788" t="str">
            <v>DIR</v>
          </cell>
          <cell r="G2788" t="str">
            <v>0082</v>
          </cell>
          <cell r="H2788" t="str">
            <v>FSCC</v>
          </cell>
        </row>
        <row r="2789">
          <cell r="A2789" t="str">
            <v>11027985</v>
          </cell>
          <cell r="B2789" t="str">
            <v>CLSD Reg to Arkla LA PGA Audit- Int time</v>
          </cell>
          <cell r="C2789" t="str">
            <v>Regulatory</v>
          </cell>
          <cell r="D2789" t="str">
            <v>Regulatory</v>
          </cell>
          <cell r="E2789" t="str">
            <v>Direct</v>
          </cell>
          <cell r="F2789" t="str">
            <v>DIR</v>
          </cell>
          <cell r="G2789" t="str">
            <v>0062</v>
          </cell>
          <cell r="H2789" t="str">
            <v>FSCC</v>
          </cell>
        </row>
        <row r="2790">
          <cell r="A2790" t="str">
            <v>11027986</v>
          </cell>
          <cell r="B2790" t="str">
            <v>ClsdReg to TX Coast Rate Case -Intl time</v>
          </cell>
          <cell r="C2790" t="str">
            <v>Regulatory</v>
          </cell>
          <cell r="D2790" t="str">
            <v>Regulatory</v>
          </cell>
          <cell r="E2790" t="str">
            <v>Direct</v>
          </cell>
          <cell r="F2790" t="str">
            <v>DIR</v>
          </cell>
          <cell r="G2790" t="str">
            <v>0082</v>
          </cell>
          <cell r="H2790" t="str">
            <v>FSCC</v>
          </cell>
        </row>
        <row r="2791">
          <cell r="A2791" t="str">
            <v>11027987</v>
          </cell>
          <cell r="B2791" t="str">
            <v>CLSD Reg to Arkansas Rate Cas - Int time</v>
          </cell>
          <cell r="C2791" t="str">
            <v>Regulatory</v>
          </cell>
          <cell r="D2791" t="str">
            <v>Regulatory</v>
          </cell>
          <cell r="E2791" t="str">
            <v>Direct</v>
          </cell>
          <cell r="F2791" t="str">
            <v>DIR</v>
          </cell>
          <cell r="G2791" t="str">
            <v>0062</v>
          </cell>
          <cell r="H2791" t="str">
            <v>FSCC</v>
          </cell>
        </row>
        <row r="2792">
          <cell r="A2792" t="str">
            <v>11027988</v>
          </cell>
          <cell r="B2792" t="str">
            <v>Reg to Beaumont Div General</v>
          </cell>
          <cell r="C2792" t="str">
            <v>Regulatory</v>
          </cell>
          <cell r="D2792" t="str">
            <v>Regulatory</v>
          </cell>
          <cell r="E2792" t="str">
            <v>Direct</v>
          </cell>
          <cell r="F2792" t="str">
            <v>DIR</v>
          </cell>
          <cell r="G2792" t="str">
            <v>0082</v>
          </cell>
          <cell r="H2792" t="str">
            <v>FSCC</v>
          </cell>
        </row>
        <row r="2793">
          <cell r="A2793" t="str">
            <v>11027989</v>
          </cell>
          <cell r="B2793" t="str">
            <v>Reg to East TX Div General</v>
          </cell>
          <cell r="C2793" t="str">
            <v>Regulatory</v>
          </cell>
          <cell r="D2793" t="str">
            <v>Regulatory</v>
          </cell>
          <cell r="E2793" t="str">
            <v>Direct</v>
          </cell>
          <cell r="F2793" t="str">
            <v>DIR</v>
          </cell>
          <cell r="G2793" t="str">
            <v>0062</v>
          </cell>
          <cell r="H2793" t="str">
            <v>FSCC</v>
          </cell>
        </row>
        <row r="2794">
          <cell r="A2794" t="str">
            <v>11027990</v>
          </cell>
          <cell r="B2794" t="str">
            <v>Reg to South Texas Div General</v>
          </cell>
          <cell r="C2794" t="str">
            <v>Regulatory</v>
          </cell>
          <cell r="D2794" t="str">
            <v>Regulatory</v>
          </cell>
          <cell r="E2794" t="str">
            <v>Direct</v>
          </cell>
          <cell r="F2794" t="str">
            <v>DIR</v>
          </cell>
          <cell r="G2794" t="str">
            <v>0082</v>
          </cell>
          <cell r="H2794" t="str">
            <v>FSCC</v>
          </cell>
        </row>
        <row r="2795">
          <cell r="A2795" t="str">
            <v>11027991</v>
          </cell>
          <cell r="B2795" t="str">
            <v>Reg to Houston Div General</v>
          </cell>
          <cell r="C2795" t="str">
            <v>Regulatory</v>
          </cell>
          <cell r="D2795" t="str">
            <v>Regulatory</v>
          </cell>
          <cell r="E2795" t="str">
            <v>Direct</v>
          </cell>
          <cell r="F2795" t="str">
            <v>DIR</v>
          </cell>
          <cell r="G2795" t="str">
            <v>0082</v>
          </cell>
          <cell r="H2795" t="str">
            <v>FSCC</v>
          </cell>
        </row>
        <row r="2796">
          <cell r="A2796" t="str">
            <v>11027992</v>
          </cell>
          <cell r="B2796" t="str">
            <v>Reg to TX Coast Div General</v>
          </cell>
          <cell r="C2796" t="str">
            <v>Regulatory</v>
          </cell>
          <cell r="D2796" t="str">
            <v>Regulatory</v>
          </cell>
          <cell r="E2796" t="str">
            <v>Direct</v>
          </cell>
          <cell r="F2796" t="str">
            <v>DIR</v>
          </cell>
          <cell r="G2796" t="str">
            <v>0082</v>
          </cell>
          <cell r="H2796" t="str">
            <v>FSCC</v>
          </cell>
        </row>
        <row r="2797">
          <cell r="A2797" t="str">
            <v>11027993</v>
          </cell>
          <cell r="B2797" t="str">
            <v>Reg to Entex LA Div General</v>
          </cell>
          <cell r="C2797" t="str">
            <v>Regulatory</v>
          </cell>
          <cell r="D2797" t="str">
            <v>Regulatory</v>
          </cell>
          <cell r="E2797" t="str">
            <v>Direct</v>
          </cell>
          <cell r="F2797" t="str">
            <v>DIR</v>
          </cell>
          <cell r="G2797" t="str">
            <v>0082</v>
          </cell>
          <cell r="H2797" t="str">
            <v>FSCC</v>
          </cell>
        </row>
        <row r="2798">
          <cell r="A2798" t="str">
            <v>11027994</v>
          </cell>
          <cell r="B2798" t="str">
            <v>Reg to Mississippi Div General</v>
          </cell>
          <cell r="C2798" t="str">
            <v>Regulatory</v>
          </cell>
          <cell r="D2798" t="str">
            <v>Regulatory</v>
          </cell>
          <cell r="E2798" t="str">
            <v>Direct</v>
          </cell>
          <cell r="F2798" t="str">
            <v>DIR</v>
          </cell>
          <cell r="G2798" t="str">
            <v>0082</v>
          </cell>
          <cell r="H2798" t="str">
            <v>FSCC</v>
          </cell>
        </row>
        <row r="2799">
          <cell r="A2799" t="str">
            <v>11027995</v>
          </cell>
          <cell r="B2799" t="str">
            <v>Reg to Trans Texas Div General</v>
          </cell>
          <cell r="C2799" t="str">
            <v>Regulatory</v>
          </cell>
          <cell r="D2799" t="str">
            <v>Regulatory</v>
          </cell>
          <cell r="E2799" t="str">
            <v>Direct</v>
          </cell>
          <cell r="F2799" t="str">
            <v>DIR</v>
          </cell>
          <cell r="G2799" t="str">
            <v>0082</v>
          </cell>
          <cell r="H2799" t="str">
            <v>FSCC</v>
          </cell>
        </row>
        <row r="2800">
          <cell r="A2800" t="str">
            <v>11027996</v>
          </cell>
          <cell r="B2800" t="str">
            <v>Reg to LA Transmission Div General</v>
          </cell>
          <cell r="C2800" t="str">
            <v>Regulatory</v>
          </cell>
          <cell r="D2800" t="str">
            <v>Regulatory</v>
          </cell>
          <cell r="E2800" t="str">
            <v>Direct</v>
          </cell>
          <cell r="F2800" t="str">
            <v>DIR</v>
          </cell>
          <cell r="G2800" t="str">
            <v>0062</v>
          </cell>
          <cell r="H2800" t="str">
            <v>FSCC</v>
          </cell>
        </row>
        <row r="2801">
          <cell r="A2801" t="str">
            <v>11027997</v>
          </cell>
          <cell r="B2801" t="str">
            <v>Reg to Arkansas Div General</v>
          </cell>
          <cell r="C2801" t="str">
            <v>Regulatory</v>
          </cell>
          <cell r="D2801" t="str">
            <v>Regulatory</v>
          </cell>
          <cell r="E2801" t="str">
            <v>Direct</v>
          </cell>
          <cell r="F2801" t="str">
            <v>DIR</v>
          </cell>
          <cell r="G2801" t="str">
            <v>0062</v>
          </cell>
          <cell r="H2801" t="str">
            <v>FSCC</v>
          </cell>
        </row>
        <row r="2802">
          <cell r="A2802" t="str">
            <v>11027998</v>
          </cell>
          <cell r="B2802" t="str">
            <v>Reg to Arkla LA Div General</v>
          </cell>
          <cell r="C2802" t="str">
            <v>Regulatory</v>
          </cell>
          <cell r="D2802" t="str">
            <v>Regulatory</v>
          </cell>
          <cell r="E2802" t="str">
            <v>Direct</v>
          </cell>
          <cell r="F2802" t="str">
            <v>DIR</v>
          </cell>
          <cell r="G2802" t="str">
            <v>0062</v>
          </cell>
          <cell r="H2802" t="str">
            <v>FSCC</v>
          </cell>
        </row>
        <row r="2803">
          <cell r="A2803" t="str">
            <v>11027999</v>
          </cell>
          <cell r="B2803" t="str">
            <v>Reg to Oklahoma Div General</v>
          </cell>
          <cell r="C2803" t="str">
            <v>Regulatory</v>
          </cell>
          <cell r="D2803" t="str">
            <v>Regulatory</v>
          </cell>
          <cell r="E2803" t="str">
            <v>Direct</v>
          </cell>
          <cell r="F2803" t="str">
            <v>DIR</v>
          </cell>
          <cell r="G2803" t="str">
            <v>0062</v>
          </cell>
          <cell r="H2803" t="str">
            <v>FSCC</v>
          </cell>
        </row>
        <row r="2804">
          <cell r="A2804" t="str">
            <v>11028000</v>
          </cell>
          <cell r="B2804" t="str">
            <v>Reg to Texarkana TX Div General</v>
          </cell>
          <cell r="C2804" t="str">
            <v>Regulatory</v>
          </cell>
          <cell r="D2804" t="str">
            <v>Regulatory</v>
          </cell>
          <cell r="E2804" t="str">
            <v>Direct</v>
          </cell>
          <cell r="F2804" t="str">
            <v>DIR</v>
          </cell>
          <cell r="G2804" t="str">
            <v>0062</v>
          </cell>
          <cell r="H2804" t="str">
            <v>FSCC</v>
          </cell>
        </row>
        <row r="2805">
          <cell r="A2805" t="str">
            <v>11028166</v>
          </cell>
          <cell r="B2805" t="str">
            <v>Reg to Entex General</v>
          </cell>
          <cell r="C2805" t="str">
            <v>Regulatory</v>
          </cell>
          <cell r="D2805" t="str">
            <v>Regulatory</v>
          </cell>
          <cell r="E2805" t="str">
            <v>Direct</v>
          </cell>
          <cell r="F2805" t="str">
            <v>DIR</v>
          </cell>
          <cell r="G2805" t="str">
            <v>0082</v>
          </cell>
          <cell r="H2805" t="str">
            <v>FSCC</v>
          </cell>
        </row>
        <row r="2806">
          <cell r="A2806" t="str">
            <v>11028167</v>
          </cell>
          <cell r="B2806" t="str">
            <v>Reg to Arkla General</v>
          </cell>
          <cell r="C2806" t="str">
            <v>Regulatory</v>
          </cell>
          <cell r="D2806" t="str">
            <v>Regulatory</v>
          </cell>
          <cell r="E2806" t="str">
            <v>Direct</v>
          </cell>
          <cell r="F2806" t="str">
            <v>DIR</v>
          </cell>
          <cell r="G2806" t="str">
            <v>0062</v>
          </cell>
          <cell r="H2806" t="str">
            <v>FSCC</v>
          </cell>
        </row>
        <row r="2807">
          <cell r="A2807" t="str">
            <v>11028168</v>
          </cell>
          <cell r="B2807" t="str">
            <v>CLSD Reg to RCT Tyler Appeal - Int Time</v>
          </cell>
          <cell r="C2807" t="str">
            <v>Regulatory</v>
          </cell>
          <cell r="D2807" t="str">
            <v>Regulatory</v>
          </cell>
          <cell r="E2807" t="str">
            <v>Direct</v>
          </cell>
          <cell r="F2807" t="str">
            <v>DIR</v>
          </cell>
          <cell r="G2807" t="str">
            <v>0082</v>
          </cell>
          <cell r="H2807" t="str">
            <v>FSCC</v>
          </cell>
        </row>
        <row r="2808">
          <cell r="A2808" t="str">
            <v>11028169</v>
          </cell>
          <cell r="B2808" t="str">
            <v>Reg to Intrastate Pipe co.80 General</v>
          </cell>
          <cell r="C2808" t="str">
            <v>Regulatory</v>
          </cell>
          <cell r="D2808" t="str">
            <v>Regulatory</v>
          </cell>
          <cell r="E2808" t="str">
            <v>Direct</v>
          </cell>
          <cell r="F2808" t="str">
            <v>DIR</v>
          </cell>
          <cell r="G2808" t="str">
            <v>0080</v>
          </cell>
          <cell r="H2808" t="str">
            <v>FSCC</v>
          </cell>
        </row>
        <row r="2809">
          <cell r="A2809" t="str">
            <v>11028268</v>
          </cell>
          <cell r="B2809" t="str">
            <v>CLOSED Regulatory to SGO co.62 (Arkla)</v>
          </cell>
          <cell r="C2809" t="str">
            <v>Regulatory</v>
          </cell>
          <cell r="D2809" t="str">
            <v>Regulatory</v>
          </cell>
          <cell r="E2809" t="str">
            <v>Direct</v>
          </cell>
          <cell r="F2809" t="str">
            <v>DIR</v>
          </cell>
          <cell r="G2809" t="str">
            <v>0062</v>
          </cell>
          <cell r="H2809" t="str">
            <v>FSCC</v>
          </cell>
        </row>
        <row r="2810">
          <cell r="A2810" t="str">
            <v>11028560</v>
          </cell>
          <cell r="B2810" t="str">
            <v>CLOSED Reglty restructuring (VERP) costs</v>
          </cell>
          <cell r="C2810" t="str">
            <v>Regulatory</v>
          </cell>
          <cell r="D2810" t="str">
            <v>Regulatory</v>
          </cell>
          <cell r="E2810" t="str">
            <v>Direct</v>
          </cell>
          <cell r="F2810" t="str">
            <v>DIR</v>
          </cell>
          <cell r="G2810" t="str">
            <v>0003</v>
          </cell>
          <cell r="H2810" t="str">
            <v>FSCC</v>
          </cell>
        </row>
        <row r="2811">
          <cell r="A2811" t="str">
            <v>11028581</v>
          </cell>
          <cell r="B2811" t="str">
            <v>CLOSED Non-deferred 06 CEHE rate cse exp</v>
          </cell>
          <cell r="C2811" t="str">
            <v>Regulatory</v>
          </cell>
          <cell r="D2811" t="str">
            <v>Regulatory</v>
          </cell>
          <cell r="E2811" t="str">
            <v>Direct</v>
          </cell>
          <cell r="F2811" t="str">
            <v>DIR</v>
          </cell>
          <cell r="G2811" t="str">
            <v>0003</v>
          </cell>
          <cell r="H2811" t="str">
            <v>FSCC</v>
          </cell>
        </row>
        <row r="2812">
          <cell r="A2812" t="str">
            <v>11028680</v>
          </cell>
          <cell r="B2812" t="str">
            <v>Reg to Entex Texas General</v>
          </cell>
          <cell r="C2812" t="str">
            <v>Regulatory</v>
          </cell>
          <cell r="D2812" t="str">
            <v>Regulatory</v>
          </cell>
          <cell r="E2812" t="str">
            <v>Direct</v>
          </cell>
          <cell r="F2812" t="str">
            <v>DIR</v>
          </cell>
          <cell r="G2812" t="str">
            <v>0082</v>
          </cell>
          <cell r="H2812" t="str">
            <v>FSCC</v>
          </cell>
        </row>
        <row r="2813">
          <cell r="A2813" t="str">
            <v>11028822</v>
          </cell>
          <cell r="B2813" t="str">
            <v>CLOSED Reg cc125223 CEHE Legis - LegAdv</v>
          </cell>
          <cell r="C2813" t="str">
            <v>Regulatory</v>
          </cell>
          <cell r="D2813" t="str">
            <v>Regulatory</v>
          </cell>
          <cell r="E2813" t="str">
            <v>Direct</v>
          </cell>
          <cell r="F2813" t="str">
            <v>DIR</v>
          </cell>
          <cell r="G2813" t="str">
            <v>0003</v>
          </cell>
          <cell r="H2813" t="str">
            <v>FSCC</v>
          </cell>
        </row>
        <row r="2814">
          <cell r="A2814" t="str">
            <v>11028823</v>
          </cell>
          <cell r="B2814" t="str">
            <v>CLOSED Reg cc125223 SGO - Entex Leg Adv</v>
          </cell>
          <cell r="C2814" t="str">
            <v>Regulatory</v>
          </cell>
          <cell r="D2814" t="str">
            <v>Regulatory</v>
          </cell>
          <cell r="E2814" t="str">
            <v>Direct</v>
          </cell>
          <cell r="F2814" t="str">
            <v>DIR</v>
          </cell>
          <cell r="G2814" t="str">
            <v>0082</v>
          </cell>
          <cell r="H2814" t="str">
            <v>FSCC</v>
          </cell>
        </row>
        <row r="2815">
          <cell r="A2815" t="str">
            <v>11028844</v>
          </cell>
          <cell r="B2815" t="str">
            <v>CLOSEReg to TDU Rt Cse Tx City- Int Time</v>
          </cell>
          <cell r="C2815" t="str">
            <v>Regulatory</v>
          </cell>
          <cell r="D2815" t="str">
            <v>Regulatory</v>
          </cell>
          <cell r="E2815" t="str">
            <v>Direct</v>
          </cell>
          <cell r="F2815" t="str">
            <v>DIR</v>
          </cell>
          <cell r="G2815" t="str">
            <v>0003</v>
          </cell>
          <cell r="H2815" t="str">
            <v>FSCC</v>
          </cell>
        </row>
        <row r="2816">
          <cell r="A2816" t="str">
            <v>11028845</v>
          </cell>
          <cell r="B2816" t="str">
            <v>CLOSEReg to TDU Rt Cse LaMarqu- Int Time</v>
          </cell>
          <cell r="C2816" t="str">
            <v>Regulatory</v>
          </cell>
          <cell r="D2816" t="str">
            <v>Regulatory</v>
          </cell>
          <cell r="E2816" t="str">
            <v>Direct</v>
          </cell>
          <cell r="F2816" t="str">
            <v>DIR</v>
          </cell>
          <cell r="G2816" t="str">
            <v>0003</v>
          </cell>
          <cell r="H2816" t="str">
            <v>FSCC</v>
          </cell>
        </row>
        <row r="2817">
          <cell r="A2817" t="str">
            <v>11028846</v>
          </cell>
          <cell r="B2817" t="str">
            <v>CLOSEReg to TDU Rt Cse Dickins- Int Time</v>
          </cell>
          <cell r="C2817" t="str">
            <v>Regulatory</v>
          </cell>
          <cell r="D2817" t="str">
            <v>Regulatory</v>
          </cell>
          <cell r="E2817" t="str">
            <v>Direct</v>
          </cell>
          <cell r="F2817" t="str">
            <v>DIR</v>
          </cell>
          <cell r="G2817" t="str">
            <v>0003</v>
          </cell>
          <cell r="H2817" t="str">
            <v>FSCC</v>
          </cell>
        </row>
        <row r="2818">
          <cell r="A2818" t="str">
            <v>11028847</v>
          </cell>
          <cell r="B2818" t="str">
            <v>CLOSEReg to TDU Rt Cse Lk Jack- Int Time</v>
          </cell>
          <cell r="C2818" t="str">
            <v>Regulatory</v>
          </cell>
          <cell r="D2818" t="str">
            <v>Regulatory</v>
          </cell>
          <cell r="E2818" t="str">
            <v>Direct</v>
          </cell>
          <cell r="F2818" t="str">
            <v>DIR</v>
          </cell>
          <cell r="G2818" t="str">
            <v>0003</v>
          </cell>
          <cell r="H2818" t="str">
            <v>FSCC</v>
          </cell>
        </row>
        <row r="2819">
          <cell r="A2819" t="str">
            <v>11029041</v>
          </cell>
          <cell r="B2819" t="str">
            <v>Reg to Arkla/Entex General</v>
          </cell>
          <cell r="C2819" t="str">
            <v>Regulatory</v>
          </cell>
          <cell r="D2819" t="str">
            <v>Regulatory</v>
          </cell>
          <cell r="E2819" t="str">
            <v>Direct</v>
          </cell>
          <cell r="F2819" t="str">
            <v>DIR</v>
          </cell>
          <cell r="G2819" t="str">
            <v>0082</v>
          </cell>
          <cell r="H2819" t="str">
            <v>FSCC</v>
          </cell>
        </row>
        <row r="2820">
          <cell r="A2820" t="str">
            <v>11029080</v>
          </cell>
          <cell r="B2820" t="str">
            <v>CLSD RegCollabEE APSC 06-004-R Time only</v>
          </cell>
          <cell r="C2820" t="str">
            <v>Regulatory</v>
          </cell>
          <cell r="D2820" t="str">
            <v>Regulatory</v>
          </cell>
          <cell r="E2820" t="str">
            <v>Direct</v>
          </cell>
          <cell r="F2820" t="str">
            <v>DIR</v>
          </cell>
          <cell r="G2820" t="str">
            <v>0062</v>
          </cell>
          <cell r="H2820" t="str">
            <v>FSCC</v>
          </cell>
        </row>
        <row r="2821">
          <cell r="A2821" t="str">
            <v>11029740</v>
          </cell>
          <cell r="B2821" t="str">
            <v>Regulatory - Minnesota Gas</v>
          </cell>
          <cell r="C2821" t="str">
            <v>Regulatory</v>
          </cell>
          <cell r="D2821" t="str">
            <v>Regulatory</v>
          </cell>
          <cell r="E2821" t="str">
            <v>Direct</v>
          </cell>
          <cell r="F2821" t="str">
            <v>DIR</v>
          </cell>
          <cell r="G2821" t="str">
            <v>0072</v>
          </cell>
          <cell r="H2821" t="str">
            <v>FSCC</v>
          </cell>
        </row>
        <row r="2822">
          <cell r="A2822" t="str">
            <v>11029741</v>
          </cell>
          <cell r="B2822" t="str">
            <v>Regulatory - Oklahoma Legislative</v>
          </cell>
          <cell r="C2822" t="str">
            <v>Regulatory</v>
          </cell>
          <cell r="D2822" t="str">
            <v>Regulatory</v>
          </cell>
          <cell r="E2822" t="str">
            <v>Direct</v>
          </cell>
          <cell r="F2822" t="str">
            <v>DIR</v>
          </cell>
          <cell r="G2822" t="str">
            <v>0062</v>
          </cell>
          <cell r="H2822" t="str">
            <v>FSCC</v>
          </cell>
        </row>
        <row r="2823">
          <cell r="A2823" t="str">
            <v>11029742</v>
          </cell>
          <cell r="B2823" t="str">
            <v>Regulatory - Arkansas Legislative</v>
          </cell>
          <cell r="C2823" t="str">
            <v>Regulatory</v>
          </cell>
          <cell r="D2823" t="str">
            <v>Regulatory</v>
          </cell>
          <cell r="E2823" t="str">
            <v>Direct</v>
          </cell>
          <cell r="F2823" t="str">
            <v>DIR</v>
          </cell>
          <cell r="G2823" t="str">
            <v>0062</v>
          </cell>
          <cell r="H2823" t="str">
            <v>FSCC</v>
          </cell>
        </row>
        <row r="2824">
          <cell r="A2824" t="str">
            <v>11029743</v>
          </cell>
          <cell r="B2824" t="str">
            <v>Regulatory - Louisiana Legislative</v>
          </cell>
          <cell r="C2824" t="str">
            <v>Regulatory</v>
          </cell>
          <cell r="D2824" t="str">
            <v>Regulatory</v>
          </cell>
          <cell r="E2824" t="str">
            <v>Direct</v>
          </cell>
          <cell r="F2824" t="str">
            <v>DIR</v>
          </cell>
          <cell r="G2824" t="str">
            <v>0062</v>
          </cell>
          <cell r="H2824" t="str">
            <v>FSCC</v>
          </cell>
        </row>
        <row r="2825">
          <cell r="A2825" t="str">
            <v>11029744</v>
          </cell>
          <cell r="B2825" t="str">
            <v>Regulatory - Minnesota Legislative</v>
          </cell>
          <cell r="C2825" t="str">
            <v>Regulatory</v>
          </cell>
          <cell r="D2825" t="str">
            <v>Regulatory</v>
          </cell>
          <cell r="E2825" t="str">
            <v>Direct</v>
          </cell>
          <cell r="F2825" t="str">
            <v>DIR</v>
          </cell>
          <cell r="G2825" t="str">
            <v>0072</v>
          </cell>
          <cell r="H2825" t="str">
            <v>FSCC</v>
          </cell>
        </row>
        <row r="2826">
          <cell r="A2826" t="str">
            <v>11029745</v>
          </cell>
          <cell r="B2826" t="str">
            <v>Regulatory - Mississippi Legislative</v>
          </cell>
          <cell r="C2826" t="str">
            <v>Regulatory</v>
          </cell>
          <cell r="D2826" t="str">
            <v>Regulatory</v>
          </cell>
          <cell r="E2826" t="str">
            <v>Direct</v>
          </cell>
          <cell r="F2826" t="str">
            <v>DIR</v>
          </cell>
          <cell r="G2826" t="str">
            <v>0082</v>
          </cell>
          <cell r="H2826" t="str">
            <v>FSCC</v>
          </cell>
        </row>
        <row r="2827">
          <cell r="A2827" t="str">
            <v>11029882</v>
          </cell>
          <cell r="B2827" t="str">
            <v>Regulatory - Local Relations</v>
          </cell>
          <cell r="C2827" t="str">
            <v>Regulatory</v>
          </cell>
          <cell r="D2827" t="str">
            <v>Regulatory</v>
          </cell>
          <cell r="E2827" t="str">
            <v>Direct</v>
          </cell>
          <cell r="F2827" t="str">
            <v>DIR</v>
          </cell>
          <cell r="G2827" t="str">
            <v>0003</v>
          </cell>
          <cell r="H2827" t="str">
            <v>FSCC</v>
          </cell>
        </row>
        <row r="2828">
          <cell r="A2828" t="str">
            <v>11030241</v>
          </cell>
          <cell r="B2828" t="str">
            <v>CLSD Regulatory - Misc Affairs Expense</v>
          </cell>
          <cell r="C2828" t="str">
            <v>Regulatory</v>
          </cell>
          <cell r="D2828" t="str">
            <v>Regulatory</v>
          </cell>
          <cell r="E2828" t="str">
            <v>Direct</v>
          </cell>
          <cell r="F2828" t="str">
            <v>DIR</v>
          </cell>
          <cell r="G2828" t="str">
            <v>0082</v>
          </cell>
          <cell r="H2828" t="str">
            <v>FSCC</v>
          </cell>
        </row>
        <row r="2829">
          <cell r="A2829" t="str">
            <v>11030287</v>
          </cell>
          <cell r="B2829" t="str">
            <v>CLSD Regulatory MN Rate Case - Reg TIme</v>
          </cell>
          <cell r="C2829" t="str">
            <v>Regulatory</v>
          </cell>
          <cell r="D2829" t="str">
            <v>Regulatory</v>
          </cell>
          <cell r="E2829" t="str">
            <v>Direct</v>
          </cell>
          <cell r="F2829" t="str">
            <v>DIR</v>
          </cell>
          <cell r="G2829" t="str">
            <v>0072</v>
          </cell>
          <cell r="H2829" t="str">
            <v>FSCC</v>
          </cell>
        </row>
        <row r="2830">
          <cell r="A2830" t="str">
            <v>11030581</v>
          </cell>
          <cell r="B2830" t="str">
            <v>CLSD Reg to TX Cst RteCse 08Fil Int Time</v>
          </cell>
          <cell r="C2830" t="str">
            <v>Regulatory</v>
          </cell>
          <cell r="D2830" t="str">
            <v>Regulatory</v>
          </cell>
          <cell r="E2830" t="str">
            <v>Direct</v>
          </cell>
          <cell r="F2830" t="str">
            <v>DIR</v>
          </cell>
          <cell r="G2830" t="str">
            <v>0082</v>
          </cell>
          <cell r="H2830" t="str">
            <v>FSCC</v>
          </cell>
        </row>
        <row r="2831">
          <cell r="A2831" t="str">
            <v>11031372</v>
          </cell>
          <cell r="B2831" t="str">
            <v>CLSD Reg Ops to Texas Coast Division</v>
          </cell>
          <cell r="C2831" t="str">
            <v>Regulatory</v>
          </cell>
          <cell r="D2831" t="str">
            <v>Regulatory</v>
          </cell>
          <cell r="E2831" t="str">
            <v>Direct</v>
          </cell>
          <cell r="F2831" t="str">
            <v>DIR</v>
          </cell>
          <cell r="G2831" t="str">
            <v>0082</v>
          </cell>
          <cell r="H2831" t="str">
            <v>FSCC</v>
          </cell>
        </row>
        <row r="2832">
          <cell r="A2832" t="str">
            <v>11031482</v>
          </cell>
          <cell r="B2832" t="str">
            <v>CLSD Reg CEHE Cde Conduct -2009 Filing</v>
          </cell>
          <cell r="C2832" t="str">
            <v>Regulatory</v>
          </cell>
          <cell r="D2832" t="str">
            <v>Regulatory</v>
          </cell>
          <cell r="E2832" t="str">
            <v>Direct</v>
          </cell>
          <cell r="F2832" t="str">
            <v>DIR</v>
          </cell>
          <cell r="G2832" t="str">
            <v>0003</v>
          </cell>
          <cell r="H2832" t="str">
            <v>FSCC</v>
          </cell>
        </row>
        <row r="2833">
          <cell r="A2833" t="str">
            <v>11031688</v>
          </cell>
          <cell r="B2833" t="str">
            <v>CLSD Reg Ops to Ike Cost Recovery</v>
          </cell>
          <cell r="C2833" t="str">
            <v>Regulatory</v>
          </cell>
          <cell r="D2833" t="str">
            <v>Regulatory</v>
          </cell>
          <cell r="E2833" t="str">
            <v>Direct</v>
          </cell>
          <cell r="F2833" t="str">
            <v>DIR</v>
          </cell>
          <cell r="G2833" t="str">
            <v>0003</v>
          </cell>
          <cell r="H2833" t="str">
            <v>FSCC</v>
          </cell>
        </row>
        <row r="2834">
          <cell r="A2834" t="str">
            <v>11031690</v>
          </cell>
          <cell r="B2834" t="str">
            <v>CLSD Reg Ops to Ike Securitization</v>
          </cell>
          <cell r="C2834" t="str">
            <v>Regulatory</v>
          </cell>
          <cell r="D2834" t="str">
            <v>Regulatory</v>
          </cell>
          <cell r="E2834" t="str">
            <v>Direct</v>
          </cell>
          <cell r="F2834" t="str">
            <v>DIR</v>
          </cell>
          <cell r="G2834" t="str">
            <v>0003</v>
          </cell>
          <cell r="H2834" t="str">
            <v>FSCC</v>
          </cell>
        </row>
        <row r="2835">
          <cell r="A2835" t="str">
            <v>11032080</v>
          </cell>
          <cell r="B2835" t="str">
            <v>CLSD Reg HouGas Rate Case 2009 Int Time</v>
          </cell>
          <cell r="C2835" t="str">
            <v>Regulatory</v>
          </cell>
          <cell r="D2835" t="str">
            <v>Regulatory</v>
          </cell>
          <cell r="E2835" t="str">
            <v>Direct</v>
          </cell>
          <cell r="F2835" t="str">
            <v>DIR</v>
          </cell>
          <cell r="G2835" t="str">
            <v>0082</v>
          </cell>
          <cell r="H2835" t="str">
            <v>FSCC</v>
          </cell>
        </row>
        <row r="2836">
          <cell r="A2836" t="str">
            <v>11032364</v>
          </cell>
          <cell r="B2836" t="str">
            <v>CLSD Reg CEHE 2010 RateCase-InternalTime</v>
          </cell>
          <cell r="C2836" t="str">
            <v>Regulatory</v>
          </cell>
          <cell r="D2836" t="str">
            <v>Regulatory</v>
          </cell>
          <cell r="E2836" t="str">
            <v>Direct</v>
          </cell>
          <cell r="F2836" t="str">
            <v>DIR</v>
          </cell>
          <cell r="G2836" t="str">
            <v>0003</v>
          </cell>
          <cell r="H2836" t="str">
            <v>FSCC</v>
          </cell>
        </row>
        <row r="2837">
          <cell r="A2837" t="str">
            <v>11032365</v>
          </cell>
          <cell r="B2837" t="str">
            <v>Reg MN 2013-14 Rate Case - Regular Time</v>
          </cell>
          <cell r="C2837" t="str">
            <v>Regulatory</v>
          </cell>
          <cell r="D2837" t="str">
            <v>Regulatory</v>
          </cell>
          <cell r="E2837" t="str">
            <v>Direct</v>
          </cell>
          <cell r="F2837" t="str">
            <v>DIR</v>
          </cell>
          <cell r="G2837" t="str">
            <v>0072</v>
          </cell>
          <cell r="H2837" t="str">
            <v>FSCC</v>
          </cell>
        </row>
        <row r="2838">
          <cell r="A2838" t="str">
            <v>11032366</v>
          </cell>
          <cell r="B2838" t="str">
            <v>CLSDReg STx 2010-11 Rate Case - Int Time</v>
          </cell>
          <cell r="C2838" t="str">
            <v>Regulatory</v>
          </cell>
          <cell r="D2838" t="str">
            <v>Regulatory</v>
          </cell>
          <cell r="E2838" t="str">
            <v>Direct</v>
          </cell>
          <cell r="F2838" t="str">
            <v>DIR</v>
          </cell>
          <cell r="G2838" t="str">
            <v>0082</v>
          </cell>
          <cell r="H2838" t="str">
            <v>FSCC</v>
          </cell>
        </row>
        <row r="2839">
          <cell r="A2839" t="str">
            <v>11032367</v>
          </cell>
          <cell r="B2839" t="str">
            <v>Reg Ark 2015-16 Rate Case- Internal Time</v>
          </cell>
          <cell r="C2839" t="str">
            <v>Regulatory</v>
          </cell>
          <cell r="D2839" t="str">
            <v>Regulatory</v>
          </cell>
          <cell r="E2839" t="str">
            <v>Direct</v>
          </cell>
          <cell r="F2839" t="str">
            <v>DIR</v>
          </cell>
          <cell r="G2839" t="str">
            <v>0062</v>
          </cell>
          <cell r="H2839" t="str">
            <v>FSCC</v>
          </cell>
        </row>
        <row r="2840">
          <cell r="A2840" t="str">
            <v>11032368</v>
          </cell>
          <cell r="B2840" t="str">
            <v>CLSD Reg East TX 2011 Rte Cse Int Time</v>
          </cell>
          <cell r="C2840" t="str">
            <v>Regulatory</v>
          </cell>
          <cell r="D2840" t="str">
            <v>Regulatory</v>
          </cell>
          <cell r="E2840" t="str">
            <v>Direct</v>
          </cell>
          <cell r="F2840" t="str">
            <v>DIR</v>
          </cell>
          <cell r="G2840" t="str">
            <v>0082</v>
          </cell>
          <cell r="H2840" t="str">
            <v>FSCC</v>
          </cell>
        </row>
        <row r="2841">
          <cell r="A2841" t="str">
            <v>11032865</v>
          </cell>
          <cell r="B2841" t="str">
            <v>CLSD Reg Ops to TX Coast COSA - O&amp;M 2010</v>
          </cell>
          <cell r="C2841" t="str">
            <v>Regulatory</v>
          </cell>
          <cell r="D2841" t="str">
            <v>Regulatory</v>
          </cell>
          <cell r="E2841" t="str">
            <v>Direct</v>
          </cell>
          <cell r="F2841" t="str">
            <v>DIR</v>
          </cell>
          <cell r="G2841" t="str">
            <v>0082</v>
          </cell>
          <cell r="H2841" t="str">
            <v>FSCC</v>
          </cell>
        </row>
        <row r="2842">
          <cell r="A2842" t="str">
            <v>11032866</v>
          </cell>
          <cell r="B2842" t="str">
            <v>CLSD Reg Ops to TXCoast COSA - O&amp;M 2011</v>
          </cell>
          <cell r="C2842" t="str">
            <v>Regulatory</v>
          </cell>
          <cell r="D2842" t="str">
            <v>Regulatory</v>
          </cell>
          <cell r="E2842" t="str">
            <v>Direct</v>
          </cell>
          <cell r="F2842" t="str">
            <v>DIR</v>
          </cell>
          <cell r="G2842" t="str">
            <v>0082</v>
          </cell>
          <cell r="H2842" t="str">
            <v>FSCC</v>
          </cell>
        </row>
        <row r="2843">
          <cell r="A2843" t="str">
            <v>11032867</v>
          </cell>
          <cell r="B2843" t="str">
            <v>CLSD Reg Ops to Texas Coast COSA-O&amp;M2012</v>
          </cell>
          <cell r="C2843" t="str">
            <v>Regulatory</v>
          </cell>
          <cell r="D2843" t="str">
            <v>Regulatory</v>
          </cell>
          <cell r="E2843" t="str">
            <v>Direct</v>
          </cell>
          <cell r="F2843" t="str">
            <v>DIR</v>
          </cell>
          <cell r="G2843" t="str">
            <v>0082</v>
          </cell>
          <cell r="H2843" t="str">
            <v>FSCC</v>
          </cell>
        </row>
        <row r="2844">
          <cell r="A2844" t="str">
            <v>11032868</v>
          </cell>
          <cell r="B2844" t="str">
            <v>CLSD Reg Ops to Texas Coast COSA-O&amp;M2013</v>
          </cell>
          <cell r="C2844" t="str">
            <v>Regulatory</v>
          </cell>
          <cell r="D2844" t="str">
            <v>Regulatory</v>
          </cell>
          <cell r="E2844" t="str">
            <v>Direct</v>
          </cell>
          <cell r="F2844" t="str">
            <v>DIR</v>
          </cell>
          <cell r="G2844" t="str">
            <v>0082</v>
          </cell>
          <cell r="H2844" t="str">
            <v>FSCC</v>
          </cell>
        </row>
        <row r="2845">
          <cell r="A2845" t="str">
            <v>11032869</v>
          </cell>
          <cell r="B2845" t="str">
            <v>CLSD Reg Ops to Texas Coast COSA-O&amp;M2014</v>
          </cell>
          <cell r="C2845" t="str">
            <v>Regulatory</v>
          </cell>
          <cell r="D2845" t="str">
            <v>Regulatory</v>
          </cell>
          <cell r="E2845" t="str">
            <v>Direct</v>
          </cell>
          <cell r="F2845" t="str">
            <v>DIR</v>
          </cell>
          <cell r="G2845" t="str">
            <v>0082</v>
          </cell>
          <cell r="H2845" t="str">
            <v>FSCC</v>
          </cell>
        </row>
        <row r="2846">
          <cell r="A2846" t="str">
            <v>11032871</v>
          </cell>
          <cell r="B2846" t="str">
            <v>Reg to Hou Gas Rate Case 2016-17 Time</v>
          </cell>
          <cell r="C2846" t="str">
            <v>Regulatory</v>
          </cell>
          <cell r="D2846" t="str">
            <v>Regulatory</v>
          </cell>
          <cell r="E2846" t="str">
            <v>Direct</v>
          </cell>
          <cell r="F2846" t="str">
            <v>DIR</v>
          </cell>
          <cell r="G2846" t="str">
            <v>0082</v>
          </cell>
          <cell r="H2846" t="str">
            <v>FSCC</v>
          </cell>
        </row>
        <row r="2847">
          <cell r="A2847" t="str">
            <v>11032872</v>
          </cell>
          <cell r="B2847" t="str">
            <v>CLSDReg to Huntsville-Bmnt COSA 2010 O&amp;M</v>
          </cell>
          <cell r="C2847" t="str">
            <v>Regulatory</v>
          </cell>
          <cell r="D2847" t="str">
            <v>Regulatory</v>
          </cell>
          <cell r="E2847" t="str">
            <v>Direct</v>
          </cell>
          <cell r="F2847" t="str">
            <v>DIR</v>
          </cell>
          <cell r="G2847" t="str">
            <v>0082</v>
          </cell>
          <cell r="H2847" t="str">
            <v>FSCC</v>
          </cell>
        </row>
        <row r="2848">
          <cell r="A2848" t="str">
            <v>11032873</v>
          </cell>
          <cell r="B2848" t="str">
            <v>CLSDReg to Huntsville-Bmnt COSA 2011 O&amp;M</v>
          </cell>
          <cell r="C2848" t="str">
            <v>Regulatory</v>
          </cell>
          <cell r="D2848" t="str">
            <v>Regulatory</v>
          </cell>
          <cell r="E2848" t="str">
            <v>Direct</v>
          </cell>
          <cell r="F2848" t="str">
            <v>DIR</v>
          </cell>
          <cell r="G2848" t="str">
            <v>0082</v>
          </cell>
          <cell r="H2848" t="str">
            <v>FSCC</v>
          </cell>
        </row>
        <row r="2849">
          <cell r="A2849" t="str">
            <v>11032874</v>
          </cell>
          <cell r="B2849" t="str">
            <v>CLSD Reg to Huntsvi.-BeaumontCOSA2012O&amp;M</v>
          </cell>
          <cell r="C2849" t="str">
            <v>Regulatory</v>
          </cell>
          <cell r="D2849" t="str">
            <v>Regulatory</v>
          </cell>
          <cell r="E2849" t="str">
            <v>Direct</v>
          </cell>
          <cell r="F2849" t="str">
            <v>DIR</v>
          </cell>
          <cell r="G2849" t="str">
            <v>0082</v>
          </cell>
          <cell r="H2849" t="str">
            <v>FSCC</v>
          </cell>
        </row>
        <row r="2850">
          <cell r="A2850" t="str">
            <v>11032875</v>
          </cell>
          <cell r="B2850" t="str">
            <v>CLSD Reg to Huntsvi.-BeaumontCOSA2013O&amp;M</v>
          </cell>
          <cell r="C2850" t="str">
            <v>Regulatory</v>
          </cell>
          <cell r="D2850" t="str">
            <v>Regulatory</v>
          </cell>
          <cell r="E2850" t="str">
            <v>Direct</v>
          </cell>
          <cell r="F2850" t="str">
            <v>DIR</v>
          </cell>
          <cell r="G2850" t="str">
            <v>0082</v>
          </cell>
          <cell r="H2850" t="str">
            <v>FSCC</v>
          </cell>
        </row>
        <row r="2851">
          <cell r="A2851" t="str">
            <v>11032876</v>
          </cell>
          <cell r="B2851" t="str">
            <v>CLSD Reg to Huntsvi.-BeaumontCOSA2014O&amp;M</v>
          </cell>
          <cell r="C2851" t="str">
            <v>Regulatory</v>
          </cell>
          <cell r="D2851" t="str">
            <v>Regulatory</v>
          </cell>
          <cell r="E2851" t="str">
            <v>Direct</v>
          </cell>
          <cell r="F2851" t="str">
            <v>DIR</v>
          </cell>
          <cell r="G2851" t="str">
            <v>0082</v>
          </cell>
          <cell r="H2851" t="str">
            <v>FSCC</v>
          </cell>
        </row>
        <row r="2852">
          <cell r="A2852" t="str">
            <v>11032921</v>
          </cell>
          <cell r="B2852" t="str">
            <v>Regulatory - AMS Work O&amp;M</v>
          </cell>
          <cell r="C2852" t="str">
            <v>Regulatory</v>
          </cell>
          <cell r="D2852" t="str">
            <v>Regulatory</v>
          </cell>
          <cell r="E2852" t="str">
            <v>Direct</v>
          </cell>
          <cell r="F2852" t="str">
            <v>DIR</v>
          </cell>
          <cell r="G2852" t="str">
            <v>0003</v>
          </cell>
          <cell r="H2852" t="str">
            <v>FSCC</v>
          </cell>
        </row>
        <row r="2853">
          <cell r="A2853" t="str">
            <v>11033006</v>
          </cell>
          <cell r="B2853" t="str">
            <v>Regulatory to Fed Lobby - CEHE Leg Adv</v>
          </cell>
          <cell r="C2853" t="str">
            <v>Regulatory</v>
          </cell>
          <cell r="D2853" t="str">
            <v>Regulatory</v>
          </cell>
          <cell r="E2853" t="str">
            <v>Direct</v>
          </cell>
          <cell r="F2853" t="str">
            <v>DIR</v>
          </cell>
          <cell r="G2853" t="str">
            <v>0003</v>
          </cell>
          <cell r="H2853" t="str">
            <v>FSCC</v>
          </cell>
        </row>
        <row r="2854">
          <cell r="A2854" t="str">
            <v>11033007</v>
          </cell>
          <cell r="B2854" t="str">
            <v>Regulatory to Fed Lobby -Gas Ops Leg Adv</v>
          </cell>
          <cell r="C2854" t="str">
            <v>Regulatory</v>
          </cell>
          <cell r="D2854" t="str">
            <v>Regulatory</v>
          </cell>
          <cell r="E2854" t="str">
            <v>Direct</v>
          </cell>
          <cell r="F2854" t="str">
            <v>DIR</v>
          </cell>
          <cell r="G2854" t="str">
            <v>0062</v>
          </cell>
          <cell r="H2854" t="str">
            <v>FSCC</v>
          </cell>
        </row>
        <row r="2855">
          <cell r="A2855" t="str">
            <v>11033069</v>
          </cell>
          <cell r="B2855" t="str">
            <v>CLSDReg Tyler Rate Case 2011-12 Int Time</v>
          </cell>
          <cell r="C2855" t="str">
            <v>Regulatory</v>
          </cell>
          <cell r="D2855" t="str">
            <v>Regulatory</v>
          </cell>
          <cell r="E2855" t="str">
            <v>Direct</v>
          </cell>
          <cell r="F2855" t="str">
            <v>DIR</v>
          </cell>
          <cell r="G2855" t="str">
            <v>0082</v>
          </cell>
          <cell r="H2855" t="str">
            <v>FSCC</v>
          </cell>
        </row>
        <row r="2856">
          <cell r="A2856" t="str">
            <v>11033070</v>
          </cell>
          <cell r="B2856" t="str">
            <v>CLSD Reg CEHE Code of Conduct-2012Filing</v>
          </cell>
          <cell r="C2856" t="str">
            <v>Regulatory</v>
          </cell>
          <cell r="D2856" t="str">
            <v>Regulatory</v>
          </cell>
          <cell r="E2856" t="str">
            <v>Direct</v>
          </cell>
          <cell r="F2856" t="str">
            <v>DIR</v>
          </cell>
          <cell r="G2856" t="str">
            <v>0003</v>
          </cell>
          <cell r="H2856" t="str">
            <v>FSCC</v>
          </cell>
        </row>
        <row r="2857">
          <cell r="A2857" t="str">
            <v>11033071</v>
          </cell>
          <cell r="B2857" t="str">
            <v>CLSD Reg to E TX/Tyler RteCse2012-13Time</v>
          </cell>
          <cell r="C2857" t="str">
            <v>Regulatory</v>
          </cell>
          <cell r="D2857" t="str">
            <v>Regulatory</v>
          </cell>
          <cell r="E2857" t="str">
            <v>Direct</v>
          </cell>
          <cell r="F2857" t="str">
            <v>DIR</v>
          </cell>
          <cell r="G2857" t="str">
            <v>0082</v>
          </cell>
          <cell r="H2857" t="str">
            <v>FSCC</v>
          </cell>
        </row>
        <row r="2858">
          <cell r="A2858" t="str">
            <v>11033072</v>
          </cell>
          <cell r="B2858" t="str">
            <v>Reg to Beaum-E TXRateCase2017-18-IntTime</v>
          </cell>
          <cell r="C2858" t="str">
            <v>Regulatory</v>
          </cell>
          <cell r="D2858" t="str">
            <v>Regulatory</v>
          </cell>
          <cell r="E2858" t="str">
            <v>Direct</v>
          </cell>
          <cell r="F2858" t="str">
            <v>DIR</v>
          </cell>
          <cell r="G2858" t="str">
            <v>0082</v>
          </cell>
          <cell r="H2858" t="str">
            <v>FSCC</v>
          </cell>
        </row>
        <row r="2859">
          <cell r="A2859" t="str">
            <v>11033073</v>
          </cell>
          <cell r="B2859" t="str">
            <v>Reg to Miss Rate Case 2018 - Int Time</v>
          </cell>
          <cell r="C2859" t="str">
            <v>Regulatory</v>
          </cell>
          <cell r="D2859" t="str">
            <v>Regulatory</v>
          </cell>
          <cell r="E2859" t="str">
            <v>Direct</v>
          </cell>
          <cell r="F2859" t="str">
            <v>DIR</v>
          </cell>
          <cell r="G2859" t="str">
            <v>0082</v>
          </cell>
          <cell r="H2859" t="str">
            <v>FSCC</v>
          </cell>
        </row>
        <row r="2860">
          <cell r="A2860" t="str">
            <v>11033074</v>
          </cell>
          <cell r="B2860" t="str">
            <v>Reg So Tx 2017-18 Rate Case - Int Time</v>
          </cell>
          <cell r="C2860" t="str">
            <v>Regulatory</v>
          </cell>
          <cell r="D2860" t="str">
            <v>Regulatory</v>
          </cell>
          <cell r="E2860" t="str">
            <v>Direct</v>
          </cell>
          <cell r="F2860" t="str">
            <v>DIR</v>
          </cell>
          <cell r="G2860" t="str">
            <v>0082</v>
          </cell>
          <cell r="H2860" t="str">
            <v>FSCC</v>
          </cell>
        </row>
        <row r="2861">
          <cell r="A2861" t="str">
            <v>11033075</v>
          </cell>
          <cell r="B2861" t="str">
            <v>Reg to TX Coast Rate Case 2015 Intl Time</v>
          </cell>
          <cell r="C2861" t="str">
            <v>Regulatory</v>
          </cell>
          <cell r="D2861" t="str">
            <v>Regulatory</v>
          </cell>
          <cell r="E2861" t="str">
            <v>Direct</v>
          </cell>
          <cell r="F2861" t="str">
            <v>DIR</v>
          </cell>
          <cell r="G2861" t="str">
            <v>0082</v>
          </cell>
          <cell r="H2861" t="str">
            <v>FSCC</v>
          </cell>
        </row>
        <row r="2862">
          <cell r="A2862" t="str">
            <v>11033076</v>
          </cell>
          <cell r="B2862" t="str">
            <v>CLSD Reg TX Cst Rate Case 2012 Int Time</v>
          </cell>
          <cell r="C2862" t="str">
            <v>Regulatory</v>
          </cell>
          <cell r="D2862" t="str">
            <v>Regulatory</v>
          </cell>
          <cell r="E2862" t="str">
            <v>Direct</v>
          </cell>
          <cell r="F2862" t="str">
            <v>DIR</v>
          </cell>
          <cell r="G2862" t="str">
            <v>0082</v>
          </cell>
          <cell r="H2862" t="str">
            <v>FSCC</v>
          </cell>
        </row>
        <row r="2863">
          <cell r="A2863" t="str">
            <v>11033523</v>
          </cell>
          <cell r="B2863" t="str">
            <v>CLSD Reg CC159022 to TNGasPipeRtCase2011</v>
          </cell>
          <cell r="C2863" t="str">
            <v>Regulatory</v>
          </cell>
          <cell r="D2863" t="str">
            <v>Regulatory</v>
          </cell>
          <cell r="E2863" t="str">
            <v>Direct</v>
          </cell>
          <cell r="F2863" t="str">
            <v>DIR</v>
          </cell>
          <cell r="G2863" t="str">
            <v>0082</v>
          </cell>
          <cell r="H2863" t="str">
            <v>FSCC</v>
          </cell>
        </row>
        <row r="2864">
          <cell r="A2864" t="str">
            <v>11033661</v>
          </cell>
          <cell r="B2864" t="str">
            <v>Regulatory - COH Local Rel - Leg Adv</v>
          </cell>
          <cell r="C2864" t="str">
            <v>Regulatory</v>
          </cell>
          <cell r="D2864" t="str">
            <v>Regulatory</v>
          </cell>
          <cell r="E2864" t="str">
            <v>Direct</v>
          </cell>
          <cell r="F2864" t="str">
            <v>DIR</v>
          </cell>
          <cell r="G2864" t="str">
            <v>0082</v>
          </cell>
          <cell r="H2864" t="str">
            <v>FSCC</v>
          </cell>
        </row>
        <row r="2865">
          <cell r="A2865" t="str">
            <v>11034030</v>
          </cell>
          <cell r="B2865" t="str">
            <v>CLSD Reg to HSP  - O&amp;M Exp</v>
          </cell>
          <cell r="C2865" t="str">
            <v>Regulatory</v>
          </cell>
          <cell r="D2865" t="str">
            <v>Regulatory</v>
          </cell>
          <cell r="E2865" t="str">
            <v>Direct</v>
          </cell>
          <cell r="F2865" t="str">
            <v>DIR</v>
          </cell>
          <cell r="G2865" t="str">
            <v>0072</v>
          </cell>
          <cell r="H2865" t="str">
            <v>FSCC</v>
          </cell>
        </row>
        <row r="2866">
          <cell r="A2866" t="str">
            <v>11034188</v>
          </cell>
          <cell r="B2866" t="str">
            <v>Regulatory to Baton Rouge Office Lease</v>
          </cell>
          <cell r="C2866" t="str">
            <v>Regulatory</v>
          </cell>
          <cell r="D2866" t="str">
            <v>Regulatory</v>
          </cell>
          <cell r="E2866" t="str">
            <v>Direct</v>
          </cell>
          <cell r="F2866" t="str">
            <v>DIR</v>
          </cell>
          <cell r="G2866" t="str">
            <v>0082</v>
          </cell>
          <cell r="H2866" t="str">
            <v>FSCC</v>
          </cell>
        </row>
        <row r="2867">
          <cell r="A2867" t="str">
            <v>11034268</v>
          </cell>
          <cell r="B2867" t="str">
            <v>CLSD Reg to SoTX GRIP Filing 2013-O&amp;M</v>
          </cell>
          <cell r="C2867" t="str">
            <v>Regulatory</v>
          </cell>
          <cell r="D2867" t="str">
            <v>Regulatory</v>
          </cell>
          <cell r="E2867" t="str">
            <v>Direct</v>
          </cell>
          <cell r="F2867" t="str">
            <v>DIR</v>
          </cell>
          <cell r="G2867" t="str">
            <v>0082</v>
          </cell>
          <cell r="H2867" t="str">
            <v>FSCC</v>
          </cell>
        </row>
        <row r="2868">
          <cell r="A2868" t="str">
            <v>11034269</v>
          </cell>
          <cell r="B2868" t="str">
            <v>CLSD Reg to COH GRIP Filing 2013 - O&amp;M</v>
          </cell>
          <cell r="C2868" t="str">
            <v>Regulatory</v>
          </cell>
          <cell r="D2868" t="str">
            <v>Regulatory</v>
          </cell>
          <cell r="E2868" t="str">
            <v>Direct</v>
          </cell>
          <cell r="F2868" t="str">
            <v>DIR</v>
          </cell>
          <cell r="G2868" t="str">
            <v>0082</v>
          </cell>
          <cell r="H2868" t="str">
            <v>FSCC</v>
          </cell>
        </row>
        <row r="2869">
          <cell r="A2869" t="str">
            <v>11034344</v>
          </cell>
          <cell r="B2869" t="str">
            <v>CLSD Reg to CEHE Cd of Conduct -2015</v>
          </cell>
          <cell r="C2869" t="str">
            <v>Regulatory</v>
          </cell>
          <cell r="D2869" t="str">
            <v>Regulatory</v>
          </cell>
          <cell r="E2869" t="str">
            <v>Direct</v>
          </cell>
          <cell r="F2869" t="str">
            <v>DIR</v>
          </cell>
          <cell r="G2869" t="str">
            <v>0003</v>
          </cell>
          <cell r="H2869" t="str">
            <v>FSCC</v>
          </cell>
        </row>
        <row r="2870">
          <cell r="A2870" t="str">
            <v>11034640</v>
          </cell>
          <cell r="B2870" t="str">
            <v>CLSD Regulatory to Bus Development - O&amp;M</v>
          </cell>
          <cell r="C2870" t="str">
            <v>Regulatory</v>
          </cell>
          <cell r="D2870" t="str">
            <v>Regulatory</v>
          </cell>
          <cell r="E2870" t="str">
            <v>Direct</v>
          </cell>
          <cell r="F2870" t="str">
            <v>DIR</v>
          </cell>
          <cell r="G2870" t="str">
            <v>0002</v>
          </cell>
          <cell r="H2870" t="str">
            <v>FSCC</v>
          </cell>
        </row>
        <row r="2871">
          <cell r="A2871" t="str">
            <v>11034648</v>
          </cell>
          <cell r="B2871" t="str">
            <v>CLSD Reg to Gas Ops Gas Supply (Coogler)</v>
          </cell>
          <cell r="C2871" t="str">
            <v>Regulatory</v>
          </cell>
          <cell r="D2871" t="str">
            <v>Regulatory</v>
          </cell>
          <cell r="E2871" t="str">
            <v>Direct</v>
          </cell>
          <cell r="F2871" t="str">
            <v>DIR</v>
          </cell>
          <cell r="G2871" t="str">
            <v>0082</v>
          </cell>
          <cell r="H2871" t="str">
            <v>FSCC</v>
          </cell>
        </row>
        <row r="2872">
          <cell r="A2872" t="str">
            <v>11035142</v>
          </cell>
          <cell r="B2872" t="str">
            <v>Closed Reg to COH GRIP Filing 2014 - O&amp;M</v>
          </cell>
          <cell r="C2872" t="str">
            <v>Regulatory</v>
          </cell>
          <cell r="D2872" t="str">
            <v>Regulatory</v>
          </cell>
          <cell r="E2872" t="str">
            <v>Direct</v>
          </cell>
          <cell r="F2872" t="str">
            <v>DIR</v>
          </cell>
          <cell r="G2872" t="str">
            <v>0082</v>
          </cell>
          <cell r="H2872" t="str">
            <v>FSCC</v>
          </cell>
        </row>
        <row r="2873">
          <cell r="A2873" t="str">
            <v>11035143</v>
          </cell>
          <cell r="B2873" t="str">
            <v>Closed Reg to SoTX GRIP Filing 2014-O&amp;M</v>
          </cell>
          <cell r="C2873" t="str">
            <v>Regulatory</v>
          </cell>
          <cell r="D2873" t="str">
            <v>Regulatory</v>
          </cell>
          <cell r="E2873" t="str">
            <v>Direct</v>
          </cell>
          <cell r="F2873" t="str">
            <v>DIR</v>
          </cell>
          <cell r="G2873" t="str">
            <v>0082</v>
          </cell>
          <cell r="H2873" t="str">
            <v>FSCC</v>
          </cell>
        </row>
        <row r="2874">
          <cell r="A2874" t="str">
            <v>11035162</v>
          </cell>
          <cell r="B2874" t="str">
            <v>CLD Reg to Beau-ETX GRIP Filing 2014-O&amp;M</v>
          </cell>
          <cell r="C2874" t="str">
            <v>Regulatory</v>
          </cell>
          <cell r="D2874" t="str">
            <v>Regulatory</v>
          </cell>
          <cell r="E2874" t="str">
            <v>Direct</v>
          </cell>
          <cell r="F2874" t="str">
            <v>DIR</v>
          </cell>
          <cell r="G2874" t="str">
            <v>0082</v>
          </cell>
          <cell r="H2874" t="str">
            <v>FSCC</v>
          </cell>
        </row>
        <row r="2875">
          <cell r="A2875" t="str">
            <v>11035163</v>
          </cell>
          <cell r="B2875" t="str">
            <v>CLSD Reg to CEGT Rate Case 2014 - O&amp;M</v>
          </cell>
          <cell r="C2875" t="str">
            <v>Regulatory</v>
          </cell>
          <cell r="D2875" t="str">
            <v>Regulatory</v>
          </cell>
          <cell r="E2875" t="str">
            <v>Direct</v>
          </cell>
          <cell r="F2875" t="str">
            <v>DIR</v>
          </cell>
          <cell r="G2875" t="str">
            <v>0062</v>
          </cell>
          <cell r="H2875" t="str">
            <v>FSCC</v>
          </cell>
        </row>
        <row r="2876">
          <cell r="A2876" t="str">
            <v>11036020</v>
          </cell>
          <cell r="B2876" t="str">
            <v>CLSD Reg to Bmt-ETX GRIP Filing 2015-O&amp;M</v>
          </cell>
          <cell r="C2876" t="str">
            <v>Regulatory</v>
          </cell>
          <cell r="D2876" t="str">
            <v>Regulatory</v>
          </cell>
          <cell r="E2876" t="str">
            <v>Direct</v>
          </cell>
          <cell r="F2876" t="str">
            <v>DIR</v>
          </cell>
          <cell r="G2876" t="str">
            <v>0082</v>
          </cell>
          <cell r="H2876" t="str">
            <v>FSCC</v>
          </cell>
        </row>
        <row r="2877">
          <cell r="A2877" t="str">
            <v>11036021</v>
          </cell>
          <cell r="B2877" t="str">
            <v>CLSD Reg CEHE Code of Conduct-2015</v>
          </cell>
          <cell r="C2877" t="str">
            <v>Regulatory</v>
          </cell>
          <cell r="D2877" t="str">
            <v>Regulatory</v>
          </cell>
          <cell r="E2877" t="str">
            <v>Direct</v>
          </cell>
          <cell r="F2877" t="str">
            <v>DIR</v>
          </cell>
          <cell r="G2877" t="str">
            <v>0003</v>
          </cell>
          <cell r="H2877" t="str">
            <v>FSCC</v>
          </cell>
        </row>
        <row r="2878">
          <cell r="A2878" t="str">
            <v>11036022</v>
          </cell>
          <cell r="B2878" t="str">
            <v>CLSD Reg to COH GRIP Filing 2015 - O&amp;M</v>
          </cell>
          <cell r="C2878" t="str">
            <v>Regulatory</v>
          </cell>
          <cell r="D2878" t="str">
            <v>Regulatory</v>
          </cell>
          <cell r="E2878" t="str">
            <v>Direct</v>
          </cell>
          <cell r="F2878" t="str">
            <v>DIR</v>
          </cell>
          <cell r="G2878" t="str">
            <v>0082</v>
          </cell>
          <cell r="H2878" t="str">
            <v>FSCC</v>
          </cell>
        </row>
        <row r="2879">
          <cell r="A2879" t="str">
            <v>11036023</v>
          </cell>
          <cell r="B2879" t="str">
            <v>CLSD Reg to SoTX GRIP Filing 2015-O&amp;M</v>
          </cell>
          <cell r="C2879" t="str">
            <v>Regulatory</v>
          </cell>
          <cell r="D2879" t="str">
            <v>Regulatory</v>
          </cell>
          <cell r="E2879" t="str">
            <v>Direct</v>
          </cell>
          <cell r="F2879" t="str">
            <v>DIR</v>
          </cell>
          <cell r="G2879" t="str">
            <v>0082</v>
          </cell>
          <cell r="H2879" t="str">
            <v>FSCC</v>
          </cell>
        </row>
        <row r="2880">
          <cell r="A2880" t="str">
            <v>11036080</v>
          </cell>
          <cell r="B2880" t="str">
            <v>CLSD Reg Gulf S Pipelin RateCase 2014-15</v>
          </cell>
          <cell r="C2880" t="str">
            <v>Regulatory</v>
          </cell>
          <cell r="D2880" t="str">
            <v>Regulatory</v>
          </cell>
          <cell r="E2880" t="str">
            <v>Direct</v>
          </cell>
          <cell r="F2880" t="str">
            <v>DIR</v>
          </cell>
          <cell r="G2880" t="str">
            <v>0082</v>
          </cell>
          <cell r="H2880" t="str">
            <v>FSCC</v>
          </cell>
        </row>
        <row r="2881">
          <cell r="A2881" t="str">
            <v>11036140</v>
          </cell>
          <cell r="B2881" t="str">
            <v>CLSD Regulatory - COH/Local Rel  LegAdv</v>
          </cell>
          <cell r="C2881" t="str">
            <v>Regulatory</v>
          </cell>
          <cell r="D2881" t="str">
            <v>Regulatory</v>
          </cell>
          <cell r="E2881" t="str">
            <v>Direct</v>
          </cell>
          <cell r="F2881" t="str">
            <v>DIR</v>
          </cell>
          <cell r="G2881" t="str">
            <v>0003</v>
          </cell>
          <cell r="H2881" t="str">
            <v>FSCC</v>
          </cell>
        </row>
        <row r="2882">
          <cell r="A2882" t="str">
            <v>11036460</v>
          </cell>
          <cell r="B2882" t="str">
            <v>Regulatory - Communications</v>
          </cell>
          <cell r="C2882" t="str">
            <v>Regulatory</v>
          </cell>
          <cell r="D2882" t="str">
            <v>Regulatory</v>
          </cell>
          <cell r="E2882" t="str">
            <v>Direct</v>
          </cell>
          <cell r="F2882" t="str">
            <v>DIR</v>
          </cell>
          <cell r="G2882" t="str">
            <v>0003</v>
          </cell>
          <cell r="H2882" t="str">
            <v>FSCC</v>
          </cell>
        </row>
        <row r="2883">
          <cell r="A2883" t="str">
            <v>11036641</v>
          </cell>
          <cell r="B2883" t="str">
            <v>CLSD - Reg MN Rate Case 2015 - Int Time</v>
          </cell>
          <cell r="C2883" t="str">
            <v>Regulatory</v>
          </cell>
          <cell r="D2883" t="str">
            <v>Regulatory</v>
          </cell>
          <cell r="E2883" t="str">
            <v>Direct</v>
          </cell>
          <cell r="F2883" t="str">
            <v>DIR</v>
          </cell>
          <cell r="G2883" t="str">
            <v>0072</v>
          </cell>
          <cell r="H2883" t="str">
            <v>FSCC</v>
          </cell>
        </row>
        <row r="2884">
          <cell r="A2884" t="str">
            <v>11036642</v>
          </cell>
          <cell r="B2884" t="str">
            <v>Regulatory - Misc Affairs Expense</v>
          </cell>
          <cell r="C2884" t="str">
            <v>Regulatory</v>
          </cell>
          <cell r="D2884" t="str">
            <v>Regulatory</v>
          </cell>
          <cell r="E2884" t="str">
            <v>Direct</v>
          </cell>
          <cell r="F2884" t="str">
            <v>DIR</v>
          </cell>
          <cell r="G2884" t="str">
            <v>0082</v>
          </cell>
          <cell r="H2884" t="str">
            <v>FSCC</v>
          </cell>
        </row>
        <row r="2885">
          <cell r="A2885" t="str">
            <v>11036942</v>
          </cell>
          <cell r="B2885" t="str">
            <v>Regulatory to CEHE - DCRF</v>
          </cell>
          <cell r="C2885" t="str">
            <v>Regulatory</v>
          </cell>
          <cell r="D2885" t="str">
            <v>Regulatory</v>
          </cell>
          <cell r="E2885" t="str">
            <v>Direct</v>
          </cell>
          <cell r="F2885" t="str">
            <v>DIR</v>
          </cell>
          <cell r="G2885" t="str">
            <v>0003</v>
          </cell>
          <cell r="H2885" t="str">
            <v>FSCC</v>
          </cell>
        </row>
        <row r="2886">
          <cell r="A2886" t="str">
            <v>11037000</v>
          </cell>
          <cell r="B2886" t="str">
            <v>Reg to Enterprise Pipeline RC 2020 - O&amp;M</v>
          </cell>
          <cell r="C2886" t="str">
            <v>Regulatory</v>
          </cell>
          <cell r="D2886" t="str">
            <v>Regulatory</v>
          </cell>
          <cell r="E2886" t="str">
            <v>Direct</v>
          </cell>
          <cell r="F2886" t="str">
            <v>DIR</v>
          </cell>
          <cell r="G2886" t="str">
            <v>0082</v>
          </cell>
          <cell r="H2886" t="str">
            <v>FSCC</v>
          </cell>
        </row>
        <row r="2887">
          <cell r="A2887" t="str">
            <v>11037040</v>
          </cell>
          <cell r="B2887" t="str">
            <v>Reg to Nth Natural Pipeline RC 2019 O&amp;M</v>
          </cell>
          <cell r="C2887" t="str">
            <v>Regulatory</v>
          </cell>
          <cell r="D2887" t="str">
            <v>Regulatory</v>
          </cell>
          <cell r="E2887" t="str">
            <v>Direct</v>
          </cell>
          <cell r="F2887" t="str">
            <v>DIR</v>
          </cell>
          <cell r="G2887" t="str">
            <v>0072</v>
          </cell>
          <cell r="H2887" t="str">
            <v>FSCC</v>
          </cell>
        </row>
        <row r="2888">
          <cell r="A2888" t="str">
            <v>11037041</v>
          </cell>
          <cell r="B2888" t="str">
            <v>CLSD Reg Beaumt-ETX GRIP Filing 2016-O&amp;M</v>
          </cell>
          <cell r="C2888" t="str">
            <v>Regulatory</v>
          </cell>
          <cell r="D2888" t="str">
            <v>Regulatory</v>
          </cell>
          <cell r="E2888" t="str">
            <v>Direct</v>
          </cell>
          <cell r="F2888" t="str">
            <v>DIR</v>
          </cell>
          <cell r="G2888" t="str">
            <v>0082</v>
          </cell>
          <cell r="H2888" t="str">
            <v>FSCC</v>
          </cell>
        </row>
        <row r="2889">
          <cell r="A2889" t="str">
            <v>11037044</v>
          </cell>
          <cell r="B2889" t="str">
            <v>CLSD Reg to HOU GRIP Filing 2016-O&amp;M</v>
          </cell>
          <cell r="C2889" t="str">
            <v>Regulatory</v>
          </cell>
          <cell r="D2889" t="str">
            <v>Regulatory</v>
          </cell>
          <cell r="E2889" t="str">
            <v>Direct</v>
          </cell>
          <cell r="F2889" t="str">
            <v>DIR</v>
          </cell>
          <cell r="G2889" t="str">
            <v>0082</v>
          </cell>
          <cell r="H2889" t="str">
            <v>FSCC</v>
          </cell>
        </row>
        <row r="2890">
          <cell r="A2890" t="str">
            <v>11037045</v>
          </cell>
          <cell r="B2890" t="str">
            <v>CLSD Reg to SoTX GRIP Filing 2016-O&amp;M</v>
          </cell>
          <cell r="C2890" t="str">
            <v>Regulatory</v>
          </cell>
          <cell r="D2890" t="str">
            <v>Regulatory</v>
          </cell>
          <cell r="E2890" t="str">
            <v>Direct</v>
          </cell>
          <cell r="F2890" t="str">
            <v>DIR</v>
          </cell>
          <cell r="G2890" t="str">
            <v>0082</v>
          </cell>
          <cell r="H2890" t="str">
            <v>FSCC</v>
          </cell>
        </row>
        <row r="2891">
          <cell r="A2891" t="str">
            <v>11037048</v>
          </cell>
          <cell r="B2891" t="str">
            <v>CLSDReg to TX Coast GRIP Filing 2016-O&amp;M</v>
          </cell>
          <cell r="C2891" t="str">
            <v>Regulatory</v>
          </cell>
          <cell r="D2891" t="str">
            <v>Regulatory</v>
          </cell>
          <cell r="E2891" t="str">
            <v>Direct</v>
          </cell>
          <cell r="F2891" t="str">
            <v>DIR</v>
          </cell>
          <cell r="G2891" t="str">
            <v>0082</v>
          </cell>
          <cell r="H2891" t="str">
            <v>FSCC</v>
          </cell>
        </row>
        <row r="2892">
          <cell r="A2892" t="str">
            <v>11037060</v>
          </cell>
          <cell r="B2892" t="str">
            <v>Reg to CEHE Code of Conduct-2018 Filing</v>
          </cell>
          <cell r="C2892" t="str">
            <v>Regulatory</v>
          </cell>
          <cell r="D2892" t="str">
            <v>Regulatory</v>
          </cell>
          <cell r="E2892" t="str">
            <v>Direct</v>
          </cell>
          <cell r="F2892" t="str">
            <v>DIR</v>
          </cell>
          <cell r="G2892" t="str">
            <v>0003</v>
          </cell>
          <cell r="H2892" t="str">
            <v>FSCC</v>
          </cell>
        </row>
        <row r="2893">
          <cell r="A2893" t="str">
            <v>11037660</v>
          </cell>
          <cell r="B2893" t="str">
            <v>CLSD Reg to TX Gas Rate Case 2016 Filing</v>
          </cell>
          <cell r="C2893" t="str">
            <v>Regulatory</v>
          </cell>
          <cell r="D2893" t="str">
            <v>Regulatory</v>
          </cell>
          <cell r="E2893" t="str">
            <v>Direct</v>
          </cell>
          <cell r="F2893" t="str">
            <v>DIR</v>
          </cell>
          <cell r="G2893" t="str">
            <v>0082</v>
          </cell>
          <cell r="H2893" t="str">
            <v>FSCC</v>
          </cell>
        </row>
        <row r="2894">
          <cell r="A2894" t="str">
            <v>11037875</v>
          </cell>
          <cell r="B2894" t="str">
            <v>Regulatory to Project Spitfire 2016 O&amp;M</v>
          </cell>
          <cell r="C2894" t="str">
            <v>Regulatory</v>
          </cell>
          <cell r="D2894" t="str">
            <v>Regulatory</v>
          </cell>
          <cell r="E2894" t="str">
            <v>Direct</v>
          </cell>
          <cell r="F2894" t="str">
            <v>DIR</v>
          </cell>
          <cell r="G2894" t="str">
            <v>0299</v>
          </cell>
          <cell r="H2894" t="str">
            <v>FSCC</v>
          </cell>
        </row>
        <row r="2895">
          <cell r="A2895" t="str">
            <v>11038320</v>
          </cell>
          <cell r="B2895" t="str">
            <v>CLSD Reg to TX Cons GRIP Filing 2017-O&amp;M</v>
          </cell>
          <cell r="C2895" t="str">
            <v>Regulatory</v>
          </cell>
          <cell r="D2895" t="str">
            <v>Regulatory</v>
          </cell>
          <cell r="E2895" t="str">
            <v>Direct</v>
          </cell>
          <cell r="F2895" t="str">
            <v>DIR</v>
          </cell>
          <cell r="G2895" t="str">
            <v>0082</v>
          </cell>
          <cell r="H2895" t="str">
            <v>FSCC</v>
          </cell>
        </row>
        <row r="2896">
          <cell r="A2896" t="str">
            <v>11038321</v>
          </cell>
          <cell r="B2896" t="str">
            <v>Reg to AR FRP 2017-21 - O&amp;M / Time</v>
          </cell>
          <cell r="C2896" t="str">
            <v>Regulatory</v>
          </cell>
          <cell r="D2896" t="str">
            <v>Regulatory</v>
          </cell>
          <cell r="E2896" t="str">
            <v>Direct</v>
          </cell>
          <cell r="F2896" t="str">
            <v>DIR</v>
          </cell>
          <cell r="G2896" t="str">
            <v>0062</v>
          </cell>
          <cell r="H2896" t="str">
            <v>FSCC</v>
          </cell>
        </row>
        <row r="2897">
          <cell r="A2897" t="str">
            <v>11038343</v>
          </cell>
          <cell r="B2897" t="str">
            <v>Reg to Hou/TXCoast Rate Case 2016 Filing</v>
          </cell>
          <cell r="C2897" t="str">
            <v>Regulatory</v>
          </cell>
          <cell r="D2897" t="str">
            <v>Regulatory</v>
          </cell>
          <cell r="E2897" t="str">
            <v>Direct</v>
          </cell>
          <cell r="F2897" t="str">
            <v>DIR</v>
          </cell>
          <cell r="G2897" t="str">
            <v>0082</v>
          </cell>
          <cell r="H2897" t="str">
            <v>FSCC</v>
          </cell>
        </row>
        <row r="2898">
          <cell r="A2898" t="str">
            <v>11038501</v>
          </cell>
          <cell r="B2898" t="str">
            <v>Beamt-E TX GRIP Filing 2017 - O&amp;M / Time</v>
          </cell>
          <cell r="C2898" t="str">
            <v>Regulatory</v>
          </cell>
          <cell r="D2898" t="str">
            <v>Regulatory</v>
          </cell>
          <cell r="E2898" t="str">
            <v>Direct</v>
          </cell>
          <cell r="F2898" t="str">
            <v>DIR</v>
          </cell>
          <cell r="G2898" t="str">
            <v>0082</v>
          </cell>
          <cell r="H2898" t="str">
            <v>FSCC</v>
          </cell>
        </row>
        <row r="2899">
          <cell r="A2899" t="str">
            <v>11038502</v>
          </cell>
          <cell r="B2899" t="str">
            <v>Regulatory to SoTX GRIP Filing 2017-O&amp;M</v>
          </cell>
          <cell r="C2899" t="str">
            <v>Regulatory</v>
          </cell>
          <cell r="D2899" t="str">
            <v>Regulatory</v>
          </cell>
          <cell r="E2899" t="str">
            <v>Direct</v>
          </cell>
          <cell r="F2899" t="str">
            <v>DIR</v>
          </cell>
          <cell r="G2899" t="str">
            <v>0082</v>
          </cell>
          <cell r="H2899" t="str">
            <v>FSCC</v>
          </cell>
        </row>
        <row r="2900">
          <cell r="A2900" t="str">
            <v>11038503</v>
          </cell>
          <cell r="B2900" t="str">
            <v>CLSD Reg to TX Gulf GRIP Filing 2017-O&amp;M</v>
          </cell>
          <cell r="C2900" t="str">
            <v>Regulatory</v>
          </cell>
          <cell r="D2900" t="str">
            <v>Regulatory</v>
          </cell>
          <cell r="E2900" t="str">
            <v>Direct</v>
          </cell>
          <cell r="F2900" t="str">
            <v>DIR</v>
          </cell>
          <cell r="G2900" t="str">
            <v>0082</v>
          </cell>
          <cell r="H2900" t="str">
            <v>FSCC</v>
          </cell>
        </row>
        <row r="2901">
          <cell r="A2901" t="str">
            <v>11038560</v>
          </cell>
          <cell r="B2901" t="str">
            <v>Reg to Enable GT Rate Case (Arkla)</v>
          </cell>
          <cell r="C2901" t="str">
            <v>Regulatory</v>
          </cell>
          <cell r="D2901" t="str">
            <v>Regulatory</v>
          </cell>
          <cell r="E2901" t="str">
            <v>Direct</v>
          </cell>
          <cell r="F2901" t="str">
            <v>DIR</v>
          </cell>
          <cell r="G2901" t="str">
            <v>0062</v>
          </cell>
          <cell r="H2901" t="str">
            <v>FSCC</v>
          </cell>
        </row>
        <row r="2902">
          <cell r="A2902" t="str">
            <v>11039504</v>
          </cell>
          <cell r="B2902" t="str">
            <v>Regulatory to SoTX GRIP 2019-23  O&amp;M Exp</v>
          </cell>
          <cell r="C2902" t="str">
            <v>Regulatory</v>
          </cell>
          <cell r="D2902" t="str">
            <v>Regulatory</v>
          </cell>
          <cell r="E2902" t="str">
            <v>Direct</v>
          </cell>
          <cell r="F2902" t="str">
            <v>DIR</v>
          </cell>
          <cell r="G2902" t="str">
            <v>0082</v>
          </cell>
          <cell r="H2902" t="str">
            <v>FSCC</v>
          </cell>
        </row>
        <row r="2903">
          <cell r="A2903" t="str">
            <v>11039505</v>
          </cell>
          <cell r="B2903" t="str">
            <v>Reg to Bmt/ETX GRIP Filing 2021-25 - O&amp;M</v>
          </cell>
          <cell r="C2903" t="str">
            <v>Regulatory</v>
          </cell>
          <cell r="D2903" t="str">
            <v>Regulatory</v>
          </cell>
          <cell r="E2903" t="str">
            <v>Direct</v>
          </cell>
          <cell r="F2903" t="str">
            <v>DIR</v>
          </cell>
          <cell r="G2903" t="str">
            <v>0082</v>
          </cell>
          <cell r="H2903" t="str">
            <v>FSCC</v>
          </cell>
        </row>
        <row r="2904">
          <cell r="A2904" t="str">
            <v>11039520</v>
          </cell>
          <cell r="B2904" t="str">
            <v>Reg to TX Coast GRIP Filing 2018-22  O&amp;M</v>
          </cell>
          <cell r="C2904" t="str">
            <v>Regulatory</v>
          </cell>
          <cell r="D2904" t="str">
            <v>Regulatory</v>
          </cell>
          <cell r="E2904" t="str">
            <v>Direct</v>
          </cell>
          <cell r="F2904" t="str">
            <v>DIR</v>
          </cell>
          <cell r="G2904" t="str">
            <v>0082</v>
          </cell>
          <cell r="H2904" t="str">
            <v>FSCC</v>
          </cell>
        </row>
        <row r="2905">
          <cell r="A2905" t="str">
            <v>11039521</v>
          </cell>
          <cell r="B2905" t="str">
            <v>Reg to HOU GRIP Filing 2018-22-O&amp;M/Time</v>
          </cell>
          <cell r="C2905" t="str">
            <v>Regulatory</v>
          </cell>
          <cell r="D2905" t="str">
            <v>Regulatory</v>
          </cell>
          <cell r="E2905" t="str">
            <v>Direct</v>
          </cell>
          <cell r="F2905" t="str">
            <v>DIR</v>
          </cell>
          <cell r="G2905" t="str">
            <v>0082</v>
          </cell>
          <cell r="H2905" t="str">
            <v>FSCC</v>
          </cell>
        </row>
        <row r="2906">
          <cell r="A2906" t="str">
            <v>11039522</v>
          </cell>
          <cell r="B2906" t="str">
            <v>Reg to Beamt-ETX GRIP Filing 2018-19-O&amp;M</v>
          </cell>
          <cell r="C2906" t="str">
            <v>Regulatory</v>
          </cell>
          <cell r="D2906" t="str">
            <v>Regulatory</v>
          </cell>
          <cell r="E2906" t="str">
            <v>Direct</v>
          </cell>
          <cell r="F2906" t="str">
            <v>DIR</v>
          </cell>
          <cell r="G2906" t="str">
            <v>0082</v>
          </cell>
          <cell r="H2906" t="str">
            <v>FSCC</v>
          </cell>
        </row>
        <row r="2907">
          <cell r="A2907" t="str">
            <v>11039523</v>
          </cell>
          <cell r="B2907" t="str">
            <v>Reg to Nth Border Ppln RC 2018 (MN) O&amp;M</v>
          </cell>
          <cell r="C2907" t="str">
            <v>Regulatory</v>
          </cell>
          <cell r="D2907" t="str">
            <v>Regulatory</v>
          </cell>
          <cell r="E2907" t="str">
            <v>Direct</v>
          </cell>
          <cell r="F2907" t="str">
            <v>DIR</v>
          </cell>
          <cell r="G2907" t="str">
            <v>0072</v>
          </cell>
          <cell r="H2907" t="str">
            <v>FSCC</v>
          </cell>
        </row>
        <row r="2908">
          <cell r="A2908" t="str">
            <v>11039524</v>
          </cell>
          <cell r="B2908" t="str">
            <v>Reg to Enable MRT RC 2018 (AR) - O&amp;M Exp</v>
          </cell>
          <cell r="C2908" t="str">
            <v>Regulatory</v>
          </cell>
          <cell r="D2908" t="str">
            <v>Regulatory</v>
          </cell>
          <cell r="E2908" t="str">
            <v>Direct</v>
          </cell>
          <cell r="F2908" t="str">
            <v>DIR</v>
          </cell>
          <cell r="G2908" t="str">
            <v>0062</v>
          </cell>
          <cell r="H2908" t="str">
            <v>FSCC</v>
          </cell>
        </row>
        <row r="2909">
          <cell r="A2909" t="str">
            <v>11039661</v>
          </cell>
          <cell r="B2909" t="str">
            <v>Reg to CEHE Code of Conduct-2021 Filing</v>
          </cell>
          <cell r="C2909" t="str">
            <v>Regulatory</v>
          </cell>
          <cell r="D2909" t="str">
            <v>Regulatory</v>
          </cell>
          <cell r="E2909" t="str">
            <v>Direct</v>
          </cell>
          <cell r="F2909" t="str">
            <v>DIR</v>
          </cell>
          <cell r="G2909" t="str">
            <v>0003</v>
          </cell>
          <cell r="H2909" t="str">
            <v>FSCC</v>
          </cell>
        </row>
        <row r="2910">
          <cell r="A2910" t="str">
            <v>11039665</v>
          </cell>
          <cell r="B2910" t="str">
            <v>Regulatory to TN Gas Ppln - AR - O&amp;M</v>
          </cell>
          <cell r="C2910" t="str">
            <v>Regulatory</v>
          </cell>
          <cell r="D2910" t="str">
            <v>Regulatory</v>
          </cell>
          <cell r="E2910" t="str">
            <v>Direct</v>
          </cell>
          <cell r="F2910" t="str">
            <v>DIR</v>
          </cell>
          <cell r="G2910" t="str">
            <v>0062</v>
          </cell>
          <cell r="H2910" t="str">
            <v>FSCC</v>
          </cell>
        </row>
        <row r="2911">
          <cell r="A2911" t="str">
            <v>11040162</v>
          </cell>
          <cell r="B2911" t="str">
            <v>Regulatory to MS Hire Rule - O&amp;M</v>
          </cell>
          <cell r="C2911" t="str">
            <v>Regulatory</v>
          </cell>
          <cell r="D2911" t="str">
            <v>Regulatory</v>
          </cell>
          <cell r="E2911" t="str">
            <v>Direct</v>
          </cell>
          <cell r="F2911" t="str">
            <v>DIR</v>
          </cell>
          <cell r="G2911" t="str">
            <v>0082</v>
          </cell>
          <cell r="H2911" t="str">
            <v>FSCC</v>
          </cell>
        </row>
        <row r="2912">
          <cell r="A2912" t="str">
            <v>11040265</v>
          </cell>
          <cell r="B2912" t="str">
            <v>Regulatory - Corporate - Project Pacer</v>
          </cell>
          <cell r="C2912" t="str">
            <v>Regulatory</v>
          </cell>
          <cell r="D2912" t="str">
            <v>Regulatory</v>
          </cell>
          <cell r="E2912" t="str">
            <v>Direct</v>
          </cell>
          <cell r="F2912" t="str">
            <v>DIR</v>
          </cell>
          <cell r="G2912" t="str">
            <v>0299</v>
          </cell>
          <cell r="H2912" t="str">
            <v>FSCC</v>
          </cell>
        </row>
        <row r="2913">
          <cell r="A2913" t="str">
            <v>11040269</v>
          </cell>
          <cell r="B2913" t="str">
            <v>Reg to Gas Ops-Arkla-Entex-MN - Int Time</v>
          </cell>
          <cell r="C2913" t="str">
            <v>Regulatory</v>
          </cell>
          <cell r="D2913" t="str">
            <v>Regulatory</v>
          </cell>
          <cell r="E2913" t="str">
            <v>Direct</v>
          </cell>
          <cell r="F2913" t="str">
            <v>DIR</v>
          </cell>
          <cell r="G2913" t="str">
            <v>0082</v>
          </cell>
          <cell r="H2913" t="str">
            <v>FSCC</v>
          </cell>
        </row>
        <row r="2914">
          <cell r="A2914" t="str">
            <v>11040281</v>
          </cell>
          <cell r="B2914" t="str">
            <v>Regulatory to CEHE 2019 Rate Case-Time</v>
          </cell>
          <cell r="C2914" t="str">
            <v>Regulatory</v>
          </cell>
          <cell r="D2914" t="str">
            <v>Regulatory</v>
          </cell>
          <cell r="E2914" t="str">
            <v>Direct</v>
          </cell>
          <cell r="F2914" t="str">
            <v>DIR</v>
          </cell>
          <cell r="G2914" t="str">
            <v>0003</v>
          </cell>
          <cell r="H2914" t="str">
            <v>FSCC</v>
          </cell>
        </row>
        <row r="2915">
          <cell r="A2915" t="str">
            <v>11022110</v>
          </cell>
          <cell r="B2915" t="str">
            <v>CLOSED Regulatory Securitization</v>
          </cell>
          <cell r="C2915" t="str">
            <v>Regulatory</v>
          </cell>
          <cell r="D2915" t="str">
            <v>Regulatory</v>
          </cell>
          <cell r="E2915" t="str">
            <v>Direct</v>
          </cell>
          <cell r="F2915" t="str">
            <v>DIR</v>
          </cell>
          <cell r="G2915" t="str">
            <v>0003</v>
          </cell>
          <cell r="H2915" t="str">
            <v>FSCC</v>
          </cell>
        </row>
        <row r="2916">
          <cell r="A2916" t="str">
            <v>11023240</v>
          </cell>
          <cell r="B2916" t="str">
            <v>CLOSED Reg Stranded Cst True-Up OT Labor</v>
          </cell>
          <cell r="C2916" t="str">
            <v>Regulatory</v>
          </cell>
          <cell r="D2916" t="str">
            <v>Regulatory</v>
          </cell>
          <cell r="E2916" t="str">
            <v>Direct</v>
          </cell>
          <cell r="F2916" t="str">
            <v>DIR</v>
          </cell>
          <cell r="G2916" t="str">
            <v>0003</v>
          </cell>
          <cell r="H2916" t="str">
            <v>FSCC</v>
          </cell>
        </row>
        <row r="2917">
          <cell r="A2917" t="str">
            <v>11032081</v>
          </cell>
          <cell r="B2917" t="str">
            <v>CLSD Reg to Miss Rte Case 2009 Int Time</v>
          </cell>
          <cell r="C2917" t="str">
            <v>Regulatory</v>
          </cell>
          <cell r="D2917" t="str">
            <v>Regulatory</v>
          </cell>
          <cell r="E2917" t="str">
            <v>Direct</v>
          </cell>
          <cell r="F2917" t="str">
            <v>DIR</v>
          </cell>
          <cell r="G2917" t="str">
            <v>0082</v>
          </cell>
          <cell r="H2917" t="str">
            <v>FSCC</v>
          </cell>
        </row>
        <row r="2918">
          <cell r="A2918" t="str">
            <v>11022101</v>
          </cell>
          <cell r="B2918" t="str">
            <v>CLOSED Regulatory - Market Restructuring</v>
          </cell>
          <cell r="C2918" t="str">
            <v>Regulatory</v>
          </cell>
          <cell r="D2918" t="str">
            <v>Regulatory</v>
          </cell>
          <cell r="E2918" t="str">
            <v>Asset</v>
          </cell>
          <cell r="F2918" t="str">
            <v>SUP</v>
          </cell>
          <cell r="G2918" t="str">
            <v>POOL-REG-SUP-ASSETB</v>
          </cell>
          <cell r="H2918" t="str">
            <v>POOL</v>
          </cell>
        </row>
        <row r="2919">
          <cell r="A2919" t="str">
            <v>11022103</v>
          </cell>
          <cell r="B2919" t="str">
            <v>CLOSED Regultory PAC Grassroots - LegAdv</v>
          </cell>
          <cell r="C2919" t="str">
            <v>Regulatory</v>
          </cell>
          <cell r="D2919" t="str">
            <v>Regulatory</v>
          </cell>
          <cell r="E2919" t="str">
            <v>Asset</v>
          </cell>
          <cell r="F2919" t="str">
            <v>SUP</v>
          </cell>
          <cell r="G2919" t="str">
            <v>POOL-REG-LEGADV-AstB</v>
          </cell>
          <cell r="H2919" t="str">
            <v>POOL</v>
          </cell>
        </row>
        <row r="2920">
          <cell r="A2920" t="str">
            <v>11022182</v>
          </cell>
          <cell r="B2920" t="str">
            <v>CLOSED Reg Leg &amp; Cust Svc-LegAdv AssetB</v>
          </cell>
          <cell r="C2920" t="str">
            <v>Regulatory</v>
          </cell>
          <cell r="D2920" t="str">
            <v>Regulatory</v>
          </cell>
          <cell r="E2920" t="str">
            <v>Asset</v>
          </cell>
          <cell r="F2920" t="str">
            <v>SUP</v>
          </cell>
          <cell r="G2920" t="str">
            <v>POOL-REG-LEGADV-AstB</v>
          </cell>
          <cell r="H2920" t="str">
            <v>POOL</v>
          </cell>
        </row>
        <row r="2921">
          <cell r="A2921" t="str">
            <v>11022183</v>
          </cell>
          <cell r="B2921" t="str">
            <v>CLOSED Regulatory - AssetB</v>
          </cell>
          <cell r="C2921" t="str">
            <v>Regulatory</v>
          </cell>
          <cell r="D2921" t="str">
            <v>Regulatory</v>
          </cell>
          <cell r="E2921" t="str">
            <v>Asset</v>
          </cell>
          <cell r="F2921" t="str">
            <v>SUP</v>
          </cell>
          <cell r="G2921" t="str">
            <v>POOL-REG-SUP-ASSETB</v>
          </cell>
          <cell r="H2921" t="str">
            <v>POOL</v>
          </cell>
        </row>
        <row r="2922">
          <cell r="A2922" t="str">
            <v>11026681</v>
          </cell>
          <cell r="B2922" t="str">
            <v>CLOSED Regulatory SEC Audit</v>
          </cell>
          <cell r="C2922" t="str">
            <v>Regulatory</v>
          </cell>
          <cell r="D2922" t="str">
            <v>Regulatory</v>
          </cell>
          <cell r="E2922" t="str">
            <v>Composite Ratio</v>
          </cell>
          <cell r="F2922" t="str">
            <v>GOV</v>
          </cell>
          <cell r="G2922" t="str">
            <v>POOL-REG-GOV-COMP</v>
          </cell>
          <cell r="H2922" t="str">
            <v>POOL</v>
          </cell>
        </row>
        <row r="2923">
          <cell r="A2923" t="str">
            <v>11038981</v>
          </cell>
          <cell r="B2923" t="str">
            <v>AF -Regulatory O&amp;M Internal</v>
          </cell>
          <cell r="C2923" t="str">
            <v>Regulatory</v>
          </cell>
          <cell r="D2923" t="str">
            <v>Regulatory</v>
          </cell>
          <cell r="E2923" t="str">
            <v>Composite Ratio</v>
          </cell>
          <cell r="F2923" t="str">
            <v>GOV</v>
          </cell>
          <cell r="G2923" t="str">
            <v>POOL-REG-GOV-COMP</v>
          </cell>
          <cell r="H2923" t="str">
            <v>POOL</v>
          </cell>
        </row>
        <row r="2924">
          <cell r="A2924" t="str">
            <v>11040281</v>
          </cell>
          <cell r="B2924" t="str">
            <v>Regulatory to CEHE 2019 Rate Case-Time</v>
          </cell>
          <cell r="C2924" t="str">
            <v>Regulatory</v>
          </cell>
          <cell r="D2924" t="str">
            <v>Regulatory</v>
          </cell>
          <cell r="E2924" t="str">
            <v>Direct</v>
          </cell>
          <cell r="F2924" t="str">
            <v>DIR</v>
          </cell>
          <cell r="G2924" t="str">
            <v>0003</v>
          </cell>
          <cell r="H2924" t="str">
            <v>FSCC</v>
          </cell>
        </row>
        <row r="2925">
          <cell r="A2925" t="str">
            <v>13037027</v>
          </cell>
          <cell r="B2925" t="str">
            <v>CLSD DefFuelCosts w/Fuel Rec-13027160</v>
          </cell>
          <cell r="C2925" t="str">
            <v>Regulatory</v>
          </cell>
          <cell r="D2925" t="str">
            <v>Regulatory</v>
          </cell>
          <cell r="E2925" t="str">
            <v>Direct</v>
          </cell>
          <cell r="F2925" t="str">
            <v>DIR</v>
          </cell>
          <cell r="G2925" t="str">
            <v>0003</v>
          </cell>
          <cell r="H2925" t="str">
            <v>CAP</v>
          </cell>
        </row>
        <row r="2926">
          <cell r="A2926" t="str">
            <v>13044595</v>
          </cell>
          <cell r="B2926" t="str">
            <v>CLSD cc125222 Purchase Computer H/W</v>
          </cell>
          <cell r="C2926" t="str">
            <v>Regulatory</v>
          </cell>
          <cell r="D2926" t="str">
            <v>Regulatory</v>
          </cell>
          <cell r="E2926" t="str">
            <v>Direct</v>
          </cell>
          <cell r="F2926" t="str">
            <v>DIR</v>
          </cell>
          <cell r="G2926" t="str">
            <v>0002-RG</v>
          </cell>
          <cell r="H2926" t="str">
            <v>CAP</v>
          </cell>
        </row>
        <row r="2927">
          <cell r="A2927" t="str">
            <v>13050900</v>
          </cell>
          <cell r="B2927" t="str">
            <v>CLSD 2006 Reg cc125222 - Purch 2cars-Aus</v>
          </cell>
          <cell r="C2927" t="str">
            <v>Regulatory</v>
          </cell>
          <cell r="D2927" t="str">
            <v>Regulatory</v>
          </cell>
          <cell r="E2927" t="str">
            <v>Direct</v>
          </cell>
          <cell r="F2927" t="str">
            <v>DIR</v>
          </cell>
          <cell r="G2927" t="str">
            <v>0002-RG</v>
          </cell>
          <cell r="H2927" t="str">
            <v>CAP</v>
          </cell>
        </row>
        <row r="2928">
          <cell r="A2928" t="str">
            <v>13056597</v>
          </cell>
          <cell r="B2928" t="str">
            <v>CLSD cc159022 Cap Equip purchases 2007</v>
          </cell>
          <cell r="C2928" t="str">
            <v>Regulatory</v>
          </cell>
          <cell r="D2928" t="str">
            <v>Regulatory</v>
          </cell>
          <cell r="E2928" t="str">
            <v>Direct</v>
          </cell>
          <cell r="F2928" t="str">
            <v>DIR</v>
          </cell>
          <cell r="G2928" t="str">
            <v>0002-RG</v>
          </cell>
          <cell r="H2928" t="str">
            <v>CAP</v>
          </cell>
        </row>
        <row r="2929">
          <cell r="A2929" t="str">
            <v>13057519</v>
          </cell>
          <cell r="B2929" t="str">
            <v>CLSD 2006 cc125223 Regulatory printer</v>
          </cell>
          <cell r="C2929" t="str">
            <v>Regulatory</v>
          </cell>
          <cell r="D2929" t="str">
            <v>Regulatory</v>
          </cell>
          <cell r="E2929" t="str">
            <v>Direct</v>
          </cell>
          <cell r="F2929" t="str">
            <v>DIR</v>
          </cell>
          <cell r="G2929" t="str">
            <v>0002-RG</v>
          </cell>
          <cell r="H2929" t="str">
            <v>CAP</v>
          </cell>
        </row>
        <row r="2930">
          <cell r="A2930" t="str">
            <v>13063029</v>
          </cell>
          <cell r="B2930" t="str">
            <v>CLSD Reg Misc Chges 4 Rec RCE Rider Def</v>
          </cell>
          <cell r="C2930" t="str">
            <v>Regulatory</v>
          </cell>
          <cell r="D2930" t="str">
            <v>Regulatory</v>
          </cell>
          <cell r="E2930" t="str">
            <v>Direct</v>
          </cell>
          <cell r="F2930" t="str">
            <v>DIR</v>
          </cell>
          <cell r="G2930" t="str">
            <v>0002</v>
          </cell>
          <cell r="H2930" t="str">
            <v>CAP</v>
          </cell>
        </row>
        <row r="2931">
          <cell r="A2931" t="str">
            <v>13063030</v>
          </cell>
          <cell r="B2931" t="str">
            <v>CLOSED Reg to Advanced Metering Svcs-Def</v>
          </cell>
          <cell r="C2931" t="str">
            <v>Regulatory</v>
          </cell>
          <cell r="D2931" t="str">
            <v>Regulatory</v>
          </cell>
          <cell r="E2931" t="str">
            <v>Direct</v>
          </cell>
          <cell r="F2931" t="str">
            <v>DIR</v>
          </cell>
          <cell r="G2931" t="str">
            <v>0002</v>
          </cell>
          <cell r="H2931" t="str">
            <v>CAP</v>
          </cell>
        </row>
        <row r="2932">
          <cell r="A2932" t="str">
            <v>13065562</v>
          </cell>
          <cell r="B2932" t="str">
            <v>CLSD Regulatory CC 159022 Cap Purch 2009</v>
          </cell>
          <cell r="C2932" t="str">
            <v>Regulatory</v>
          </cell>
          <cell r="D2932" t="str">
            <v>Regulatory</v>
          </cell>
          <cell r="E2932" t="str">
            <v>Direct</v>
          </cell>
          <cell r="F2932" t="str">
            <v>DIR</v>
          </cell>
          <cell r="G2932" t="str">
            <v>0002</v>
          </cell>
          <cell r="H2932" t="str">
            <v>CAP</v>
          </cell>
        </row>
        <row r="2933">
          <cell r="A2933" t="str">
            <v>13065941</v>
          </cell>
          <cell r="B2933" t="str">
            <v>CLSD Reg to Arkansas Rte Cse - Def</v>
          </cell>
          <cell r="C2933" t="str">
            <v>Regulatory</v>
          </cell>
          <cell r="D2933" t="str">
            <v>Regulatory</v>
          </cell>
          <cell r="E2933" t="str">
            <v>Direct</v>
          </cell>
          <cell r="F2933" t="str">
            <v>DIR</v>
          </cell>
          <cell r="G2933" t="str">
            <v>0002</v>
          </cell>
          <cell r="H2933" t="str">
            <v>CAP</v>
          </cell>
        </row>
        <row r="2934">
          <cell r="A2934" t="str">
            <v>13065942</v>
          </cell>
          <cell r="B2934" t="str">
            <v>CLSD Regulatory to COH Rate Case - Def</v>
          </cell>
          <cell r="C2934" t="str">
            <v>Regulatory</v>
          </cell>
          <cell r="D2934" t="str">
            <v>Regulatory</v>
          </cell>
          <cell r="E2934" t="str">
            <v>Direct</v>
          </cell>
          <cell r="F2934" t="str">
            <v>DIR</v>
          </cell>
          <cell r="G2934" t="str">
            <v>0002</v>
          </cell>
          <cell r="H2934" t="str">
            <v>CAP</v>
          </cell>
        </row>
        <row r="2935">
          <cell r="A2935" t="str">
            <v>13065943</v>
          </cell>
          <cell r="B2935" t="str">
            <v>CLSD Reg to Mississipi Rate Case - Def</v>
          </cell>
          <cell r="C2935" t="str">
            <v>Regulatory</v>
          </cell>
          <cell r="D2935" t="str">
            <v>Regulatory</v>
          </cell>
          <cell r="E2935" t="str">
            <v>Direct</v>
          </cell>
          <cell r="F2935" t="str">
            <v>DIR</v>
          </cell>
          <cell r="G2935" t="str">
            <v>0002</v>
          </cell>
          <cell r="H2935" t="str">
            <v>CAP</v>
          </cell>
        </row>
        <row r="2936">
          <cell r="A2936" t="str">
            <v>13065947</v>
          </cell>
          <cell r="B2936" t="str">
            <v>CLSD Reg to Louisiana Rate Case - Def</v>
          </cell>
          <cell r="C2936" t="str">
            <v>Regulatory</v>
          </cell>
          <cell r="D2936" t="str">
            <v>Regulatory</v>
          </cell>
          <cell r="E2936" t="str">
            <v>Direct</v>
          </cell>
          <cell r="F2936" t="str">
            <v>DIR</v>
          </cell>
          <cell r="G2936" t="str">
            <v>0002</v>
          </cell>
          <cell r="H2936" t="str">
            <v>CAP</v>
          </cell>
        </row>
        <row r="2937">
          <cell r="A2937" t="str">
            <v>13065948</v>
          </cell>
          <cell r="B2937" t="str">
            <v>CLSD Reg to S Texas Rate Case - Def</v>
          </cell>
          <cell r="C2937" t="str">
            <v>Regulatory</v>
          </cell>
          <cell r="D2937" t="str">
            <v>Regulatory</v>
          </cell>
          <cell r="E2937" t="str">
            <v>Direct</v>
          </cell>
          <cell r="F2937" t="str">
            <v>DIR</v>
          </cell>
          <cell r="G2937" t="str">
            <v>0002</v>
          </cell>
          <cell r="H2937" t="str">
            <v>CAP</v>
          </cell>
        </row>
        <row r="2938">
          <cell r="A2938" t="str">
            <v>13065950</v>
          </cell>
          <cell r="B2938" t="str">
            <v>CLSD Reg to Beaumont  E TX Rate Case-Def</v>
          </cell>
          <cell r="C2938" t="str">
            <v>Regulatory</v>
          </cell>
          <cell r="D2938" t="str">
            <v>Regulatory</v>
          </cell>
          <cell r="E2938" t="str">
            <v>Direct</v>
          </cell>
          <cell r="F2938" t="str">
            <v>DIR</v>
          </cell>
          <cell r="G2938" t="str">
            <v>0002</v>
          </cell>
          <cell r="H2938" t="str">
            <v>CAP</v>
          </cell>
        </row>
        <row r="2939">
          <cell r="A2939" t="str">
            <v>13065953</v>
          </cell>
          <cell r="B2939" t="str">
            <v>CLSD Reg to Oklahoma Rate Case - Def</v>
          </cell>
          <cell r="C2939" t="str">
            <v>Regulatory</v>
          </cell>
          <cell r="D2939" t="str">
            <v>Regulatory</v>
          </cell>
          <cell r="E2939" t="str">
            <v>Direct</v>
          </cell>
          <cell r="F2939" t="str">
            <v>DIR</v>
          </cell>
          <cell r="G2939" t="str">
            <v>0002</v>
          </cell>
          <cell r="H2939" t="str">
            <v>CAP</v>
          </cell>
        </row>
        <row r="2940">
          <cell r="A2940" t="str">
            <v>13069622</v>
          </cell>
          <cell r="B2940" t="str">
            <v>CLSD Reg CC 159022 Cap Purchases 2010</v>
          </cell>
          <cell r="C2940" t="str">
            <v>Regulatory</v>
          </cell>
          <cell r="D2940" t="str">
            <v>Regulatory</v>
          </cell>
          <cell r="E2940" t="str">
            <v>Direct</v>
          </cell>
          <cell r="F2940" t="str">
            <v>DIR</v>
          </cell>
          <cell r="G2940" t="str">
            <v>0002-RG</v>
          </cell>
          <cell r="H2940" t="str">
            <v>CAP</v>
          </cell>
        </row>
        <row r="2941">
          <cell r="A2941" t="str">
            <v>13073862</v>
          </cell>
          <cell r="B2941" t="str">
            <v>CLSD Reg CC 159022 Cap Purchases 2011</v>
          </cell>
          <cell r="C2941" t="str">
            <v>Regulatory</v>
          </cell>
          <cell r="D2941" t="str">
            <v>Regulatory</v>
          </cell>
          <cell r="E2941" t="str">
            <v>Direct</v>
          </cell>
          <cell r="F2941" t="str">
            <v>DIR</v>
          </cell>
          <cell r="G2941" t="str">
            <v>0002-RG</v>
          </cell>
          <cell r="H2941" t="str">
            <v>CAP</v>
          </cell>
        </row>
        <row r="2942">
          <cell r="A2942" t="str">
            <v>13077698</v>
          </cell>
          <cell r="B2942" t="str">
            <v>CLSD Regulatory CC159022CapPurchases2012</v>
          </cell>
          <cell r="C2942" t="str">
            <v>Regulatory</v>
          </cell>
          <cell r="D2942" t="str">
            <v>Regulatory</v>
          </cell>
          <cell r="E2942" t="str">
            <v>Direct</v>
          </cell>
          <cell r="F2942" t="str">
            <v>DIR</v>
          </cell>
          <cell r="G2942" t="str">
            <v>0002-RG</v>
          </cell>
          <cell r="H2942" t="str">
            <v>CAP</v>
          </cell>
        </row>
        <row r="2943">
          <cell r="A2943" t="str">
            <v>13081367</v>
          </cell>
          <cell r="B2943" t="str">
            <v>CLSD Reg CC 159022CapitalPurchases(2013)</v>
          </cell>
          <cell r="C2943" t="str">
            <v>Regulatory</v>
          </cell>
          <cell r="D2943" t="str">
            <v>Regulatory</v>
          </cell>
          <cell r="E2943" t="str">
            <v>Direct</v>
          </cell>
          <cell r="F2943" t="str">
            <v>DIR</v>
          </cell>
          <cell r="G2943" t="str">
            <v>0002-RG</v>
          </cell>
          <cell r="H2943" t="str">
            <v>CAP</v>
          </cell>
        </row>
        <row r="2944">
          <cell r="A2944" t="str">
            <v>13085138</v>
          </cell>
          <cell r="B2944" t="str">
            <v>CLSDReg CC 159022CapitalPurchases (2014)</v>
          </cell>
          <cell r="C2944" t="str">
            <v>Regulatory</v>
          </cell>
          <cell r="D2944" t="str">
            <v>Regulatory</v>
          </cell>
          <cell r="E2944" t="str">
            <v>Direct</v>
          </cell>
          <cell r="F2944" t="str">
            <v>DIR</v>
          </cell>
          <cell r="G2944" t="str">
            <v>0002-RG</v>
          </cell>
          <cell r="H2944" t="str">
            <v>CAP</v>
          </cell>
        </row>
        <row r="2945">
          <cell r="A2945" t="str">
            <v>13086644</v>
          </cell>
          <cell r="B2945" t="str">
            <v>CLSDReg 159022 Capital-Aus Ofc Renov 13'</v>
          </cell>
          <cell r="C2945" t="str">
            <v>Regulatory</v>
          </cell>
          <cell r="D2945" t="str">
            <v>Regulatory</v>
          </cell>
          <cell r="E2945" t="str">
            <v>Direct</v>
          </cell>
          <cell r="F2945" t="str">
            <v>DIR</v>
          </cell>
          <cell r="G2945" t="str">
            <v>0002-RG</v>
          </cell>
          <cell r="H2945" t="str">
            <v>CAP</v>
          </cell>
        </row>
        <row r="2946">
          <cell r="A2946" t="str">
            <v>13089154</v>
          </cell>
          <cell r="B2946" t="str">
            <v>CLSDReg CC159022 Capital Purchases(2015)</v>
          </cell>
          <cell r="C2946" t="str">
            <v>Regulatory</v>
          </cell>
          <cell r="D2946" t="str">
            <v>Regulatory</v>
          </cell>
          <cell r="E2946" t="str">
            <v>Direct</v>
          </cell>
          <cell r="F2946" t="str">
            <v>DIR</v>
          </cell>
          <cell r="G2946" t="str">
            <v>0002-RG</v>
          </cell>
          <cell r="H2946" t="str">
            <v>CAP</v>
          </cell>
        </row>
        <row r="2947">
          <cell r="A2947" t="str">
            <v>13090903</v>
          </cell>
          <cell r="B2947" t="str">
            <v>CLSD Reg to CEHE BVC CCN 2015-Defer</v>
          </cell>
          <cell r="C2947" t="str">
            <v>Regulatory</v>
          </cell>
          <cell r="D2947" t="str">
            <v>Regulatory</v>
          </cell>
          <cell r="E2947" t="str">
            <v>Direct</v>
          </cell>
          <cell r="F2947" t="str">
            <v>DIR</v>
          </cell>
          <cell r="G2947" t="str">
            <v>0002</v>
          </cell>
          <cell r="H2947" t="str">
            <v>CAP</v>
          </cell>
        </row>
        <row r="2948">
          <cell r="A2948" t="str">
            <v>13091265</v>
          </cell>
          <cell r="B2948" t="str">
            <v>CLSDReg CC 159022CapitalPurchases (2016)</v>
          </cell>
          <cell r="C2948" t="str">
            <v>Regulatory</v>
          </cell>
          <cell r="D2948" t="str">
            <v>Regulatory</v>
          </cell>
          <cell r="E2948" t="str">
            <v>Direct</v>
          </cell>
          <cell r="F2948" t="str">
            <v>DIR</v>
          </cell>
          <cell r="G2948" t="str">
            <v>0002-RG</v>
          </cell>
          <cell r="H2948" t="str">
            <v>CAP</v>
          </cell>
        </row>
        <row r="2949">
          <cell r="A2949" t="str">
            <v>13092302</v>
          </cell>
          <cell r="B2949" t="str">
            <v>CLSD Reg CC 159022 Cap Purchases (2017)</v>
          </cell>
          <cell r="C2949" t="str">
            <v>Regulatory</v>
          </cell>
          <cell r="D2949" t="str">
            <v>Regulatory</v>
          </cell>
          <cell r="E2949" t="str">
            <v>Direct</v>
          </cell>
          <cell r="F2949" t="str">
            <v>DIR</v>
          </cell>
          <cell r="G2949" t="str">
            <v>0002-RG</v>
          </cell>
          <cell r="H2949" t="str">
            <v>CAP</v>
          </cell>
        </row>
        <row r="2950">
          <cell r="A2950" t="str">
            <v>13092327</v>
          </cell>
          <cell r="B2950" t="str">
            <v>Reg to DARTS Technical Upgrade WBS</v>
          </cell>
          <cell r="C2950" t="str">
            <v>Regulatory</v>
          </cell>
          <cell r="D2950" t="str">
            <v>Regulatory</v>
          </cell>
          <cell r="E2950" t="str">
            <v>Direct</v>
          </cell>
          <cell r="F2950" t="str">
            <v>DIR</v>
          </cell>
          <cell r="G2950" t="str">
            <v>0002-RG</v>
          </cell>
          <cell r="H2950" t="str">
            <v>CAP</v>
          </cell>
        </row>
        <row r="2951">
          <cell r="A2951" t="str">
            <v>13093642</v>
          </cell>
          <cell r="B2951" t="str">
            <v>Reg CC 159022 Capital Purchases (2018)</v>
          </cell>
          <cell r="C2951" t="str">
            <v>Regulatory</v>
          </cell>
          <cell r="D2951" t="str">
            <v>Regulatory</v>
          </cell>
          <cell r="E2951" t="str">
            <v>Direct</v>
          </cell>
          <cell r="F2951" t="str">
            <v>DIR</v>
          </cell>
          <cell r="G2951" t="str">
            <v>0002-RG</v>
          </cell>
          <cell r="H2951" t="str">
            <v>CAP</v>
          </cell>
        </row>
        <row r="2952">
          <cell r="E2952" t="str">
            <v>Direct</v>
          </cell>
        </row>
        <row r="2953">
          <cell r="A2953" t="str">
            <v>11020520</v>
          </cell>
          <cell r="B2953" t="str">
            <v>PRP - Properties to 125060 HR</v>
          </cell>
          <cell r="C2953" t="str">
            <v>Properties</v>
          </cell>
          <cell r="D2953" t="str">
            <v>PROP - Building Operations</v>
          </cell>
          <cell r="E2953" t="str">
            <v>Square Footage</v>
          </cell>
          <cell r="F2953" t="str">
            <v>Direct</v>
          </cell>
          <cell r="G2953" t="str">
            <v>0002-HR</v>
          </cell>
          <cell r="H2953" t="str">
            <v>order</v>
          </cell>
        </row>
        <row r="2954">
          <cell r="A2954" t="str">
            <v>11020521</v>
          </cell>
          <cell r="B2954" t="str">
            <v>PRP - Properties to 125186 HR WAC</v>
          </cell>
          <cell r="C2954" t="str">
            <v>Properties</v>
          </cell>
          <cell r="D2954" t="str">
            <v>PROP - Building Operations</v>
          </cell>
          <cell r="E2954" t="str">
            <v>Square Footage</v>
          </cell>
          <cell r="F2954" t="str">
            <v>Direct</v>
          </cell>
          <cell r="G2954" t="str">
            <v>0002-HR</v>
          </cell>
          <cell r="H2954" t="str">
            <v>order</v>
          </cell>
        </row>
        <row r="2955">
          <cell r="A2955" t="str">
            <v>11020522</v>
          </cell>
          <cell r="B2955" t="str">
            <v>PRP - Properties to 125061 Legal</v>
          </cell>
          <cell r="C2955" t="str">
            <v>Properties</v>
          </cell>
          <cell r="D2955" t="str">
            <v>PROP - Building Operations</v>
          </cell>
          <cell r="E2955" t="str">
            <v>Square Footage</v>
          </cell>
          <cell r="F2955" t="str">
            <v>Direct</v>
          </cell>
          <cell r="G2955" t="str">
            <v>0002-LG</v>
          </cell>
          <cell r="H2955" t="str">
            <v>order</v>
          </cell>
        </row>
        <row r="2956">
          <cell r="A2956" t="str">
            <v>11020523</v>
          </cell>
          <cell r="B2956" t="str">
            <v>PRP - Properties to 125062 Communication</v>
          </cell>
          <cell r="C2956" t="str">
            <v>Properties</v>
          </cell>
          <cell r="D2956" t="str">
            <v>PROP - Building Operations</v>
          </cell>
          <cell r="E2956" t="str">
            <v>Square Footage</v>
          </cell>
          <cell r="F2956" t="str">
            <v>Direct</v>
          </cell>
          <cell r="G2956" t="str">
            <v>0002-CM</v>
          </cell>
          <cell r="H2956" t="str">
            <v>order</v>
          </cell>
        </row>
        <row r="2957">
          <cell r="A2957" t="str">
            <v>11020524</v>
          </cell>
          <cell r="B2957" t="str">
            <v>PRP - Properties to 125063 Regulatory</v>
          </cell>
          <cell r="C2957" t="str">
            <v>Properties</v>
          </cell>
          <cell r="D2957" t="str">
            <v>PROP - Building Operations</v>
          </cell>
          <cell r="E2957" t="str">
            <v>Square Footage</v>
          </cell>
          <cell r="F2957" t="str">
            <v>Direct</v>
          </cell>
          <cell r="G2957" t="str">
            <v>0002-RG</v>
          </cell>
          <cell r="H2957" t="str">
            <v>order</v>
          </cell>
        </row>
        <row r="2958">
          <cell r="A2958" t="str">
            <v>11020525</v>
          </cell>
          <cell r="B2958" t="str">
            <v>PRP - Properties to 125065 Exec Offic</v>
          </cell>
          <cell r="C2958" t="str">
            <v>Properties</v>
          </cell>
          <cell r="D2958" t="str">
            <v>PROP - Building Operations</v>
          </cell>
          <cell r="E2958" t="str">
            <v>Square Footage</v>
          </cell>
          <cell r="F2958" t="str">
            <v>Direct</v>
          </cell>
          <cell r="G2958" t="str">
            <v>0002-EX</v>
          </cell>
          <cell r="H2958" t="str">
            <v>order</v>
          </cell>
        </row>
        <row r="2959">
          <cell r="A2959" t="str">
            <v>11020526</v>
          </cell>
          <cell r="B2959" t="str">
            <v>PRP - Properties to 125066 Finance</v>
          </cell>
          <cell r="C2959" t="str">
            <v>Properties</v>
          </cell>
          <cell r="D2959" t="str">
            <v>PROP - Building Operations</v>
          </cell>
          <cell r="E2959" t="str">
            <v>Square Footage</v>
          </cell>
          <cell r="F2959" t="str">
            <v>Direct</v>
          </cell>
          <cell r="G2959" t="str">
            <v>0002-FN</v>
          </cell>
          <cell r="H2959" t="str">
            <v>order</v>
          </cell>
        </row>
        <row r="2960">
          <cell r="A2960" t="str">
            <v>11020527</v>
          </cell>
          <cell r="B2960" t="str">
            <v>PRP - Properties CNP-T to 156298 IT</v>
          </cell>
          <cell r="C2960" t="str">
            <v>Properties</v>
          </cell>
          <cell r="D2960" t="str">
            <v>PROP - Building Operations</v>
          </cell>
          <cell r="E2960" t="str">
            <v>Square Footage</v>
          </cell>
          <cell r="F2960" t="str">
            <v>Direct</v>
          </cell>
          <cell r="G2960" t="str">
            <v>0002-TO</v>
          </cell>
          <cell r="H2960" t="str">
            <v>order</v>
          </cell>
        </row>
        <row r="2961">
          <cell r="A2961" t="str">
            <v>11020528</v>
          </cell>
          <cell r="B2961" t="str">
            <v>PRP - Properties to 156172 Shared Srv</v>
          </cell>
          <cell r="C2961" t="str">
            <v>Properties</v>
          </cell>
          <cell r="D2961" t="str">
            <v>PROP - Building Operations</v>
          </cell>
          <cell r="E2961" t="str">
            <v>Square Footage</v>
          </cell>
          <cell r="F2961" t="str">
            <v>Direct</v>
          </cell>
          <cell r="G2961" t="str">
            <v>0002-BOS</v>
          </cell>
          <cell r="H2961" t="str">
            <v>order</v>
          </cell>
        </row>
        <row r="2962">
          <cell r="A2962" t="str">
            <v>11020529</v>
          </cell>
          <cell r="B2962" t="str">
            <v>PRP - Properties CNP-T 101340 Hou Electr</v>
          </cell>
          <cell r="C2962" t="str">
            <v>Properties</v>
          </cell>
          <cell r="D2962" t="str">
            <v>PROP - Building Operations</v>
          </cell>
          <cell r="E2962" t="str">
            <v>Square Footage</v>
          </cell>
          <cell r="F2962" t="str">
            <v>Direct</v>
          </cell>
          <cell r="G2962" t="str">
            <v>0003</v>
          </cell>
          <cell r="H2962" t="str">
            <v>order</v>
          </cell>
        </row>
        <row r="2963">
          <cell r="A2963" t="str">
            <v>11020530</v>
          </cell>
          <cell r="B2963" t="str">
            <v>PRP - Properties to 127001 Entex Comm</v>
          </cell>
          <cell r="C2963" t="str">
            <v>Properties</v>
          </cell>
          <cell r="D2963" t="str">
            <v>PROP - Building Operations</v>
          </cell>
          <cell r="E2963" t="str">
            <v>Square Footage</v>
          </cell>
          <cell r="F2963" t="str">
            <v>Direct</v>
          </cell>
          <cell r="G2963" t="str">
            <v>0082</v>
          </cell>
          <cell r="H2963" t="str">
            <v>order</v>
          </cell>
        </row>
        <row r="2964">
          <cell r="A2964" t="str">
            <v>11020531</v>
          </cell>
          <cell r="B2964" t="str">
            <v>PRP - Properties to 129553 Entex Metro</v>
          </cell>
          <cell r="C2964" t="str">
            <v>Properties</v>
          </cell>
          <cell r="D2964" t="str">
            <v>PROP - Building Operations</v>
          </cell>
          <cell r="E2964" t="str">
            <v>Square Footage</v>
          </cell>
          <cell r="F2964" t="str">
            <v>Direct</v>
          </cell>
          <cell r="G2964" t="str">
            <v>0082</v>
          </cell>
          <cell r="H2964" t="str">
            <v>order</v>
          </cell>
        </row>
        <row r="2965">
          <cell r="A2965" t="str">
            <v>11020532</v>
          </cell>
          <cell r="B2965" t="str">
            <v>PRP - Properties to 130007 Entex Rural</v>
          </cell>
          <cell r="C2965" t="str">
            <v>Properties</v>
          </cell>
          <cell r="D2965" t="str">
            <v>PROP - Building Operations</v>
          </cell>
          <cell r="E2965" t="str">
            <v>Square Footage</v>
          </cell>
          <cell r="F2965" t="str">
            <v>Direct</v>
          </cell>
          <cell r="G2965" t="str">
            <v>0082</v>
          </cell>
          <cell r="H2965" t="str">
            <v>order</v>
          </cell>
        </row>
        <row r="2966">
          <cell r="A2966" t="str">
            <v>11020534</v>
          </cell>
          <cell r="B2966" t="str">
            <v>PRP - Properties to 109348 Field Srvs</v>
          </cell>
          <cell r="C2966" t="str">
            <v>Properties</v>
          </cell>
          <cell r="D2966" t="str">
            <v>PROP - Building Operations</v>
          </cell>
          <cell r="E2966" t="str">
            <v>Square Footage</v>
          </cell>
          <cell r="F2966" t="str">
            <v>Direct</v>
          </cell>
          <cell r="G2966" t="str">
            <v>0036</v>
          </cell>
          <cell r="H2966" t="str">
            <v>order</v>
          </cell>
        </row>
        <row r="2967">
          <cell r="A2967" t="str">
            <v>11020535</v>
          </cell>
          <cell r="B2967" t="str">
            <v>PRP - Properties to 115305 Arkla</v>
          </cell>
          <cell r="C2967" t="str">
            <v>Properties</v>
          </cell>
          <cell r="D2967" t="str">
            <v>PROP - Building Operations</v>
          </cell>
          <cell r="E2967" t="str">
            <v>Square Footage</v>
          </cell>
          <cell r="F2967" t="str">
            <v>Direct</v>
          </cell>
          <cell r="G2967" t="str">
            <v>0062</v>
          </cell>
          <cell r="H2967" t="str">
            <v>order</v>
          </cell>
        </row>
        <row r="2968">
          <cell r="A2968" t="str">
            <v>11020539</v>
          </cell>
          <cell r="B2968" t="str">
            <v>PRP - Properties to 125197 Corp Common</v>
          </cell>
          <cell r="C2968" t="str">
            <v>Properties</v>
          </cell>
          <cell r="D2968" t="str">
            <v>PROP - Building Operations</v>
          </cell>
          <cell r="E2968" t="str">
            <v>Square Footage</v>
          </cell>
          <cell r="F2968" t="str">
            <v>Direct</v>
          </cell>
          <cell r="G2968" t="str">
            <v>0002-HR</v>
          </cell>
          <cell r="H2968" t="str">
            <v>order</v>
          </cell>
        </row>
        <row r="2969">
          <cell r="A2969" t="str">
            <v>11022481</v>
          </cell>
          <cell r="B2969" t="str">
            <v>PRP - Properties to 125608 Retail (77)</v>
          </cell>
          <cell r="C2969" t="str">
            <v>Properties</v>
          </cell>
          <cell r="D2969" t="str">
            <v>PROP - Building Operations</v>
          </cell>
          <cell r="E2969" t="str">
            <v>Square Footage</v>
          </cell>
          <cell r="F2969" t="str">
            <v>Direct</v>
          </cell>
          <cell r="G2969" t="str">
            <v>0077</v>
          </cell>
          <cell r="H2969" t="str">
            <v>order</v>
          </cell>
        </row>
        <row r="2970">
          <cell r="A2970" t="str">
            <v>11022860</v>
          </cell>
          <cell r="B2970" t="str">
            <v>PRP - Properties to 125092 Merg Acq &amp; Di</v>
          </cell>
          <cell r="C2970" t="str">
            <v>Properties</v>
          </cell>
          <cell r="D2970" t="str">
            <v>PROP - Building Operations</v>
          </cell>
          <cell r="E2970" t="str">
            <v>Square Footage</v>
          </cell>
          <cell r="F2970" t="str">
            <v>Direct</v>
          </cell>
          <cell r="G2970" t="str">
            <v>0002-FN</v>
          </cell>
          <cell r="H2970" t="str">
            <v>order</v>
          </cell>
        </row>
        <row r="2971">
          <cell r="A2971" t="str">
            <v>11027045</v>
          </cell>
          <cell r="B2971" t="str">
            <v>PRP - Prop ECDC to Bill Print / Insert</v>
          </cell>
          <cell r="C2971" t="str">
            <v>Properties</v>
          </cell>
          <cell r="D2971" t="str">
            <v>PROP - Building Operations</v>
          </cell>
          <cell r="E2971" t="str">
            <v>Square Footage</v>
          </cell>
          <cell r="F2971" t="str">
            <v>Direct</v>
          </cell>
          <cell r="G2971" t="str">
            <v>0002-RO</v>
          </cell>
          <cell r="H2971" t="str">
            <v>order</v>
          </cell>
        </row>
        <row r="2972">
          <cell r="A2972" t="str">
            <v>11028240</v>
          </cell>
          <cell r="B2972" t="str">
            <v>PRP - Properties to 125068 Govt Affairs</v>
          </cell>
          <cell r="C2972" t="str">
            <v>Properties</v>
          </cell>
          <cell r="D2972" t="str">
            <v>PROP - Building Operations</v>
          </cell>
          <cell r="E2972" t="str">
            <v>Square Footage</v>
          </cell>
          <cell r="F2972" t="str">
            <v>Direct</v>
          </cell>
          <cell r="G2972" t="str">
            <v>0002-GA</v>
          </cell>
          <cell r="H2972" t="str">
            <v>order</v>
          </cell>
        </row>
        <row r="2973">
          <cell r="A2973" t="str">
            <v>11029160</v>
          </cell>
          <cell r="B2973" t="str">
            <v>PRP-Prop to 159002 Reg Ops Exec</v>
          </cell>
          <cell r="C2973" t="str">
            <v>Properties</v>
          </cell>
          <cell r="D2973" t="str">
            <v>PROP - Building Operations</v>
          </cell>
          <cell r="E2973" t="str">
            <v>Square Footage</v>
          </cell>
          <cell r="F2973" t="str">
            <v>Direct</v>
          </cell>
          <cell r="G2973" t="str">
            <v>0002-RO</v>
          </cell>
          <cell r="H2973" t="str">
            <v>order</v>
          </cell>
        </row>
        <row r="2974">
          <cell r="A2974" t="str">
            <v>11029161</v>
          </cell>
          <cell r="B2974" t="str">
            <v>PRP-Prop to 159014 Reg Ops BU Rent</v>
          </cell>
          <cell r="C2974" t="str">
            <v>Properties</v>
          </cell>
          <cell r="D2974" t="str">
            <v>PROP - Building Operations</v>
          </cell>
          <cell r="E2974" t="str">
            <v>Square Footage</v>
          </cell>
          <cell r="F2974" t="str">
            <v>Direct</v>
          </cell>
          <cell r="G2974" t="str">
            <v>0002-RO</v>
          </cell>
          <cell r="H2974" t="str">
            <v>order</v>
          </cell>
        </row>
        <row r="2975">
          <cell r="A2975" t="str">
            <v>11029162</v>
          </cell>
          <cell r="B2975" t="str">
            <v>PRP-Prop to 159023 Reg Ops Regulatory</v>
          </cell>
          <cell r="C2975" t="str">
            <v>Properties</v>
          </cell>
          <cell r="D2975" t="str">
            <v>PROP - Building Operations</v>
          </cell>
          <cell r="E2975" t="str">
            <v>Square Footage</v>
          </cell>
          <cell r="F2975" t="str">
            <v>Direct</v>
          </cell>
          <cell r="G2975" t="str">
            <v>0002-RG</v>
          </cell>
          <cell r="H2975" t="str">
            <v>order</v>
          </cell>
        </row>
        <row r="2976">
          <cell r="A2976" t="str">
            <v>11029163</v>
          </cell>
          <cell r="B2976" t="str">
            <v>PRP-Prop to 159036 Reg Ops Cust Svc</v>
          </cell>
          <cell r="C2976" t="str">
            <v>Properties</v>
          </cell>
          <cell r="D2976" t="str">
            <v>PROP - Building Operations</v>
          </cell>
          <cell r="E2976" t="str">
            <v>Square Footage</v>
          </cell>
          <cell r="F2976" t="str">
            <v>Direct</v>
          </cell>
          <cell r="G2976" t="str">
            <v>0002-RO</v>
          </cell>
          <cell r="H2976" t="str">
            <v>order</v>
          </cell>
        </row>
        <row r="2977">
          <cell r="A2977" t="str">
            <v>11029164</v>
          </cell>
          <cell r="B2977" t="str">
            <v>PRP - Properties ECDC to 156298 IT</v>
          </cell>
          <cell r="C2977" t="str">
            <v>Properties</v>
          </cell>
          <cell r="D2977" t="str">
            <v>PROP - Building Operations</v>
          </cell>
          <cell r="E2977" t="str">
            <v>Square Footage</v>
          </cell>
          <cell r="F2977" t="str">
            <v>Direct</v>
          </cell>
          <cell r="G2977" t="str">
            <v>0002-TO</v>
          </cell>
          <cell r="H2977" t="str">
            <v>order</v>
          </cell>
        </row>
        <row r="2978">
          <cell r="A2978" t="str">
            <v>11029240</v>
          </cell>
          <cell r="B2978" t="str">
            <v>PRP - Properties to 125051 Fin Remittanc</v>
          </cell>
          <cell r="C2978" t="str">
            <v>Properties</v>
          </cell>
          <cell r="D2978" t="str">
            <v>PROP - Building Operations</v>
          </cell>
          <cell r="E2978" t="str">
            <v>Square Footage</v>
          </cell>
          <cell r="F2978" t="str">
            <v>Direct</v>
          </cell>
          <cell r="G2978" t="str">
            <v>0002-FN</v>
          </cell>
          <cell r="H2978" t="str">
            <v>order</v>
          </cell>
        </row>
        <row r="2979">
          <cell r="A2979" t="str">
            <v>11029422</v>
          </cell>
          <cell r="B2979" t="str">
            <v>PRP - Properties ECDC  101340 Hou Electr</v>
          </cell>
          <cell r="C2979" t="str">
            <v>Properties</v>
          </cell>
          <cell r="D2979" t="str">
            <v>PROP - Building Operations</v>
          </cell>
          <cell r="E2979" t="str">
            <v>Square Footage</v>
          </cell>
          <cell r="F2979" t="str">
            <v>Direct</v>
          </cell>
          <cell r="G2979" t="str">
            <v>0003</v>
          </cell>
          <cell r="H2979" t="str">
            <v>order</v>
          </cell>
        </row>
        <row r="2980">
          <cell r="A2980" t="str">
            <v>11031847</v>
          </cell>
          <cell r="B2980" t="str">
            <v>PRP-Properties CNP-T CEHE AMS</v>
          </cell>
          <cell r="C2980" t="str">
            <v>Properties</v>
          </cell>
          <cell r="D2980" t="str">
            <v>PROP - Building Operations</v>
          </cell>
          <cell r="E2980" t="str">
            <v>Square Footage</v>
          </cell>
          <cell r="F2980" t="str">
            <v>Direct</v>
          </cell>
          <cell r="G2980" t="str">
            <v>0003</v>
          </cell>
          <cell r="H2980" t="str">
            <v>order</v>
          </cell>
        </row>
        <row r="2981">
          <cell r="A2981" t="str">
            <v>11032882</v>
          </cell>
          <cell r="B2981" t="str">
            <v>PRP-Properties CNP-T CEHE Intel Grid</v>
          </cell>
          <cell r="C2981" t="str">
            <v>Properties</v>
          </cell>
          <cell r="D2981" t="str">
            <v>PROP - Building Operations</v>
          </cell>
          <cell r="E2981" t="str">
            <v>Square Footage</v>
          </cell>
          <cell r="F2981" t="str">
            <v>Direct</v>
          </cell>
          <cell r="G2981" t="str">
            <v>0003</v>
          </cell>
          <cell r="H2981" t="str">
            <v>order</v>
          </cell>
        </row>
        <row r="2982">
          <cell r="A2982" t="str">
            <v>11035086</v>
          </cell>
          <cell r="B2982" t="str">
            <v>PRP - Properties to 141052 CNP MES (86)</v>
          </cell>
          <cell r="C2982" t="str">
            <v>Properties</v>
          </cell>
          <cell r="D2982" t="str">
            <v>PROP - Building Operations</v>
          </cell>
          <cell r="E2982" t="str">
            <v>Square Footage</v>
          </cell>
          <cell r="F2982" t="str">
            <v>Direct</v>
          </cell>
          <cell r="G2982" t="str">
            <v>0086</v>
          </cell>
          <cell r="H2982" t="str">
            <v>order</v>
          </cell>
        </row>
      </sheetData>
      <sheetData sheetId="28">
        <row r="2">
          <cell r="A2" t="str">
            <v>Function</v>
          </cell>
          <cell r="C2" t="str">
            <v>Comm</v>
          </cell>
          <cell r="D2" t="str">
            <v>Comm</v>
          </cell>
          <cell r="E2" t="str">
            <v>Comm</v>
          </cell>
          <cell r="F2" t="str">
            <v>Comm</v>
          </cell>
          <cell r="G2" t="str">
            <v>Comm</v>
          </cell>
          <cell r="H2" t="str">
            <v>Comm</v>
          </cell>
          <cell r="I2" t="str">
            <v>Finance</v>
          </cell>
          <cell r="J2" t="str">
            <v>Finance</v>
          </cell>
          <cell r="K2" t="str">
            <v>Finance</v>
          </cell>
          <cell r="L2" t="str">
            <v>Finance</v>
          </cell>
          <cell r="M2" t="str">
            <v>Finance</v>
          </cell>
          <cell r="N2" t="str">
            <v>Finance</v>
          </cell>
          <cell r="O2" t="str">
            <v>HR</v>
          </cell>
          <cell r="P2" t="str">
            <v>HR</v>
          </cell>
          <cell r="Q2" t="str">
            <v>HR</v>
          </cell>
          <cell r="R2" t="str">
            <v>HR</v>
          </cell>
          <cell r="S2" t="str">
            <v>HR</v>
          </cell>
          <cell r="T2" t="str">
            <v>HR</v>
          </cell>
          <cell r="U2" t="str">
            <v>Legal</v>
          </cell>
          <cell r="V2" t="str">
            <v>Legal</v>
          </cell>
          <cell r="W2" t="str">
            <v>Legal</v>
          </cell>
          <cell r="X2" t="str">
            <v>Legal</v>
          </cell>
          <cell r="Y2" t="str">
            <v>Legal</v>
          </cell>
          <cell r="Z2" t="str">
            <v>Legal</v>
          </cell>
          <cell r="AA2" t="str">
            <v>Regulatory</v>
          </cell>
          <cell r="AB2" t="str">
            <v>Regulatory</v>
          </cell>
          <cell r="AC2" t="str">
            <v>Regulatory</v>
          </cell>
          <cell r="AD2" t="str">
            <v>Regulatory</v>
          </cell>
          <cell r="AE2" t="str">
            <v>Regulatory</v>
          </cell>
          <cell r="AF2" t="str">
            <v>Regulatory</v>
          </cell>
          <cell r="AG2" t="str">
            <v>Govt Affairs</v>
          </cell>
          <cell r="AH2" t="str">
            <v>Govt Affairs</v>
          </cell>
          <cell r="AI2" t="str">
            <v>Govt Affairs</v>
          </cell>
          <cell r="AJ2" t="str">
            <v>Govt Affairs</v>
          </cell>
          <cell r="AK2" t="str">
            <v>Govt Affairs</v>
          </cell>
          <cell r="AL2" t="str">
            <v>Govt Affairs</v>
          </cell>
          <cell r="AM2" t="str">
            <v>BOS</v>
          </cell>
          <cell r="AN2" t="str">
            <v>BOS</v>
          </cell>
          <cell r="AO2" t="str">
            <v>BOS</v>
          </cell>
          <cell r="AP2" t="str">
            <v>BOS</v>
          </cell>
          <cell r="AQ2" t="str">
            <v>BOS</v>
          </cell>
          <cell r="AR2" t="str">
            <v>BOS</v>
          </cell>
          <cell r="AS2" t="str">
            <v>RegOps</v>
          </cell>
          <cell r="AT2" t="str">
            <v>RegOps</v>
          </cell>
          <cell r="AU2" t="str">
            <v>RegOps</v>
          </cell>
          <cell r="AV2" t="str">
            <v>RegOps</v>
          </cell>
          <cell r="AW2" t="str">
            <v>RegOps</v>
          </cell>
          <cell r="AX2" t="str">
            <v>RegOps</v>
          </cell>
          <cell r="AY2" t="str">
            <v>Exec</v>
          </cell>
          <cell r="AZ2" t="str">
            <v>Exec</v>
          </cell>
          <cell r="BA2" t="str">
            <v>Exec</v>
          </cell>
          <cell r="BB2" t="str">
            <v>Exec</v>
          </cell>
          <cell r="BC2" t="str">
            <v>Exec</v>
          </cell>
          <cell r="BD2" t="str">
            <v>Exec</v>
          </cell>
        </row>
        <row r="3">
          <cell r="A3" t="str">
            <v>Primary Cost Element</v>
          </cell>
          <cell r="B3" t="str">
            <v>Primary Description</v>
          </cell>
          <cell r="C3" t="str">
            <v>Direct CE</v>
          </cell>
          <cell r="D3" t="str">
            <v>Direct SCE's</v>
          </cell>
          <cell r="E3" t="str">
            <v>Support CE</v>
          </cell>
          <cell r="F3" t="str">
            <v>Support SCE's</v>
          </cell>
          <cell r="G3" t="str">
            <v>Governance CE</v>
          </cell>
          <cell r="H3" t="str">
            <v>Governance SCE's</v>
          </cell>
          <cell r="I3" t="str">
            <v>Direct CE</v>
          </cell>
          <cell r="J3" t="str">
            <v>Direct SCE's</v>
          </cell>
          <cell r="K3" t="str">
            <v>Support CE</v>
          </cell>
          <cell r="L3" t="str">
            <v>Support SCE's</v>
          </cell>
          <cell r="M3" t="str">
            <v>Governance CE</v>
          </cell>
          <cell r="N3" t="str">
            <v>Governance SCE's</v>
          </cell>
          <cell r="O3" t="str">
            <v>Direct CE</v>
          </cell>
          <cell r="P3" t="str">
            <v>Direct SCE's</v>
          </cell>
          <cell r="Q3" t="str">
            <v>Support CE</v>
          </cell>
          <cell r="R3" t="str">
            <v>Support SCE's</v>
          </cell>
          <cell r="S3" t="str">
            <v>Governance CE</v>
          </cell>
          <cell r="T3" t="str">
            <v>Governance SCE's</v>
          </cell>
          <cell r="U3" t="str">
            <v>Direct CE</v>
          </cell>
          <cell r="V3" t="str">
            <v>Direct SCE's</v>
          </cell>
          <cell r="W3" t="str">
            <v>Support CE</v>
          </cell>
          <cell r="X3" t="str">
            <v>Support SCE's</v>
          </cell>
          <cell r="Y3" t="str">
            <v>Governance CE</v>
          </cell>
          <cell r="Z3" t="str">
            <v>Governance SCE's</v>
          </cell>
          <cell r="AA3" t="str">
            <v>Direct CE</v>
          </cell>
          <cell r="AB3" t="str">
            <v>Direct SCE's</v>
          </cell>
          <cell r="AC3" t="str">
            <v>Support CE</v>
          </cell>
          <cell r="AD3" t="str">
            <v>Support SCE's</v>
          </cell>
          <cell r="AE3" t="str">
            <v>Governance CE</v>
          </cell>
          <cell r="AF3" t="str">
            <v>Governance SCE's</v>
          </cell>
          <cell r="AG3" t="str">
            <v>Direct CE</v>
          </cell>
          <cell r="AH3" t="str">
            <v>Direct SCE's</v>
          </cell>
          <cell r="AI3" t="str">
            <v>Support CE</v>
          </cell>
          <cell r="AJ3" t="str">
            <v>Support SCE's</v>
          </cell>
          <cell r="AK3" t="str">
            <v>Governance CE</v>
          </cell>
          <cell r="AL3" t="str">
            <v>Governance SCE's</v>
          </cell>
          <cell r="AM3" t="str">
            <v>Direct CE</v>
          </cell>
          <cell r="AN3" t="str">
            <v>Direct SCE's</v>
          </cell>
          <cell r="AO3" t="str">
            <v>Support CE</v>
          </cell>
          <cell r="AP3" t="str">
            <v>Support SCE's</v>
          </cell>
          <cell r="AQ3" t="str">
            <v>Governance CE</v>
          </cell>
          <cell r="AR3" t="str">
            <v>Governance SCE's</v>
          </cell>
          <cell r="AS3" t="str">
            <v>Direct CE</v>
          </cell>
          <cell r="AT3" t="str">
            <v>Direct SCE's</v>
          </cell>
          <cell r="AU3" t="str">
            <v>Support CE</v>
          </cell>
          <cell r="AV3" t="str">
            <v>Support SCE's</v>
          </cell>
          <cell r="AW3" t="str">
            <v>Governance CE</v>
          </cell>
          <cell r="AX3" t="str">
            <v>Governance SCE's</v>
          </cell>
          <cell r="AY3" t="str">
            <v>Direct CE</v>
          </cell>
          <cell r="AZ3" t="str">
            <v>Direct SCE's</v>
          </cell>
          <cell r="BA3" t="str">
            <v>Support CE</v>
          </cell>
          <cell r="BB3" t="str">
            <v>Support SCE's</v>
          </cell>
          <cell r="BC3" t="str">
            <v>Governance CE</v>
          </cell>
          <cell r="BD3" t="str">
            <v>Governance SCE's</v>
          </cell>
        </row>
        <row r="4">
          <cell r="A4" t="str">
            <v>522062</v>
          </cell>
          <cell r="B4" t="str">
            <v>Employ Rel Exp-Bus Entertainment</v>
          </cell>
          <cell r="C4" t="str">
            <v>646215</v>
          </cell>
          <cell r="D4" t="str">
            <v>Dir Com Misc Bus Exp</v>
          </cell>
          <cell r="E4" t="str">
            <v>646312</v>
          </cell>
          <cell r="F4" t="str">
            <v>Sup-Com Misc Bus Exp</v>
          </cell>
          <cell r="G4" t="str">
            <v>646114</v>
          </cell>
          <cell r="H4" t="str">
            <v>Gov-Comm Mis Bus Exp</v>
          </cell>
          <cell r="I4" t="str">
            <v>646212</v>
          </cell>
          <cell r="J4" t="str">
            <v>Dir Fin Misc Bus Exp</v>
          </cell>
          <cell r="K4" t="str">
            <v>646309</v>
          </cell>
          <cell r="L4"/>
          <cell r="M4" t="str">
            <v>646110</v>
          </cell>
          <cell r="N4" t="str">
            <v>Gov-Fin Misc Bus Exp</v>
          </cell>
          <cell r="O4" t="str">
            <v>646213</v>
          </cell>
          <cell r="P4"/>
          <cell r="Q4" t="str">
            <v>646310</v>
          </cell>
          <cell r="R4" t="str">
            <v>Sup- HR Misc Bus Exp</v>
          </cell>
          <cell r="S4" t="str">
            <v>646111</v>
          </cell>
          <cell r="T4" t="str">
            <v>Gov-HR Misc Bus Exp</v>
          </cell>
          <cell r="U4" t="str">
            <v>646211</v>
          </cell>
          <cell r="V4" t="str">
            <v>Dir Leg Misc Bus Exp</v>
          </cell>
          <cell r="W4" t="str">
            <v>646308</v>
          </cell>
          <cell r="X4" t="str">
            <v>Sup Leg Misc Bus Exp</v>
          </cell>
          <cell r="Y4" t="str">
            <v>646109</v>
          </cell>
          <cell r="Z4" t="str">
            <v>Gov-Leg Misc Bus Exp</v>
          </cell>
          <cell r="AA4" t="str">
            <v>646214</v>
          </cell>
          <cell r="AB4" t="str">
            <v>Dir Reg Misc Bus Exp</v>
          </cell>
          <cell r="AC4" t="str">
            <v>646311</v>
          </cell>
          <cell r="AD4" t="str">
            <v>Sup-Reg Misc Bus Exp</v>
          </cell>
          <cell r="AE4" t="str">
            <v>646405</v>
          </cell>
          <cell r="AF4" t="str">
            <v>Legis Advocacy-Reg</v>
          </cell>
          <cell r="AG4" t="str">
            <v>646407</v>
          </cell>
          <cell r="AH4" t="str">
            <v>Legis Adv Govt A</v>
          </cell>
          <cell r="AI4" t="str">
            <v>646407</v>
          </cell>
          <cell r="AJ4" t="str">
            <v>Legis Adv Govt A</v>
          </cell>
          <cell r="AK4" t="str">
            <v>646407</v>
          </cell>
          <cell r="AL4" t="str">
            <v>Legis Adv Govt A</v>
          </cell>
          <cell r="AM4" t="str">
            <v>646133</v>
          </cell>
          <cell r="AN4" t="str">
            <v>BSS Gov Misc. Bus Ex</v>
          </cell>
          <cell r="AO4" t="e">
            <v>#N/A</v>
          </cell>
          <cell r="AP4"/>
          <cell r="AQ4" t="str">
            <v>646133</v>
          </cell>
          <cell r="AR4" t="str">
            <v>BSS Gov Misc. Bus Ex</v>
          </cell>
          <cell r="AS4" t="str">
            <v>646217</v>
          </cell>
          <cell r="AT4" t="str">
            <v>Dir Reg Ops Misc Bus</v>
          </cell>
          <cell r="AU4" t="str">
            <v>646377</v>
          </cell>
          <cell r="AV4" t="str">
            <v>Sup Reg Ops Misc Bus</v>
          </cell>
          <cell r="AW4" t="str">
            <v>646116</v>
          </cell>
          <cell r="AX4" t="str">
            <v>Gov-Reg Oper Mis Bus</v>
          </cell>
          <cell r="AY4" t="e">
            <v>#N/A</v>
          </cell>
          <cell r="AZ4"/>
          <cell r="BA4" t="e">
            <v>#N/A</v>
          </cell>
          <cell r="BB4"/>
          <cell r="BC4" t="str">
            <v>646113</v>
          </cell>
          <cell r="BD4" t="str">
            <v>Gov-ExMgt Misc Bus E</v>
          </cell>
        </row>
        <row r="5">
          <cell r="A5" t="str">
            <v>550080</v>
          </cell>
          <cell r="B5" t="str">
            <v>A &amp; G Exp-Club Membership &amp; Exp</v>
          </cell>
          <cell r="C5" t="str">
            <v>646215</v>
          </cell>
          <cell r="D5" t="str">
            <v>Dir Com Misc Bus Exp</v>
          </cell>
          <cell r="E5" t="str">
            <v>646312</v>
          </cell>
          <cell r="F5" t="str">
            <v>Sup-Com Misc Bus Exp</v>
          </cell>
          <cell r="G5" t="str">
            <v>646114</v>
          </cell>
          <cell r="H5" t="str">
            <v>Gov-Comm Mis Bus Exp</v>
          </cell>
          <cell r="I5" t="str">
            <v>646212</v>
          </cell>
          <cell r="J5" t="str">
            <v>Dir Fin Misc Bus Exp</v>
          </cell>
          <cell r="K5" t="str">
            <v>646309</v>
          </cell>
          <cell r="L5"/>
          <cell r="M5" t="str">
            <v>646110</v>
          </cell>
          <cell r="N5" t="str">
            <v>Gov-Fin Misc Bus Exp</v>
          </cell>
          <cell r="O5" t="str">
            <v>646213</v>
          </cell>
          <cell r="P5"/>
          <cell r="Q5" t="str">
            <v>646310</v>
          </cell>
          <cell r="R5" t="str">
            <v>Sup- HR Misc Bus Exp</v>
          </cell>
          <cell r="S5" t="str">
            <v>646111</v>
          </cell>
          <cell r="T5" t="str">
            <v>Gov-HR Misc Bus Exp</v>
          </cell>
          <cell r="U5" t="str">
            <v>646211</v>
          </cell>
          <cell r="V5" t="str">
            <v>Dir Leg Misc Bus Exp</v>
          </cell>
          <cell r="W5" t="str">
            <v>646308</v>
          </cell>
          <cell r="X5" t="str">
            <v>Sup Leg Misc Bus Exp</v>
          </cell>
          <cell r="Y5" t="str">
            <v>646109</v>
          </cell>
          <cell r="Z5" t="str">
            <v>Gov-Leg Misc Bus Exp</v>
          </cell>
          <cell r="AA5" t="str">
            <v>646214</v>
          </cell>
          <cell r="AB5" t="str">
            <v>Dir Reg Misc Bus Exp</v>
          </cell>
          <cell r="AC5" t="str">
            <v>646311</v>
          </cell>
          <cell r="AD5" t="str">
            <v>Sup-Reg Misc Bus Exp</v>
          </cell>
          <cell r="AE5" t="str">
            <v>646405</v>
          </cell>
          <cell r="AF5" t="str">
            <v>Legis Advocacy-Reg</v>
          </cell>
          <cell r="AG5" t="str">
            <v>646216</v>
          </cell>
          <cell r="AH5" t="str">
            <v>Dir GA Misc Bus Exp</v>
          </cell>
          <cell r="AI5" t="str">
            <v>646407</v>
          </cell>
          <cell r="AJ5" t="str">
            <v>Legis Adv Govt A</v>
          </cell>
          <cell r="AK5" t="str">
            <v>646407</v>
          </cell>
          <cell r="AL5" t="str">
            <v>Legis Adv Govt A</v>
          </cell>
          <cell r="AM5" t="str">
            <v>646133</v>
          </cell>
          <cell r="AN5" t="str">
            <v>BSS Gov Misc. Bus Ex</v>
          </cell>
          <cell r="AO5" t="e">
            <v>#N/A</v>
          </cell>
          <cell r="AP5"/>
          <cell r="AQ5" t="str">
            <v>646133</v>
          </cell>
          <cell r="AR5" t="str">
            <v>BSS Gov Misc. Bus Ex</v>
          </cell>
          <cell r="AS5" t="str">
            <v>646217</v>
          </cell>
          <cell r="AT5" t="str">
            <v>Dir Reg Ops Misc Bus</v>
          </cell>
          <cell r="AU5" t="str">
            <v>646377</v>
          </cell>
          <cell r="AV5" t="str">
            <v>Sup Reg Ops Misc Bus</v>
          </cell>
          <cell r="AW5" t="str">
            <v>646116</v>
          </cell>
          <cell r="AX5" t="str">
            <v>Gov-Reg Oper Mis Bus</v>
          </cell>
          <cell r="AY5" t="e">
            <v>#N/A</v>
          </cell>
          <cell r="AZ5"/>
          <cell r="BA5" t="e">
            <v>#N/A</v>
          </cell>
          <cell r="BB5"/>
          <cell r="BC5" t="str">
            <v>646113</v>
          </cell>
          <cell r="BD5" t="str">
            <v>Gov-ExMgt Misc Bus E</v>
          </cell>
        </row>
        <row r="6">
          <cell r="A6" t="str">
            <v>566030</v>
          </cell>
          <cell r="B6" t="str">
            <v>Sponsorships/Contributions</v>
          </cell>
          <cell r="C6" t="str">
            <v>646215</v>
          </cell>
          <cell r="D6" t="str">
            <v>Dir Com Misc Bus Exp</v>
          </cell>
          <cell r="E6" t="str">
            <v>646312</v>
          </cell>
          <cell r="F6" t="str">
            <v>Sup-Com Misc Bus Exp</v>
          </cell>
          <cell r="G6" t="str">
            <v>646114</v>
          </cell>
          <cell r="H6" t="str">
            <v>Gov-Comm Mis Bus Exp</v>
          </cell>
          <cell r="I6" t="str">
            <v>646212</v>
          </cell>
          <cell r="J6" t="str">
            <v>Dir Fin Misc Bus Exp</v>
          </cell>
          <cell r="K6" t="str">
            <v>646309</v>
          </cell>
          <cell r="L6"/>
          <cell r="M6" t="str">
            <v>646110</v>
          </cell>
          <cell r="N6" t="str">
            <v>Gov-Fin Misc Bus Exp</v>
          </cell>
          <cell r="O6" t="str">
            <v>646213</v>
          </cell>
          <cell r="P6"/>
          <cell r="Q6" t="str">
            <v>646310</v>
          </cell>
          <cell r="R6" t="str">
            <v>Sup- HR Misc Bus Exp</v>
          </cell>
          <cell r="S6" t="str">
            <v>646111</v>
          </cell>
          <cell r="T6" t="str">
            <v>Gov-HR Misc Bus Exp</v>
          </cell>
          <cell r="U6" t="str">
            <v>646211</v>
          </cell>
          <cell r="V6" t="str">
            <v>Dir Leg Misc Bus Exp</v>
          </cell>
          <cell r="W6" t="str">
            <v>646308</v>
          </cell>
          <cell r="X6" t="str">
            <v>Sup Leg Misc Bus Exp</v>
          </cell>
          <cell r="Y6" t="str">
            <v>646109</v>
          </cell>
          <cell r="Z6" t="str">
            <v>Gov-Leg Misc Bus Exp</v>
          </cell>
          <cell r="AA6" t="str">
            <v>646214</v>
          </cell>
          <cell r="AB6" t="str">
            <v>Dir Reg Misc Bus Exp</v>
          </cell>
          <cell r="AC6" t="str">
            <v>646311</v>
          </cell>
          <cell r="AD6" t="str">
            <v>Sup-Reg Misc Bus Exp</v>
          </cell>
          <cell r="AE6" t="str">
            <v>646405</v>
          </cell>
          <cell r="AF6" t="str">
            <v>Legis Advocacy-Reg</v>
          </cell>
          <cell r="AG6" t="str">
            <v>646216</v>
          </cell>
          <cell r="AH6" t="str">
            <v>Dir GA Misc Bus Exp</v>
          </cell>
          <cell r="AI6" t="str">
            <v>646313</v>
          </cell>
          <cell r="AJ6" t="str">
            <v>Sup GA Misc Bus Exp</v>
          </cell>
          <cell r="AK6" t="str">
            <v>646407</v>
          </cell>
          <cell r="AL6" t="str">
            <v>Legis Adv Govt A</v>
          </cell>
          <cell r="AM6" t="str">
            <v>646133</v>
          </cell>
          <cell r="AN6" t="str">
            <v>BSS Gov Misc. Bus Ex</v>
          </cell>
          <cell r="AO6" t="e">
            <v>#N/A</v>
          </cell>
          <cell r="AP6"/>
          <cell r="AQ6" t="str">
            <v>646133</v>
          </cell>
          <cell r="AR6" t="str">
            <v>BSS Gov Misc. Bus Ex</v>
          </cell>
          <cell r="AS6" t="str">
            <v>646217</v>
          </cell>
          <cell r="AT6" t="str">
            <v>Dir Reg Ops Misc Bus</v>
          </cell>
          <cell r="AU6" t="str">
            <v>646377</v>
          </cell>
          <cell r="AV6" t="str">
            <v>Sup Reg Ops Misc Bus</v>
          </cell>
          <cell r="AW6" t="str">
            <v>646116</v>
          </cell>
          <cell r="AX6" t="str">
            <v>Gov-Reg Oper Mis Bus</v>
          </cell>
          <cell r="AY6" t="e">
            <v>#N/A</v>
          </cell>
          <cell r="AZ6"/>
          <cell r="BA6" t="e">
            <v>#N/A</v>
          </cell>
          <cell r="BB6"/>
          <cell r="BC6" t="str">
            <v>646113</v>
          </cell>
          <cell r="BD6" t="str">
            <v>Gov-ExMgt Misc Bus E</v>
          </cell>
        </row>
        <row r="7">
          <cell r="A7" t="str">
            <v>566010</v>
          </cell>
          <cell r="B7" t="str">
            <v>Donations-Cash</v>
          </cell>
          <cell r="C7" t="str">
            <v>646222</v>
          </cell>
          <cell r="D7" t="str">
            <v>Dir  Comm Donations</v>
          </cell>
          <cell r="E7" t="str">
            <v>646318</v>
          </cell>
          <cell r="F7" t="str">
            <v>Sup  Comm Donations</v>
          </cell>
          <cell r="G7" t="str">
            <v>646122</v>
          </cell>
          <cell r="H7" t="str">
            <v>Gov -Comm Donations</v>
          </cell>
          <cell r="I7" t="str">
            <v>646219</v>
          </cell>
          <cell r="J7" t="str">
            <v>Dir  Fin Donations</v>
          </cell>
          <cell r="K7" t="str">
            <v>646315</v>
          </cell>
          <cell r="L7"/>
          <cell r="M7" t="str">
            <v>646118</v>
          </cell>
          <cell r="N7" t="str">
            <v>Gov  Fin Donations</v>
          </cell>
          <cell r="O7" t="str">
            <v>646220</v>
          </cell>
          <cell r="P7"/>
          <cell r="Q7" t="str">
            <v>646316</v>
          </cell>
          <cell r="R7"/>
          <cell r="S7" t="str">
            <v>646119</v>
          </cell>
          <cell r="T7"/>
          <cell r="U7" t="str">
            <v>646218</v>
          </cell>
          <cell r="V7" t="str">
            <v>Dir  Legal Donations</v>
          </cell>
          <cell r="W7" t="str">
            <v>646314</v>
          </cell>
          <cell r="X7" t="str">
            <v>Sup  Legal Donations</v>
          </cell>
          <cell r="Y7" t="str">
            <v>646117</v>
          </cell>
          <cell r="Z7" t="str">
            <v>Gov  Legal Donations</v>
          </cell>
          <cell r="AA7" t="str">
            <v>646221</v>
          </cell>
          <cell r="AB7" t="str">
            <v>Dir Reg Donations</v>
          </cell>
          <cell r="AC7" t="e">
            <v>#N/A</v>
          </cell>
          <cell r="AD7"/>
          <cell r="AE7" t="e">
            <v>#N/A</v>
          </cell>
          <cell r="AF7"/>
          <cell r="AG7" t="str">
            <v>646223</v>
          </cell>
          <cell r="AH7" t="str">
            <v>Dir  GA Donations</v>
          </cell>
          <cell r="AI7" t="str">
            <v>646319</v>
          </cell>
          <cell r="AJ7" t="str">
            <v>Sup  GA Donations</v>
          </cell>
          <cell r="AK7" t="str">
            <v>646123</v>
          </cell>
          <cell r="AL7" t="str">
            <v>Gov  GA Donations</v>
          </cell>
          <cell r="AM7" t="str">
            <v>646134</v>
          </cell>
          <cell r="AN7" t="str">
            <v>BSS Gov Donations</v>
          </cell>
          <cell r="AO7" t="e">
            <v>#N/A</v>
          </cell>
          <cell r="AP7"/>
          <cell r="AQ7" t="str">
            <v>646134</v>
          </cell>
          <cell r="AR7" t="str">
            <v>BSS Gov Donations</v>
          </cell>
          <cell r="AS7" t="str">
            <v>646224</v>
          </cell>
          <cell r="AT7" t="str">
            <v>Dir  Reg Ops Don</v>
          </cell>
          <cell r="AU7" t="str">
            <v>646378</v>
          </cell>
          <cell r="AV7" t="str">
            <v>Sup Reg Ops Donation</v>
          </cell>
          <cell r="AW7" t="str">
            <v>646124</v>
          </cell>
          <cell r="AX7" t="str">
            <v>Gov  Reg Ops Don</v>
          </cell>
          <cell r="AY7" t="e">
            <v>#N/A</v>
          </cell>
          <cell r="AZ7"/>
          <cell r="BA7" t="e">
            <v>#N/A</v>
          </cell>
          <cell r="BB7"/>
          <cell r="BC7" t="str">
            <v>646121</v>
          </cell>
          <cell r="BD7" t="str">
            <v>Gov  Exec Mgmt  Don</v>
          </cell>
        </row>
        <row r="8">
          <cell r="A8" t="str">
            <v>566020</v>
          </cell>
          <cell r="B8" t="str">
            <v>Donations-Non-Cash</v>
          </cell>
          <cell r="C8" t="str">
            <v>646222</v>
          </cell>
          <cell r="D8" t="str">
            <v>Dir  Comm Donations</v>
          </cell>
          <cell r="E8" t="str">
            <v>646318</v>
          </cell>
          <cell r="F8" t="str">
            <v>Sup  Comm Donations</v>
          </cell>
          <cell r="G8" t="str">
            <v>646122</v>
          </cell>
          <cell r="H8" t="str">
            <v>Gov -Comm Donations</v>
          </cell>
          <cell r="I8" t="str">
            <v>646219</v>
          </cell>
          <cell r="J8" t="str">
            <v>Dir  Fin Donations</v>
          </cell>
          <cell r="K8" t="str">
            <v>646315</v>
          </cell>
          <cell r="L8"/>
          <cell r="M8" t="str">
            <v>646118</v>
          </cell>
          <cell r="N8" t="str">
            <v>Gov  Fin Donations</v>
          </cell>
          <cell r="O8" t="str">
            <v>646220</v>
          </cell>
          <cell r="P8"/>
          <cell r="Q8" t="str">
            <v>646316</v>
          </cell>
          <cell r="R8"/>
          <cell r="S8" t="str">
            <v>646119</v>
          </cell>
          <cell r="T8"/>
          <cell r="U8" t="str">
            <v>646218</v>
          </cell>
          <cell r="V8" t="str">
            <v>Dir  Legal Donations</v>
          </cell>
          <cell r="W8" t="str">
            <v>646314</v>
          </cell>
          <cell r="X8" t="str">
            <v>Sup  Legal Donations</v>
          </cell>
          <cell r="Y8" t="str">
            <v>646117</v>
          </cell>
          <cell r="Z8" t="str">
            <v>Gov  Legal Donations</v>
          </cell>
          <cell r="AA8" t="str">
            <v>646221</v>
          </cell>
          <cell r="AB8" t="str">
            <v>Dir Reg Donations</v>
          </cell>
          <cell r="AC8" t="e">
            <v>#N/A</v>
          </cell>
          <cell r="AD8"/>
          <cell r="AE8" t="e">
            <v>#N/A</v>
          </cell>
          <cell r="AF8"/>
          <cell r="AG8" t="str">
            <v>646223</v>
          </cell>
          <cell r="AH8" t="str">
            <v>Dir  GA Donations</v>
          </cell>
          <cell r="AI8" t="str">
            <v>646319</v>
          </cell>
          <cell r="AJ8" t="str">
            <v>Sup  GA Donations</v>
          </cell>
          <cell r="AK8" t="str">
            <v>646123</v>
          </cell>
          <cell r="AL8" t="str">
            <v>Gov  GA Donations</v>
          </cell>
          <cell r="AM8" t="str">
            <v>646134</v>
          </cell>
          <cell r="AN8" t="str">
            <v>BSS Gov Donations</v>
          </cell>
          <cell r="AO8" t="e">
            <v>#N/A</v>
          </cell>
          <cell r="AP8"/>
          <cell r="AQ8" t="str">
            <v>646134</v>
          </cell>
          <cell r="AR8" t="str">
            <v>BSS Gov Donations</v>
          </cell>
          <cell r="AS8" t="str">
            <v>646224</v>
          </cell>
          <cell r="AT8" t="str">
            <v>Dir  Reg Ops Don</v>
          </cell>
          <cell r="AU8" t="str">
            <v>646378</v>
          </cell>
          <cell r="AV8" t="str">
            <v>Sup Reg Ops Donation</v>
          </cell>
          <cell r="AW8" t="str">
            <v>646124</v>
          </cell>
          <cell r="AX8" t="str">
            <v>Gov  Reg Ops Don</v>
          </cell>
          <cell r="AY8" t="e">
            <v>#N/A</v>
          </cell>
          <cell r="AZ8"/>
          <cell r="BA8" t="e">
            <v>#N/A</v>
          </cell>
          <cell r="BB8"/>
          <cell r="BC8" t="str">
            <v>646121</v>
          </cell>
          <cell r="BD8" t="str">
            <v>Gov  Exec Mgmt  Don</v>
          </cell>
        </row>
        <row r="9">
          <cell r="A9" t="str">
            <v>722010</v>
          </cell>
          <cell r="B9" t="str">
            <v>Penalties &amp; Fines</v>
          </cell>
          <cell r="C9" t="str">
            <v>646229</v>
          </cell>
          <cell r="D9"/>
          <cell r="E9" t="str">
            <v>646374</v>
          </cell>
          <cell r="F9"/>
          <cell r="G9" t="str">
            <v>646130</v>
          </cell>
          <cell r="H9"/>
          <cell r="I9" t="str">
            <v>646226</v>
          </cell>
          <cell r="J9"/>
          <cell r="K9" t="str">
            <v>646371</v>
          </cell>
          <cell r="L9"/>
          <cell r="M9" t="str">
            <v>646126</v>
          </cell>
          <cell r="N9"/>
          <cell r="O9" t="str">
            <v>646227</v>
          </cell>
          <cell r="P9"/>
          <cell r="Q9" t="str">
            <v>646372</v>
          </cell>
          <cell r="R9"/>
          <cell r="S9" t="str">
            <v>646127</v>
          </cell>
          <cell r="T9"/>
          <cell r="U9" t="str">
            <v>646225</v>
          </cell>
          <cell r="V9" t="str">
            <v>Dir  Legal Pen/Fines</v>
          </cell>
          <cell r="W9" t="str">
            <v>646370</v>
          </cell>
          <cell r="X9" t="str">
            <v>Sup -Legal Penalties Fines</v>
          </cell>
          <cell r="Y9" t="str">
            <v>646125</v>
          </cell>
          <cell r="Z9" t="str">
            <v>Gov -Legal Penalties Fines</v>
          </cell>
          <cell r="AA9" t="str">
            <v>646228</v>
          </cell>
          <cell r="AB9" t="str">
            <v>Dir  Reg Pen/Fines</v>
          </cell>
          <cell r="AC9" t="str">
            <v>646373</v>
          </cell>
          <cell r="AD9" t="str">
            <v>Sup  Reg Pen/Fines</v>
          </cell>
          <cell r="AE9" t="e">
            <v>#N/A</v>
          </cell>
          <cell r="AF9"/>
          <cell r="AG9" t="str">
            <v>646230</v>
          </cell>
          <cell r="AH9" t="str">
            <v>Direct -GA Penalties Fines</v>
          </cell>
          <cell r="AI9" t="str">
            <v>646375</v>
          </cell>
          <cell r="AJ9" t="str">
            <v>Sup - Government Affairs Penalties Fines</v>
          </cell>
          <cell r="AK9" t="str">
            <v>646131</v>
          </cell>
          <cell r="AL9" t="str">
            <v>Gov  GA Pen/Fines</v>
          </cell>
          <cell r="AM9" t="str">
            <v>646135</v>
          </cell>
          <cell r="AN9" t="str">
            <v>BSS Gov Penalties &amp;</v>
          </cell>
          <cell r="AO9" t="e">
            <v>#N/A</v>
          </cell>
          <cell r="AP9"/>
          <cell r="AQ9" t="str">
            <v>646135</v>
          </cell>
          <cell r="AR9" t="str">
            <v>BSS Gov Penalties &amp;</v>
          </cell>
          <cell r="AS9" t="str">
            <v>646231</v>
          </cell>
          <cell r="AT9" t="str">
            <v>Dir  Reg O Pen/Fines</v>
          </cell>
          <cell r="AU9" t="str">
            <v>646379</v>
          </cell>
          <cell r="AV9" t="str">
            <v>Sup Reg Ops Pen/Fine</v>
          </cell>
          <cell r="AW9" t="str">
            <v>646132</v>
          </cell>
          <cell r="AX9" t="str">
            <v>Gov  Reg O Pen/Fines</v>
          </cell>
          <cell r="AY9" t="e">
            <v>#N/A</v>
          </cell>
          <cell r="AZ9"/>
          <cell r="BA9" t="e">
            <v>#N/A</v>
          </cell>
          <cell r="BB9"/>
          <cell r="BC9" t="str">
            <v>646129</v>
          </cell>
          <cell r="BD9"/>
        </row>
        <row r="10">
          <cell r="A10" t="str">
            <v>522012</v>
          </cell>
          <cell r="B10" t="str">
            <v>Employ Rel Exp-Aircraft Usage</v>
          </cell>
          <cell r="C10" t="str">
            <v>646154</v>
          </cell>
          <cell r="D10" t="str">
            <v>Gov Com Arcrft Usage</v>
          </cell>
          <cell r="E10" t="str">
            <v>646154</v>
          </cell>
          <cell r="F10" t="str">
            <v>Gov Com Arcrft Usage</v>
          </cell>
          <cell r="G10" t="str">
            <v>646154</v>
          </cell>
          <cell r="H10" t="str">
            <v>Gov Com Arcrft Usage</v>
          </cell>
          <cell r="I10" t="e">
            <v>#N/A</v>
          </cell>
          <cell r="J10"/>
          <cell r="K10" t="e">
            <v>#N/A</v>
          </cell>
          <cell r="L10"/>
          <cell r="M10" t="str">
            <v>646152</v>
          </cell>
          <cell r="N10" t="str">
            <v>Gov Fin Aircft Usage</v>
          </cell>
          <cell r="O10" t="e">
            <v>#N/A</v>
          </cell>
          <cell r="P10"/>
          <cell r="Q10" t="e">
            <v>#N/A</v>
          </cell>
          <cell r="R10"/>
          <cell r="S10" t="str">
            <v>646153</v>
          </cell>
          <cell r="T10" t="str">
            <v>Gov HR Aircrft Usage</v>
          </cell>
          <cell r="U10" t="e">
            <v>#N/A</v>
          </cell>
          <cell r="V10"/>
          <cell r="W10" t="e">
            <v>#N/A</v>
          </cell>
          <cell r="X10"/>
          <cell r="Y10" t="str">
            <v>646151</v>
          </cell>
          <cell r="Z10" t="str">
            <v>Gov Lgl Aircrft Usge</v>
          </cell>
          <cell r="AA10" t="str">
            <v>646156</v>
          </cell>
          <cell r="AB10" t="str">
            <v>Gov Reg Aircraft Usa</v>
          </cell>
          <cell r="AC10" t="e">
            <v>#N/A</v>
          </cell>
          <cell r="AD10"/>
          <cell r="AE10" t="str">
            <v>646156</v>
          </cell>
          <cell r="AF10" t="str">
            <v>Gov Reg Aircraft Usa</v>
          </cell>
          <cell r="AG10" t="e">
            <v>#N/A</v>
          </cell>
          <cell r="AH10"/>
          <cell r="AI10" t="e">
            <v>#N/A</v>
          </cell>
          <cell r="AJ10"/>
          <cell r="AK10" t="e">
            <v>#N/A</v>
          </cell>
          <cell r="AL10"/>
          <cell r="AM10">
            <v>646158</v>
          </cell>
          <cell r="AN10" t="str">
            <v>Gov BOS Arcft Use</v>
          </cell>
          <cell r="AO10" t="e">
            <v>#N/A</v>
          </cell>
          <cell r="AP10"/>
          <cell r="AQ10">
            <v>646158</v>
          </cell>
          <cell r="AR10" t="str">
            <v>Gov BOS Arcft Use</v>
          </cell>
          <cell r="AS10" t="str">
            <v>646155</v>
          </cell>
          <cell r="AT10" t="str">
            <v>Gov RegOps Arcft Use</v>
          </cell>
          <cell r="AU10" t="str">
            <v>646155</v>
          </cell>
          <cell r="AV10" t="str">
            <v>Gov RegOps Arcft Use</v>
          </cell>
          <cell r="AW10" t="str">
            <v>646155</v>
          </cell>
          <cell r="AX10" t="str">
            <v>Gov RegOps Arcft Use</v>
          </cell>
          <cell r="AY10" t="e">
            <v>#N/A</v>
          </cell>
          <cell r="AZ10"/>
          <cell r="BA10" t="e">
            <v>#N/A</v>
          </cell>
          <cell r="BB10"/>
          <cell r="BC10" t="str">
            <v>646150</v>
          </cell>
          <cell r="BD10" t="str">
            <v>Gov Exec Arcft Usage</v>
          </cell>
        </row>
        <row r="11">
          <cell r="A11" t="str">
            <v>522050</v>
          </cell>
          <cell r="B11" t="str">
            <v>Employ Rel Exp-Spousal /Non-Employee</v>
          </cell>
          <cell r="C11" t="str">
            <v>646154</v>
          </cell>
          <cell r="D11" t="str">
            <v>Gov Com Arcrft Usage</v>
          </cell>
          <cell r="E11" t="str">
            <v>646154</v>
          </cell>
          <cell r="F11" t="str">
            <v>Gov Com Arcrft Usage</v>
          </cell>
          <cell r="G11" t="str">
            <v>646154</v>
          </cell>
          <cell r="H11" t="str">
            <v>Gov Com Arcrft Usage</v>
          </cell>
          <cell r="I11" t="e">
            <v>#N/A</v>
          </cell>
          <cell r="J11"/>
          <cell r="K11" t="e">
            <v>#N/A</v>
          </cell>
          <cell r="L11"/>
          <cell r="M11" t="str">
            <v>646152</v>
          </cell>
          <cell r="N11" t="str">
            <v>Gov Fin Aircft Usage</v>
          </cell>
          <cell r="O11" t="e">
            <v>#N/A</v>
          </cell>
          <cell r="P11"/>
          <cell r="Q11" t="e">
            <v>#N/A</v>
          </cell>
          <cell r="R11"/>
          <cell r="S11" t="str">
            <v>646153</v>
          </cell>
          <cell r="T11" t="str">
            <v>Gov HR Aircrft Usage</v>
          </cell>
          <cell r="U11" t="e">
            <v>#N/A</v>
          </cell>
          <cell r="V11"/>
          <cell r="W11" t="e">
            <v>#N/A</v>
          </cell>
          <cell r="X11"/>
          <cell r="Y11" t="str">
            <v>646151</v>
          </cell>
          <cell r="Z11" t="str">
            <v>Gov Lgl Aircrft Usge</v>
          </cell>
          <cell r="AA11" t="str">
            <v>646156</v>
          </cell>
          <cell r="AB11" t="str">
            <v>Gov Reg Aircraft Usa</v>
          </cell>
          <cell r="AC11" t="e">
            <v>#N/A</v>
          </cell>
          <cell r="AD11"/>
          <cell r="AE11" t="str">
            <v>646156</v>
          </cell>
          <cell r="AF11" t="str">
            <v>Gov Reg Aircraft Usa</v>
          </cell>
          <cell r="AG11" t="e">
            <v>#N/A</v>
          </cell>
          <cell r="AH11"/>
          <cell r="AI11" t="e">
            <v>#N/A</v>
          </cell>
          <cell r="AJ11"/>
          <cell r="AK11" t="e">
            <v>#N/A</v>
          </cell>
          <cell r="AL11"/>
          <cell r="AM11">
            <v>646158</v>
          </cell>
          <cell r="AN11" t="str">
            <v>Gov BOS Arcft Use</v>
          </cell>
          <cell r="AO11" t="e">
            <v>#N/A</v>
          </cell>
          <cell r="AP11"/>
          <cell r="AQ11">
            <v>646158</v>
          </cell>
          <cell r="AR11" t="str">
            <v>Gov BOS Arcft Use</v>
          </cell>
          <cell r="AS11" t="str">
            <v>646155</v>
          </cell>
          <cell r="AT11" t="str">
            <v>Gov RegOps Arcft Use</v>
          </cell>
          <cell r="AU11" t="str">
            <v>646155</v>
          </cell>
          <cell r="AV11" t="str">
            <v>Gov RegOps Arcft Use</v>
          </cell>
          <cell r="AW11" t="str">
            <v>646155</v>
          </cell>
          <cell r="AX11" t="str">
            <v>Gov RegOps Arcft Use</v>
          </cell>
          <cell r="AY11" t="e">
            <v>#N/A</v>
          </cell>
          <cell r="AZ11"/>
          <cell r="BA11" t="e">
            <v>#N/A</v>
          </cell>
          <cell r="BB11"/>
          <cell r="BC11" t="str">
            <v>646150</v>
          </cell>
          <cell r="BD11" t="str">
            <v>Gov Exec Arcft Usage</v>
          </cell>
        </row>
        <row r="12">
          <cell r="A12" t="str">
            <v>522051</v>
          </cell>
          <cell r="B12" t="str">
            <v>Employ Rel Exp-Spousal/Non-Employee Airc</v>
          </cell>
          <cell r="C12" t="str">
            <v>646154</v>
          </cell>
          <cell r="D12" t="str">
            <v>Gov Com Arcrft Usage</v>
          </cell>
          <cell r="E12" t="str">
            <v>646154</v>
          </cell>
          <cell r="F12" t="str">
            <v>Gov Com Arcrft Usage</v>
          </cell>
          <cell r="G12" t="str">
            <v>646154</v>
          </cell>
          <cell r="H12" t="str">
            <v>Gov Com Arcrft Usage</v>
          </cell>
          <cell r="I12" t="e">
            <v>#N/A</v>
          </cell>
          <cell r="J12"/>
          <cell r="K12" t="e">
            <v>#N/A</v>
          </cell>
          <cell r="L12"/>
          <cell r="M12" t="str">
            <v>646152</v>
          </cell>
          <cell r="N12" t="str">
            <v>Gov Fin Aircft Usage</v>
          </cell>
          <cell r="O12" t="e">
            <v>#N/A</v>
          </cell>
          <cell r="P12"/>
          <cell r="Q12" t="e">
            <v>#N/A</v>
          </cell>
          <cell r="R12"/>
          <cell r="S12" t="str">
            <v>646153</v>
          </cell>
          <cell r="T12" t="str">
            <v>Gov HR Aircrft Usage</v>
          </cell>
          <cell r="U12" t="e">
            <v>#N/A</v>
          </cell>
          <cell r="V12"/>
          <cell r="W12" t="e">
            <v>#N/A</v>
          </cell>
          <cell r="X12"/>
          <cell r="Y12" t="str">
            <v>646151</v>
          </cell>
          <cell r="Z12" t="str">
            <v>Gov Lgl Aircrft Usge</v>
          </cell>
          <cell r="AA12" t="str">
            <v>646156</v>
          </cell>
          <cell r="AB12" t="str">
            <v>Gov Reg Aircraft Usa</v>
          </cell>
          <cell r="AC12" t="e">
            <v>#N/A</v>
          </cell>
          <cell r="AD12"/>
          <cell r="AE12" t="str">
            <v>646156</v>
          </cell>
          <cell r="AF12" t="str">
            <v>Gov Reg Aircraft Usa</v>
          </cell>
          <cell r="AG12" t="e">
            <v>#N/A</v>
          </cell>
          <cell r="AH12"/>
          <cell r="AI12" t="e">
            <v>#N/A</v>
          </cell>
          <cell r="AJ12"/>
          <cell r="AK12" t="e">
            <v>#N/A</v>
          </cell>
          <cell r="AL12"/>
          <cell r="AM12">
            <v>646158</v>
          </cell>
          <cell r="AN12" t="str">
            <v>Gov BOS Arcft Use</v>
          </cell>
          <cell r="AO12" t="e">
            <v>#N/A</v>
          </cell>
          <cell r="AP12"/>
          <cell r="AQ12">
            <v>646158</v>
          </cell>
          <cell r="AR12" t="str">
            <v>Gov BOS Arcft Use</v>
          </cell>
          <cell r="AS12" t="str">
            <v>646155</v>
          </cell>
          <cell r="AT12" t="str">
            <v>Gov RegOps Arcft Use</v>
          </cell>
          <cell r="AU12" t="str">
            <v>646155</v>
          </cell>
          <cell r="AV12" t="str">
            <v>Gov RegOps Arcft Use</v>
          </cell>
          <cell r="AW12" t="str">
            <v>646155</v>
          </cell>
          <cell r="AX12" t="str">
            <v>Gov RegOps Arcft Use</v>
          </cell>
          <cell r="AY12" t="e">
            <v>#N/A</v>
          </cell>
          <cell r="AZ12"/>
          <cell r="BA12" t="e">
            <v>#N/A</v>
          </cell>
          <cell r="BB12"/>
          <cell r="BC12" t="str">
            <v>646150</v>
          </cell>
          <cell r="BD12" t="str">
            <v>Gov Exec Arcft Usage</v>
          </cell>
        </row>
        <row r="13">
          <cell r="A13" t="str">
            <v>522059</v>
          </cell>
          <cell r="B13" t="str">
            <v>Employ Rel Exp-Spousal/Non-Employee</v>
          </cell>
          <cell r="C13" t="str">
            <v>646154</v>
          </cell>
          <cell r="D13" t="str">
            <v>Gov Com Arcrft Usage</v>
          </cell>
          <cell r="E13" t="str">
            <v>646154</v>
          </cell>
          <cell r="F13" t="str">
            <v>Gov Com Arcrft Usage</v>
          </cell>
          <cell r="G13" t="str">
            <v>646154</v>
          </cell>
          <cell r="H13" t="str">
            <v>Gov Com Arcrft Usage</v>
          </cell>
          <cell r="I13" t="e">
            <v>#N/A</v>
          </cell>
          <cell r="J13"/>
          <cell r="K13" t="e">
            <v>#N/A</v>
          </cell>
          <cell r="L13"/>
          <cell r="M13" t="str">
            <v>646152</v>
          </cell>
          <cell r="N13" t="str">
            <v>Gov Fin Aircft Usage</v>
          </cell>
          <cell r="O13" t="e">
            <v>#N/A</v>
          </cell>
          <cell r="P13"/>
          <cell r="Q13" t="e">
            <v>#N/A</v>
          </cell>
          <cell r="R13"/>
          <cell r="S13" t="str">
            <v>646153</v>
          </cell>
          <cell r="T13" t="str">
            <v>Gov HR Aircrft Usage</v>
          </cell>
          <cell r="U13" t="e">
            <v>#N/A</v>
          </cell>
          <cell r="V13"/>
          <cell r="W13" t="e">
            <v>#N/A</v>
          </cell>
          <cell r="X13"/>
          <cell r="Y13" t="str">
            <v>646151</v>
          </cell>
          <cell r="Z13" t="str">
            <v>Gov Lgl Aircrft Usge</v>
          </cell>
          <cell r="AA13" t="str">
            <v>646156</v>
          </cell>
          <cell r="AB13" t="str">
            <v>Gov Reg Aircraft Usa</v>
          </cell>
          <cell r="AC13" t="e">
            <v>#N/A</v>
          </cell>
          <cell r="AD13"/>
          <cell r="AE13" t="str">
            <v>646156</v>
          </cell>
          <cell r="AF13" t="str">
            <v>Gov Reg Aircraft Usa</v>
          </cell>
          <cell r="AG13" t="str">
            <v>646407</v>
          </cell>
          <cell r="AH13" t="str">
            <v>Legis Adv Govt A</v>
          </cell>
          <cell r="AI13" t="e">
            <v>#N/A</v>
          </cell>
          <cell r="AJ13"/>
          <cell r="AK13" t="e">
            <v>#N/A</v>
          </cell>
          <cell r="AL13"/>
          <cell r="AM13">
            <v>646158</v>
          </cell>
          <cell r="AN13" t="str">
            <v>Gov BOS Arcft Use</v>
          </cell>
          <cell r="AO13" t="e">
            <v>#N/A</v>
          </cell>
          <cell r="AP13"/>
          <cell r="AQ13">
            <v>646158</v>
          </cell>
          <cell r="AR13" t="str">
            <v>Gov BOS Arcft Use</v>
          </cell>
          <cell r="AS13" t="str">
            <v>646155</v>
          </cell>
          <cell r="AT13" t="str">
            <v>Gov RegOps Arcft Use</v>
          </cell>
          <cell r="AU13" t="str">
            <v>646155</v>
          </cell>
          <cell r="AV13" t="str">
            <v>Gov RegOps Arcft Use</v>
          </cell>
          <cell r="AW13" t="str">
            <v>646155</v>
          </cell>
          <cell r="AX13" t="str">
            <v>Gov RegOps Arcft Use</v>
          </cell>
          <cell r="AY13" t="e">
            <v>#N/A</v>
          </cell>
          <cell r="AZ13"/>
          <cell r="BA13" t="e">
            <v>#N/A</v>
          </cell>
          <cell r="BB13"/>
          <cell r="BC13" t="str">
            <v>646150</v>
          </cell>
          <cell r="BD13" t="str">
            <v>Gov Exec Arcft Usage</v>
          </cell>
        </row>
        <row r="15">
          <cell r="A15" t="str">
            <v>518130</v>
          </cell>
          <cell r="B15" t="str">
            <v>Workers Compensation</v>
          </cell>
          <cell r="C15" t="e">
            <v>#N/A</v>
          </cell>
          <cell r="D15"/>
          <cell r="E15" t="e">
            <v>#N/A</v>
          </cell>
          <cell r="F15"/>
          <cell r="G15" t="e">
            <v>#N/A</v>
          </cell>
          <cell r="H15"/>
          <cell r="I15" t="str">
            <v>646204</v>
          </cell>
          <cell r="J15" t="str">
            <v>Finance Direct</v>
          </cell>
          <cell r="K15" t="e">
            <v>#N/A</v>
          </cell>
          <cell r="L15"/>
          <cell r="M15" t="e">
            <v>#N/A</v>
          </cell>
          <cell r="N15"/>
          <cell r="O15" t="e">
            <v>#N/A</v>
          </cell>
          <cell r="P15"/>
          <cell r="Q15" t="e">
            <v>#N/A</v>
          </cell>
          <cell r="R15"/>
          <cell r="S15" t="e">
            <v>#N/A</v>
          </cell>
          <cell r="T15"/>
          <cell r="U15" t="e">
            <v>#N/A</v>
          </cell>
          <cell r="V15"/>
          <cell r="W15" t="e">
            <v>#N/A</v>
          </cell>
          <cell r="X15"/>
          <cell r="Y15" t="e">
            <v>#N/A</v>
          </cell>
          <cell r="Z15"/>
          <cell r="AA15" t="e">
            <v>#N/A</v>
          </cell>
          <cell r="AB15"/>
          <cell r="AC15" t="e">
            <v>#N/A</v>
          </cell>
          <cell r="AD15"/>
          <cell r="AE15" t="e">
            <v>#N/A</v>
          </cell>
          <cell r="AF15"/>
          <cell r="AG15" t="e">
            <v>#N/A</v>
          </cell>
          <cell r="AH15"/>
          <cell r="AI15" t="e">
            <v>#N/A</v>
          </cell>
          <cell r="AJ15"/>
          <cell r="AK15" t="e">
            <v>#N/A</v>
          </cell>
          <cell r="AL15"/>
          <cell r="AM15" t="e">
            <v>#N/A</v>
          </cell>
          <cell r="AN15"/>
          <cell r="AO15" t="e">
            <v>#N/A</v>
          </cell>
          <cell r="AP15"/>
          <cell r="AQ15" t="e">
            <v>#N/A</v>
          </cell>
          <cell r="AR15"/>
          <cell r="AS15" t="e">
            <v>#N/A</v>
          </cell>
          <cell r="AT15"/>
          <cell r="AU15" t="e">
            <v>#N/A</v>
          </cell>
          <cell r="AV15"/>
          <cell r="AW15" t="e">
            <v>#N/A</v>
          </cell>
          <cell r="AX15"/>
          <cell r="AY15" t="e">
            <v>#N/A</v>
          </cell>
          <cell r="AZ15"/>
          <cell r="BA15" t="e">
            <v>#N/A</v>
          </cell>
          <cell r="BB15"/>
          <cell r="BC15" t="e">
            <v>#N/A</v>
          </cell>
          <cell r="BD15"/>
        </row>
        <row r="16">
          <cell r="A16" t="str">
            <v>522010</v>
          </cell>
          <cell r="B16" t="str">
            <v>Employee Travel</v>
          </cell>
          <cell r="C16" t="str">
            <v>646205</v>
          </cell>
          <cell r="D16" t="str">
            <v>Comm Direct</v>
          </cell>
          <cell r="E16" t="str">
            <v>646304</v>
          </cell>
          <cell r="F16" t="str">
            <v>Support Svcs- Comm</v>
          </cell>
          <cell r="G16" t="e">
            <v>#N/A</v>
          </cell>
          <cell r="H16"/>
          <cell r="I16" t="str">
            <v>646204</v>
          </cell>
          <cell r="J16" t="str">
            <v>Finance Direct</v>
          </cell>
          <cell r="K16" t="e">
            <v>#N/A</v>
          </cell>
          <cell r="L16"/>
          <cell r="M16" t="e">
            <v>#N/A</v>
          </cell>
          <cell r="N16"/>
          <cell r="O16" t="str">
            <v>522010</v>
          </cell>
          <cell r="P16" t="str">
            <v>Employee Travel</v>
          </cell>
          <cell r="Q16" t="e">
            <v>#N/A</v>
          </cell>
          <cell r="R16"/>
          <cell r="S16" t="e">
            <v>#N/A</v>
          </cell>
          <cell r="T16"/>
          <cell r="U16" t="str">
            <v>646201</v>
          </cell>
          <cell r="V16" t="str">
            <v>Legal Direct</v>
          </cell>
          <cell r="W16" t="str">
            <v>646301</v>
          </cell>
          <cell r="X16" t="str">
            <v>Support Svcs- Legal</v>
          </cell>
          <cell r="Y16" t="str">
            <v>646101</v>
          </cell>
          <cell r="Z16" t="str">
            <v>Governance-Legal</v>
          </cell>
          <cell r="AA16" t="str">
            <v>646232</v>
          </cell>
          <cell r="AB16" t="str">
            <v>Direct - Regulatory</v>
          </cell>
          <cell r="AC16" t="str">
            <v>646305</v>
          </cell>
          <cell r="AD16" t="str">
            <v>Support Svcs- Reg</v>
          </cell>
          <cell r="AE16" t="str">
            <v>646107</v>
          </cell>
          <cell r="AF16" t="str">
            <v>Gov-Regulated Oper</v>
          </cell>
          <cell r="AG16" t="str">
            <v>646407</v>
          </cell>
          <cell r="AH16" t="str">
            <v>Legis Adv Govt A</v>
          </cell>
          <cell r="AI16" t="e">
            <v>#N/A</v>
          </cell>
          <cell r="AJ16"/>
          <cell r="AK16" t="e">
            <v>#N/A</v>
          </cell>
          <cell r="AL16"/>
          <cell r="AM16" t="str">
            <v>646352</v>
          </cell>
          <cell r="AN16" t="str">
            <v>General Shared Svcs</v>
          </cell>
          <cell r="AO16" t="e">
            <v>#N/A</v>
          </cell>
          <cell r="AP16"/>
          <cell r="AQ16" t="e">
            <v>#N/A</v>
          </cell>
          <cell r="AR16"/>
          <cell r="AS16" t="str">
            <v>646206</v>
          </cell>
          <cell r="AT16" t="str">
            <v>Reg Ops Direct</v>
          </cell>
          <cell r="AU16" t="e">
            <v>#N/A</v>
          </cell>
          <cell r="AV16"/>
          <cell r="AW16" t="e">
            <v>#N/A</v>
          </cell>
          <cell r="AX16"/>
          <cell r="AY16" t="e">
            <v>#N/A</v>
          </cell>
          <cell r="AZ16"/>
          <cell r="BA16" t="e">
            <v>#N/A</v>
          </cell>
          <cell r="BB16"/>
          <cell r="BC16" t="str">
            <v>646106</v>
          </cell>
          <cell r="BD16" t="str">
            <v>Governance-ExMgt</v>
          </cell>
        </row>
        <row r="17">
          <cell r="A17" t="str">
            <v>522020</v>
          </cell>
          <cell r="B17" t="str">
            <v>Training</v>
          </cell>
          <cell r="C17" t="str">
            <v>646205</v>
          </cell>
          <cell r="D17" t="str">
            <v>Comm Direct</v>
          </cell>
          <cell r="E17" t="str">
            <v>646304</v>
          </cell>
          <cell r="F17" t="str">
            <v>Support Svcs- Comm</v>
          </cell>
          <cell r="G17" t="e">
            <v>#N/A</v>
          </cell>
          <cell r="H17"/>
          <cell r="I17" t="e">
            <v>#N/A</v>
          </cell>
          <cell r="J17"/>
          <cell r="K17" t="e">
            <v>#N/A</v>
          </cell>
          <cell r="L17"/>
          <cell r="M17" t="e">
            <v>#N/A</v>
          </cell>
          <cell r="N17"/>
          <cell r="O17" t="e">
            <v>#N/A</v>
          </cell>
          <cell r="P17"/>
          <cell r="Q17" t="e">
            <v>#N/A</v>
          </cell>
          <cell r="R17"/>
          <cell r="S17" t="e">
            <v>#N/A</v>
          </cell>
          <cell r="T17"/>
          <cell r="U17" t="str">
            <v>646201</v>
          </cell>
          <cell r="V17" t="str">
            <v>Legal Direct</v>
          </cell>
          <cell r="W17" t="str">
            <v>646301</v>
          </cell>
          <cell r="X17" t="str">
            <v>Support Svcs- Legal</v>
          </cell>
          <cell r="Y17" t="str">
            <v>646101</v>
          </cell>
          <cell r="Z17" t="str">
            <v>Governance-Legal</v>
          </cell>
          <cell r="AA17" t="str">
            <v>646232</v>
          </cell>
          <cell r="AB17" t="str">
            <v>Direct - Regulatory</v>
          </cell>
          <cell r="AC17" t="str">
            <v>646305</v>
          </cell>
          <cell r="AD17" t="str">
            <v>Support Svcs- Reg</v>
          </cell>
          <cell r="AE17" t="str">
            <v>646405</v>
          </cell>
          <cell r="AF17" t="str">
            <v>Legis Advocacy-Reg</v>
          </cell>
          <cell r="AG17" t="str">
            <v>646407</v>
          </cell>
          <cell r="AH17" t="str">
            <v>Legis Adv Govt A</v>
          </cell>
          <cell r="AI17" t="e">
            <v>#N/A</v>
          </cell>
          <cell r="AJ17"/>
          <cell r="AK17" t="e">
            <v>#N/A</v>
          </cell>
          <cell r="AL17"/>
          <cell r="AM17" t="e">
            <v>#N/A</v>
          </cell>
          <cell r="AN17"/>
          <cell r="AO17" t="e">
            <v>#N/A</v>
          </cell>
          <cell r="AP17"/>
          <cell r="AQ17" t="e">
            <v>#N/A</v>
          </cell>
          <cell r="AR17"/>
          <cell r="AS17" t="str">
            <v>646206</v>
          </cell>
          <cell r="AT17" t="str">
            <v>Reg Ops Direct</v>
          </cell>
          <cell r="AU17" t="e">
            <v>#N/A</v>
          </cell>
          <cell r="AV17"/>
          <cell r="AW17" t="e">
            <v>#N/A</v>
          </cell>
          <cell r="AX17"/>
          <cell r="AY17" t="e">
            <v>#N/A</v>
          </cell>
          <cell r="AZ17"/>
          <cell r="BA17" t="e">
            <v>#N/A</v>
          </cell>
          <cell r="BB17"/>
          <cell r="BC17" t="e">
            <v>#N/A</v>
          </cell>
          <cell r="BD17"/>
        </row>
        <row r="18">
          <cell r="A18" t="str">
            <v>522030</v>
          </cell>
          <cell r="B18" t="str">
            <v>Registration</v>
          </cell>
          <cell r="C18" t="str">
            <v>646205</v>
          </cell>
          <cell r="D18" t="str">
            <v>Comm Direct</v>
          </cell>
          <cell r="E18" t="str">
            <v>646304</v>
          </cell>
          <cell r="F18" t="str">
            <v>Support Svcs- Comm</v>
          </cell>
          <cell r="G18" t="e">
            <v>#N/A</v>
          </cell>
          <cell r="H18"/>
          <cell r="I18" t="e">
            <v>#N/A</v>
          </cell>
          <cell r="J18"/>
          <cell r="K18" t="e">
            <v>#N/A</v>
          </cell>
          <cell r="L18"/>
          <cell r="M18" t="e">
            <v>#N/A</v>
          </cell>
          <cell r="N18"/>
          <cell r="O18" t="e">
            <v>#N/A</v>
          </cell>
          <cell r="P18"/>
          <cell r="Q18" t="e">
            <v>#N/A</v>
          </cell>
          <cell r="R18"/>
          <cell r="S18" t="e">
            <v>#N/A</v>
          </cell>
          <cell r="T18"/>
          <cell r="U18" t="str">
            <v>646201</v>
          </cell>
          <cell r="V18" t="str">
            <v>Legal Direct</v>
          </cell>
          <cell r="W18" t="str">
            <v>646301</v>
          </cell>
          <cell r="X18" t="str">
            <v>Support Svcs- Legal</v>
          </cell>
          <cell r="Y18" t="str">
            <v>646101</v>
          </cell>
          <cell r="Z18" t="str">
            <v>Governance-Legal</v>
          </cell>
          <cell r="AA18" t="str">
            <v>646232</v>
          </cell>
          <cell r="AB18" t="str">
            <v>Direct - Regulatory</v>
          </cell>
          <cell r="AC18" t="str">
            <v>646305</v>
          </cell>
          <cell r="AD18" t="str">
            <v>Support Svcs- Reg</v>
          </cell>
          <cell r="AE18" t="str">
            <v>646405</v>
          </cell>
          <cell r="AF18" t="str">
            <v>Legis Advocacy-Reg</v>
          </cell>
          <cell r="AG18" t="str">
            <v>646407</v>
          </cell>
          <cell r="AH18" t="str">
            <v>Legis Adv Govt A</v>
          </cell>
          <cell r="AI18" t="str">
            <v>646407</v>
          </cell>
          <cell r="AJ18" t="str">
            <v>Legis Adv Govt A</v>
          </cell>
          <cell r="AK18" t="str">
            <v>646407</v>
          </cell>
          <cell r="AL18" t="str">
            <v>Legis Adv Govt A</v>
          </cell>
          <cell r="AM18" t="e">
            <v>#N/A</v>
          </cell>
          <cell r="AN18"/>
          <cell r="AO18" t="e">
            <v>#N/A</v>
          </cell>
          <cell r="AP18"/>
          <cell r="AQ18" t="e">
            <v>#N/A</v>
          </cell>
          <cell r="AR18"/>
          <cell r="AS18" t="str">
            <v>646206</v>
          </cell>
          <cell r="AT18" t="str">
            <v>Reg Ops Direct</v>
          </cell>
          <cell r="AU18" t="e">
            <v>#N/A</v>
          </cell>
          <cell r="AV18"/>
          <cell r="AW18" t="e">
            <v>#N/A</v>
          </cell>
          <cell r="AX18"/>
          <cell r="AY18" t="e">
            <v>#N/A</v>
          </cell>
          <cell r="AZ18"/>
          <cell r="BA18" t="e">
            <v>#N/A</v>
          </cell>
          <cell r="BB18"/>
          <cell r="BC18" t="e">
            <v>#N/A</v>
          </cell>
          <cell r="BD18"/>
        </row>
        <row r="19">
          <cell r="A19" t="str">
            <v>522040</v>
          </cell>
          <cell r="B19" t="str">
            <v>Dues &amp; Licenses</v>
          </cell>
          <cell r="C19" t="str">
            <v>646205</v>
          </cell>
          <cell r="D19" t="str">
            <v>Comm Direct</v>
          </cell>
          <cell r="E19" t="str">
            <v>646304</v>
          </cell>
          <cell r="F19" t="str">
            <v>Support Svcs- Comm</v>
          </cell>
          <cell r="G19" t="e">
            <v>#N/A</v>
          </cell>
          <cell r="H19"/>
          <cell r="I19" t="e">
            <v>#N/A</v>
          </cell>
          <cell r="J19"/>
          <cell r="K19" t="e">
            <v>#N/A</v>
          </cell>
          <cell r="L19"/>
          <cell r="M19" t="e">
            <v>#N/A</v>
          </cell>
          <cell r="N19"/>
          <cell r="O19" t="e">
            <v>#N/A</v>
          </cell>
          <cell r="P19"/>
          <cell r="Q19" t="e">
            <v>#N/A</v>
          </cell>
          <cell r="R19"/>
          <cell r="S19" t="e">
            <v>#N/A</v>
          </cell>
          <cell r="T19"/>
          <cell r="U19" t="str">
            <v>646201</v>
          </cell>
          <cell r="V19" t="str">
            <v>Legal Direct</v>
          </cell>
          <cell r="W19" t="str">
            <v>646301</v>
          </cell>
          <cell r="X19" t="str">
            <v>Support Svcs- Legal</v>
          </cell>
          <cell r="Y19" t="str">
            <v>646101</v>
          </cell>
          <cell r="Z19" t="str">
            <v>Governance-Legal</v>
          </cell>
          <cell r="AA19" t="str">
            <v>646232</v>
          </cell>
          <cell r="AB19" t="str">
            <v>Direct - Regulatory</v>
          </cell>
          <cell r="AC19" t="str">
            <v>646305</v>
          </cell>
          <cell r="AD19" t="str">
            <v>Support Svcs- Reg</v>
          </cell>
          <cell r="AE19" t="str">
            <v>646405</v>
          </cell>
          <cell r="AF19" t="str">
            <v>Legis Advocacy-Reg</v>
          </cell>
          <cell r="AG19" t="str">
            <v>646407</v>
          </cell>
          <cell r="AH19" t="str">
            <v>Legis Adv Govt A</v>
          </cell>
          <cell r="AI19" t="str">
            <v>646407</v>
          </cell>
          <cell r="AJ19" t="str">
            <v>Legis Adv Govt A</v>
          </cell>
          <cell r="AK19" t="str">
            <v>646407</v>
          </cell>
          <cell r="AL19" t="str">
            <v>Legis Adv Govt A</v>
          </cell>
          <cell r="AM19" t="e">
            <v>#N/A</v>
          </cell>
          <cell r="AN19"/>
          <cell r="AO19" t="e">
            <v>#N/A</v>
          </cell>
          <cell r="AP19"/>
          <cell r="AQ19" t="e">
            <v>#N/A</v>
          </cell>
          <cell r="AR19"/>
          <cell r="AS19" t="str">
            <v>646206</v>
          </cell>
          <cell r="AT19" t="str">
            <v>Reg Ops Direct</v>
          </cell>
          <cell r="AU19" t="e">
            <v>#N/A</v>
          </cell>
          <cell r="AV19"/>
          <cell r="AW19" t="e">
            <v>#N/A</v>
          </cell>
          <cell r="AX19"/>
          <cell r="AY19" t="e">
            <v>#N/A</v>
          </cell>
          <cell r="AZ19"/>
          <cell r="BA19" t="e">
            <v>#N/A</v>
          </cell>
          <cell r="BB19"/>
          <cell r="BC19" t="e">
            <v>#N/A</v>
          </cell>
          <cell r="BD19"/>
        </row>
        <row r="20">
          <cell r="A20" t="str">
            <v>522060</v>
          </cell>
          <cell r="B20" t="str">
            <v>Business Meals</v>
          </cell>
          <cell r="C20" t="str">
            <v>646205</v>
          </cell>
          <cell r="D20" t="str">
            <v>Comm Direct</v>
          </cell>
          <cell r="E20" t="str">
            <v>646304</v>
          </cell>
          <cell r="F20" t="str">
            <v>Support Svcs- Comm</v>
          </cell>
          <cell r="G20" t="str">
            <v>646104</v>
          </cell>
          <cell r="H20" t="str">
            <v>Governance-Comm</v>
          </cell>
          <cell r="I20" t="str">
            <v>646204</v>
          </cell>
          <cell r="J20" t="str">
            <v>Finance Direct</v>
          </cell>
          <cell r="K20" t="e">
            <v>#N/A</v>
          </cell>
          <cell r="L20"/>
          <cell r="M20" t="e">
            <v>#N/A</v>
          </cell>
          <cell r="N20"/>
          <cell r="O20" t="str">
            <v>522060</v>
          </cell>
          <cell r="P20" t="str">
            <v>Business Meals</v>
          </cell>
          <cell r="Q20" t="e">
            <v>#N/A</v>
          </cell>
          <cell r="R20"/>
          <cell r="S20" t="e">
            <v>#N/A</v>
          </cell>
          <cell r="T20"/>
          <cell r="U20" t="str">
            <v>646201</v>
          </cell>
          <cell r="V20" t="str">
            <v>Legal Direct</v>
          </cell>
          <cell r="W20" t="str">
            <v>646301</v>
          </cell>
          <cell r="X20" t="str">
            <v>Support Svcs- Legal</v>
          </cell>
          <cell r="Y20" t="str">
            <v>646101</v>
          </cell>
          <cell r="Z20" t="str">
            <v>Governance-Legal</v>
          </cell>
          <cell r="AA20" t="str">
            <v>646232</v>
          </cell>
          <cell r="AB20" t="str">
            <v>Direct - Regulatory</v>
          </cell>
          <cell r="AC20" t="str">
            <v>646305</v>
          </cell>
          <cell r="AD20" t="str">
            <v>Support Svcs- Reg</v>
          </cell>
          <cell r="AE20" t="str">
            <v>646107</v>
          </cell>
          <cell r="AF20" t="str">
            <v>Gov-Regulated Oper</v>
          </cell>
          <cell r="AG20" t="str">
            <v>646407</v>
          </cell>
          <cell r="AH20" t="str">
            <v>Legis Adv Govt A</v>
          </cell>
          <cell r="AI20" t="str">
            <v>646407</v>
          </cell>
          <cell r="AJ20" t="str">
            <v>Legis Adv Govt A</v>
          </cell>
          <cell r="AK20" t="str">
            <v>646407</v>
          </cell>
          <cell r="AL20" t="str">
            <v>Legis Adv Govt A</v>
          </cell>
          <cell r="AM20" t="str">
            <v>646352</v>
          </cell>
          <cell r="AN20" t="str">
            <v>General Shared Svcs</v>
          </cell>
          <cell r="AO20" t="e">
            <v>#N/A</v>
          </cell>
          <cell r="AP20"/>
          <cell r="AQ20" t="e">
            <v>#N/A</v>
          </cell>
          <cell r="AR20"/>
          <cell r="AS20" t="str">
            <v>646206</v>
          </cell>
          <cell r="AT20" t="str">
            <v>Reg Ops Direct</v>
          </cell>
          <cell r="AU20" t="e">
            <v>#N/A</v>
          </cell>
          <cell r="AV20"/>
          <cell r="AW20" t="e">
            <v>#N/A</v>
          </cell>
          <cell r="AX20"/>
          <cell r="AY20" t="e">
            <v>#N/A</v>
          </cell>
          <cell r="AZ20"/>
          <cell r="BA20" t="e">
            <v>#N/A</v>
          </cell>
          <cell r="BB20"/>
          <cell r="BC20" t="str">
            <v>646106</v>
          </cell>
          <cell r="BD20" t="str">
            <v>Governance-ExMgt</v>
          </cell>
        </row>
        <row r="21">
          <cell r="A21" t="str">
            <v>522080</v>
          </cell>
          <cell r="B21" t="str">
            <v>Park/In-town Travel</v>
          </cell>
          <cell r="C21" t="str">
            <v>646205</v>
          </cell>
          <cell r="D21" t="str">
            <v>Comm Direct</v>
          </cell>
          <cell r="E21" t="str">
            <v>646304</v>
          </cell>
          <cell r="F21" t="str">
            <v>Support Svcs- Comm</v>
          </cell>
          <cell r="G21" t="e">
            <v>#N/A</v>
          </cell>
          <cell r="H21"/>
          <cell r="I21" t="str">
            <v>646204</v>
          </cell>
          <cell r="J21" t="str">
            <v>Finance Direct</v>
          </cell>
          <cell r="K21" t="e">
            <v>#N/A</v>
          </cell>
          <cell r="L21"/>
          <cell r="M21" t="e">
            <v>#N/A</v>
          </cell>
          <cell r="N21"/>
          <cell r="O21" t="str">
            <v>522080</v>
          </cell>
          <cell r="P21" t="str">
            <v>Park/In-town Travel</v>
          </cell>
          <cell r="Q21" t="e">
            <v>#N/A</v>
          </cell>
          <cell r="R21"/>
          <cell r="S21" t="e">
            <v>#N/A</v>
          </cell>
          <cell r="T21"/>
          <cell r="U21" t="str">
            <v>646201</v>
          </cell>
          <cell r="V21" t="str">
            <v>Legal Direct</v>
          </cell>
          <cell r="W21" t="str">
            <v>646301</v>
          </cell>
          <cell r="X21" t="str">
            <v>Support Svcs- Legal</v>
          </cell>
          <cell r="Y21" t="str">
            <v>646101</v>
          </cell>
          <cell r="Z21" t="str">
            <v>Governance-Legal</v>
          </cell>
          <cell r="AA21" t="str">
            <v>646232</v>
          </cell>
          <cell r="AB21" t="str">
            <v>Direct - Regulatory</v>
          </cell>
          <cell r="AC21" t="str">
            <v>646305</v>
          </cell>
          <cell r="AD21" t="str">
            <v>Support Svcs- Reg</v>
          </cell>
          <cell r="AE21" t="str">
            <v>646107</v>
          </cell>
          <cell r="AF21" t="str">
            <v>Gov-Regulated Oper</v>
          </cell>
          <cell r="AG21" t="str">
            <v>646407</v>
          </cell>
          <cell r="AH21" t="str">
            <v>Legis Adv Govt A</v>
          </cell>
          <cell r="AI21" t="str">
            <v>646407</v>
          </cell>
          <cell r="AJ21" t="str">
            <v>Legis Adv Govt A</v>
          </cell>
          <cell r="AK21" t="str">
            <v>646407</v>
          </cell>
          <cell r="AL21" t="str">
            <v>Legis Adv Govt A</v>
          </cell>
          <cell r="AM21" t="str">
            <v>646352</v>
          </cell>
          <cell r="AN21" t="str">
            <v>General Shared Svcs</v>
          </cell>
          <cell r="AO21" t="e">
            <v>#N/A</v>
          </cell>
          <cell r="AP21"/>
          <cell r="AQ21" t="e">
            <v>#N/A</v>
          </cell>
          <cell r="AR21"/>
          <cell r="AS21" t="str">
            <v>646206</v>
          </cell>
          <cell r="AT21" t="str">
            <v>Reg Ops Direct</v>
          </cell>
          <cell r="AU21" t="e">
            <v>#N/A</v>
          </cell>
          <cell r="AV21"/>
          <cell r="AW21" t="e">
            <v>#N/A</v>
          </cell>
          <cell r="AX21"/>
          <cell r="AY21" t="e">
            <v>#N/A</v>
          </cell>
          <cell r="AZ21"/>
          <cell r="BA21" t="e">
            <v>#N/A</v>
          </cell>
          <cell r="BB21"/>
          <cell r="BC21" t="str">
            <v>646106</v>
          </cell>
          <cell r="BD21" t="str">
            <v>Governance-ExMgt</v>
          </cell>
        </row>
        <row r="22">
          <cell r="A22" t="str">
            <v>522090</v>
          </cell>
          <cell r="B22" t="str">
            <v>Awards/Gifts</v>
          </cell>
          <cell r="C22" t="str">
            <v>646205</v>
          </cell>
          <cell r="D22" t="str">
            <v>Comm Direct</v>
          </cell>
          <cell r="E22" t="str">
            <v>646304</v>
          </cell>
          <cell r="F22" t="str">
            <v>Support Svcs- Comm</v>
          </cell>
          <cell r="G22" t="e">
            <v>#N/A</v>
          </cell>
          <cell r="H22"/>
          <cell r="I22" t="e">
            <v>#N/A</v>
          </cell>
          <cell r="J22"/>
          <cell r="K22" t="e">
            <v>#N/A</v>
          </cell>
          <cell r="L22"/>
          <cell r="M22" t="e">
            <v>#N/A</v>
          </cell>
          <cell r="N22"/>
          <cell r="O22" t="str">
            <v>646207</v>
          </cell>
          <cell r="P22" t="str">
            <v>Direct - HR</v>
          </cell>
          <cell r="Q22" t="e">
            <v>#N/A</v>
          </cell>
          <cell r="R22"/>
          <cell r="S22" t="e">
            <v>#N/A</v>
          </cell>
          <cell r="T22"/>
          <cell r="U22" t="e">
            <v>#N/A</v>
          </cell>
          <cell r="V22"/>
          <cell r="W22" t="e">
            <v>#N/A</v>
          </cell>
          <cell r="X22"/>
          <cell r="Y22" t="e">
            <v>#N/A</v>
          </cell>
          <cell r="Z22"/>
          <cell r="AA22" t="str">
            <v>646232</v>
          </cell>
          <cell r="AB22" t="str">
            <v>Direct - Regulatory</v>
          </cell>
          <cell r="AC22" t="str">
            <v>646305</v>
          </cell>
          <cell r="AD22" t="str">
            <v>Support Svcs- Reg</v>
          </cell>
          <cell r="AE22" t="str">
            <v>646405</v>
          </cell>
          <cell r="AF22" t="str">
            <v>Legis Advocacy-Reg</v>
          </cell>
          <cell r="AG22" t="str">
            <v>646407</v>
          </cell>
          <cell r="AH22" t="str">
            <v>Legis Adv Govt A</v>
          </cell>
          <cell r="AI22" t="str">
            <v>646407</v>
          </cell>
          <cell r="AJ22" t="str">
            <v>Legis Adv Govt A</v>
          </cell>
          <cell r="AK22" t="str">
            <v>646407</v>
          </cell>
          <cell r="AL22" t="str">
            <v>Legis Adv Govt A</v>
          </cell>
          <cell r="AM22" t="e">
            <v>#N/A</v>
          </cell>
          <cell r="AN22"/>
          <cell r="AO22" t="e">
            <v>#N/A</v>
          </cell>
          <cell r="AP22"/>
          <cell r="AQ22" t="e">
            <v>#N/A</v>
          </cell>
          <cell r="AR22"/>
          <cell r="AS22" t="str">
            <v>646206</v>
          </cell>
          <cell r="AT22" t="str">
            <v>Reg Ops Direct</v>
          </cell>
          <cell r="AU22" t="e">
            <v>#N/A</v>
          </cell>
          <cell r="AV22"/>
          <cell r="AW22" t="e">
            <v>#N/A</v>
          </cell>
          <cell r="AX22"/>
          <cell r="AY22" t="e">
            <v>#N/A</v>
          </cell>
          <cell r="AZ22"/>
          <cell r="BA22" t="e">
            <v>#N/A</v>
          </cell>
          <cell r="BB22"/>
          <cell r="BC22" t="e">
            <v>#N/A</v>
          </cell>
          <cell r="BD22"/>
        </row>
        <row r="23">
          <cell r="A23" t="str">
            <v>522110</v>
          </cell>
          <cell r="B23" t="str">
            <v>Occ Hlth &amp; Safety</v>
          </cell>
          <cell r="C23" t="e">
            <v>#N/A</v>
          </cell>
          <cell r="D23"/>
          <cell r="E23" t="e">
            <v>#N/A</v>
          </cell>
          <cell r="F23"/>
          <cell r="G23" t="e">
            <v>#N/A</v>
          </cell>
          <cell r="H23"/>
          <cell r="I23" t="e">
            <v>#N/A</v>
          </cell>
          <cell r="J23"/>
          <cell r="K23" t="e">
            <v>#N/A</v>
          </cell>
          <cell r="L23"/>
          <cell r="M23" t="e">
            <v>#N/A</v>
          </cell>
          <cell r="N23"/>
          <cell r="O23" t="e">
            <v>#N/A</v>
          </cell>
          <cell r="P23"/>
          <cell r="Q23" t="e">
            <v>#N/A</v>
          </cell>
          <cell r="R23"/>
          <cell r="S23" t="e">
            <v>#N/A</v>
          </cell>
          <cell r="T23"/>
          <cell r="U23" t="e">
            <v>#N/A</v>
          </cell>
          <cell r="V23"/>
          <cell r="W23" t="e">
            <v>#N/A</v>
          </cell>
          <cell r="X23"/>
          <cell r="Y23" t="e">
            <v>#N/A</v>
          </cell>
          <cell r="Z23"/>
          <cell r="AA23" t="e">
            <v>#N/A</v>
          </cell>
          <cell r="AB23"/>
          <cell r="AC23" t="e">
            <v>#N/A</v>
          </cell>
          <cell r="AD23"/>
          <cell r="AE23" t="e">
            <v>#N/A</v>
          </cell>
          <cell r="AF23"/>
          <cell r="AG23" t="e">
            <v>#N/A</v>
          </cell>
          <cell r="AH23"/>
          <cell r="AI23" t="e">
            <v>#N/A</v>
          </cell>
          <cell r="AJ23"/>
          <cell r="AK23" t="e">
            <v>#N/A</v>
          </cell>
          <cell r="AL23"/>
          <cell r="AM23" t="e">
            <v>#N/A</v>
          </cell>
          <cell r="AN23"/>
          <cell r="AO23" t="e">
            <v>#N/A</v>
          </cell>
          <cell r="AP23"/>
          <cell r="AQ23" t="e">
            <v>#N/A</v>
          </cell>
          <cell r="AR23"/>
          <cell r="AS23" t="e">
            <v>#N/A</v>
          </cell>
          <cell r="AT23"/>
          <cell r="AU23" t="e">
            <v>#N/A</v>
          </cell>
          <cell r="AV23"/>
          <cell r="AW23" t="e">
            <v>#N/A</v>
          </cell>
          <cell r="AX23"/>
          <cell r="AY23" t="e">
            <v>#N/A</v>
          </cell>
          <cell r="AZ23"/>
          <cell r="BA23" t="e">
            <v>#N/A</v>
          </cell>
          <cell r="BB23"/>
          <cell r="BC23" t="e">
            <v>#N/A</v>
          </cell>
          <cell r="BD23"/>
        </row>
        <row r="24">
          <cell r="A24" t="str">
            <v>522120</v>
          </cell>
          <cell r="B24" t="str">
            <v>Books &amp; Subscriptons</v>
          </cell>
          <cell r="C24" t="str">
            <v>646205</v>
          </cell>
          <cell r="D24" t="str">
            <v>Comm Direct</v>
          </cell>
          <cell r="E24" t="str">
            <v>646304</v>
          </cell>
          <cell r="F24" t="str">
            <v>Support Svcs- Comm</v>
          </cell>
          <cell r="G24" t="e">
            <v>#N/A</v>
          </cell>
          <cell r="H24"/>
          <cell r="I24" t="e">
            <v>#N/A</v>
          </cell>
          <cell r="J24"/>
          <cell r="K24" t="e">
            <v>#N/A</v>
          </cell>
          <cell r="L24"/>
          <cell r="M24" t="e">
            <v>#N/A</v>
          </cell>
          <cell r="N24"/>
          <cell r="O24" t="e">
            <v>#N/A</v>
          </cell>
          <cell r="P24"/>
          <cell r="Q24" t="e">
            <v>#N/A</v>
          </cell>
          <cell r="R24"/>
          <cell r="S24" t="e">
            <v>#N/A</v>
          </cell>
          <cell r="T24"/>
          <cell r="U24" t="str">
            <v>646201</v>
          </cell>
          <cell r="V24" t="str">
            <v>Legal Direct</v>
          </cell>
          <cell r="W24" t="str">
            <v>646301</v>
          </cell>
          <cell r="X24" t="str">
            <v>Support Svcs- Legal</v>
          </cell>
          <cell r="Y24" t="str">
            <v>646101</v>
          </cell>
          <cell r="Z24" t="str">
            <v>Governance-Legal</v>
          </cell>
          <cell r="AA24" t="str">
            <v>646232</v>
          </cell>
          <cell r="AB24" t="str">
            <v>Direct - Regulatory</v>
          </cell>
          <cell r="AC24" t="str">
            <v>646305</v>
          </cell>
          <cell r="AD24" t="str">
            <v>Support Svcs- Reg</v>
          </cell>
          <cell r="AE24" t="str">
            <v>646405</v>
          </cell>
          <cell r="AF24" t="str">
            <v>Legis Advocacy-Reg</v>
          </cell>
          <cell r="AG24" t="str">
            <v>646407</v>
          </cell>
          <cell r="AH24" t="str">
            <v>Legis Adv Govt A</v>
          </cell>
          <cell r="AI24" t="str">
            <v>646407</v>
          </cell>
          <cell r="AJ24" t="str">
            <v>Legis Adv Govt A</v>
          </cell>
          <cell r="AK24" t="str">
            <v>646407</v>
          </cell>
          <cell r="AL24" t="str">
            <v>Legis Adv Govt A</v>
          </cell>
          <cell r="AM24" t="e">
            <v>#N/A</v>
          </cell>
          <cell r="AN24"/>
          <cell r="AO24" t="e">
            <v>#N/A</v>
          </cell>
          <cell r="AP24"/>
          <cell r="AQ24" t="e">
            <v>#N/A</v>
          </cell>
          <cell r="AR24"/>
          <cell r="AS24" t="str">
            <v>646206</v>
          </cell>
          <cell r="AT24" t="str">
            <v>Reg Ops Direct</v>
          </cell>
          <cell r="AU24" t="e">
            <v>#N/A</v>
          </cell>
          <cell r="AV24"/>
          <cell r="AW24" t="e">
            <v>#N/A</v>
          </cell>
          <cell r="AX24"/>
          <cell r="AY24" t="e">
            <v>#N/A</v>
          </cell>
          <cell r="AZ24"/>
          <cell r="BA24" t="e">
            <v>#N/A</v>
          </cell>
          <cell r="BB24"/>
          <cell r="BC24" t="e">
            <v>#N/A</v>
          </cell>
          <cell r="BD24"/>
        </row>
        <row r="25">
          <cell r="A25" t="str">
            <v>522130</v>
          </cell>
          <cell r="B25" t="str">
            <v>Misc Empl Rel Exp</v>
          </cell>
          <cell r="C25" t="str">
            <v>646205</v>
          </cell>
          <cell r="D25" t="str">
            <v>Comm Direct</v>
          </cell>
          <cell r="E25" t="str">
            <v>646304</v>
          </cell>
          <cell r="F25" t="str">
            <v>Support Svcs- Comm</v>
          </cell>
          <cell r="G25" t="e">
            <v>#N/A</v>
          </cell>
          <cell r="H25"/>
          <cell r="I25" t="str">
            <v>646204</v>
          </cell>
          <cell r="J25" t="str">
            <v>Finance Direct</v>
          </cell>
          <cell r="K25" t="e">
            <v>#N/A</v>
          </cell>
          <cell r="L25"/>
          <cell r="M25" t="e">
            <v>#N/A</v>
          </cell>
          <cell r="N25"/>
          <cell r="O25" t="e">
            <v>#N/A</v>
          </cell>
          <cell r="P25"/>
          <cell r="Q25" t="e">
            <v>#N/A</v>
          </cell>
          <cell r="R25"/>
          <cell r="S25" t="e">
            <v>#N/A</v>
          </cell>
          <cell r="T25"/>
          <cell r="U25" t="str">
            <v>646201</v>
          </cell>
          <cell r="V25" t="str">
            <v>Legal Direct</v>
          </cell>
          <cell r="W25" t="str">
            <v>646301</v>
          </cell>
          <cell r="X25" t="str">
            <v>Support Svcs- Legal</v>
          </cell>
          <cell r="Y25" t="str">
            <v>646101</v>
          </cell>
          <cell r="Z25" t="str">
            <v>Governance-Legal</v>
          </cell>
          <cell r="AA25" t="str">
            <v>646232</v>
          </cell>
          <cell r="AB25" t="str">
            <v>Direct - Regulatory</v>
          </cell>
          <cell r="AC25" t="str">
            <v>646305</v>
          </cell>
          <cell r="AD25" t="str">
            <v>Support Svcs- Reg</v>
          </cell>
          <cell r="AE25" t="str">
            <v>646405</v>
          </cell>
          <cell r="AF25" t="str">
            <v>Legis Advocacy-Reg</v>
          </cell>
          <cell r="AG25" t="str">
            <v>646407</v>
          </cell>
          <cell r="AH25" t="str">
            <v>Legis Adv Govt A</v>
          </cell>
          <cell r="AI25" t="str">
            <v>646407</v>
          </cell>
          <cell r="AJ25" t="str">
            <v>Legis Adv Govt A</v>
          </cell>
          <cell r="AK25" t="str">
            <v>646407</v>
          </cell>
          <cell r="AL25" t="str">
            <v>Legis Adv Govt A</v>
          </cell>
          <cell r="AM25" t="str">
            <v>646352</v>
          </cell>
          <cell r="AN25" t="str">
            <v>General Shared Svcs</v>
          </cell>
          <cell r="AO25" t="e">
            <v>#N/A</v>
          </cell>
          <cell r="AP25"/>
          <cell r="AQ25" t="e">
            <v>#N/A</v>
          </cell>
          <cell r="AR25"/>
          <cell r="AS25" t="str">
            <v>646206</v>
          </cell>
          <cell r="AT25" t="str">
            <v>Reg Ops Direct</v>
          </cell>
          <cell r="AU25" t="e">
            <v>#N/A</v>
          </cell>
          <cell r="AV25"/>
          <cell r="AW25" t="e">
            <v>#N/A</v>
          </cell>
          <cell r="AX25"/>
          <cell r="AY25" t="e">
            <v>#N/A</v>
          </cell>
          <cell r="AZ25"/>
          <cell r="BA25" t="e">
            <v>#N/A</v>
          </cell>
          <cell r="BB25"/>
          <cell r="BC25" t="e">
            <v>#N/A</v>
          </cell>
          <cell r="BD25"/>
        </row>
        <row r="26">
          <cell r="A26" t="str">
            <v>522140</v>
          </cell>
          <cell r="B26" t="str">
            <v>Recruit/Empl Agency</v>
          </cell>
          <cell r="AS26" t="str">
            <v>646206</v>
          </cell>
          <cell r="AT26" t="str">
            <v>Reg Ops Direct</v>
          </cell>
        </row>
        <row r="27">
          <cell r="A27" t="str">
            <v>522150</v>
          </cell>
          <cell r="B27" t="str">
            <v>Empl Recog Pgm</v>
          </cell>
          <cell r="C27" t="str">
            <v>646205</v>
          </cell>
          <cell r="D27" t="str">
            <v>Comm Direct</v>
          </cell>
          <cell r="E27" t="str">
            <v>646305</v>
          </cell>
          <cell r="F27" t="str">
            <v>Support Svcs- Reg</v>
          </cell>
          <cell r="G27" t="e">
            <v>#N/A</v>
          </cell>
          <cell r="H27"/>
          <cell r="I27" t="e">
            <v>#N/A</v>
          </cell>
          <cell r="J27"/>
          <cell r="K27" t="e">
            <v>#N/A</v>
          </cell>
          <cell r="L27"/>
          <cell r="M27" t="e">
            <v>#N/A</v>
          </cell>
          <cell r="N27"/>
          <cell r="O27" t="e">
            <v>#N/A</v>
          </cell>
          <cell r="P27"/>
          <cell r="Q27" t="e">
            <v>#N/A</v>
          </cell>
          <cell r="R27"/>
          <cell r="S27" t="e">
            <v>#N/A</v>
          </cell>
          <cell r="T27"/>
          <cell r="U27" t="e">
            <v>#N/A</v>
          </cell>
          <cell r="V27"/>
          <cell r="W27" t="e">
            <v>#N/A</v>
          </cell>
          <cell r="X27"/>
          <cell r="Y27" t="e">
            <v>#N/A</v>
          </cell>
          <cell r="Z27"/>
          <cell r="AA27" t="e">
            <v>#N/A</v>
          </cell>
          <cell r="AB27"/>
          <cell r="AC27" t="e">
            <v>#N/A</v>
          </cell>
          <cell r="AD27"/>
          <cell r="AE27" t="e">
            <v>#N/A</v>
          </cell>
          <cell r="AF27"/>
          <cell r="AG27" t="e">
            <v>#N/A</v>
          </cell>
          <cell r="AH27"/>
          <cell r="AI27" t="e">
            <v>#N/A</v>
          </cell>
          <cell r="AJ27"/>
          <cell r="AK27" t="e">
            <v>#N/A</v>
          </cell>
          <cell r="AL27"/>
          <cell r="AM27" t="e">
            <v>#N/A</v>
          </cell>
          <cell r="AN27"/>
          <cell r="AO27" t="e">
            <v>#N/A</v>
          </cell>
          <cell r="AP27"/>
          <cell r="AQ27" t="e">
            <v>#N/A</v>
          </cell>
          <cell r="AR27"/>
          <cell r="AS27" t="e">
            <v>#N/A</v>
          </cell>
          <cell r="AT27"/>
          <cell r="AU27" t="e">
            <v>#N/A</v>
          </cell>
          <cell r="AV27"/>
          <cell r="AW27" t="e">
            <v>#N/A</v>
          </cell>
          <cell r="AX27"/>
          <cell r="AY27" t="e">
            <v>#N/A</v>
          </cell>
          <cell r="AZ27"/>
          <cell r="BA27" t="e">
            <v>#N/A</v>
          </cell>
          <cell r="BB27"/>
          <cell r="BC27" t="e">
            <v>#N/A</v>
          </cell>
          <cell r="BD27"/>
        </row>
        <row r="28">
          <cell r="A28" t="str">
            <v>530010</v>
          </cell>
          <cell r="B28" t="str">
            <v>M&amp;S - Non Inv</v>
          </cell>
          <cell r="C28" t="str">
            <v>646205</v>
          </cell>
          <cell r="D28" t="str">
            <v>Comm Direct</v>
          </cell>
          <cell r="E28" t="str">
            <v>646304</v>
          </cell>
          <cell r="F28" t="str">
            <v>Support Svcs- Comm</v>
          </cell>
          <cell r="G28" t="e">
            <v>#N/A</v>
          </cell>
          <cell r="H28"/>
          <cell r="I28" t="e">
            <v>#N/A</v>
          </cell>
          <cell r="J28"/>
          <cell r="K28" t="e">
            <v>#N/A</v>
          </cell>
          <cell r="L28"/>
          <cell r="M28" t="e">
            <v>#N/A</v>
          </cell>
          <cell r="N28"/>
          <cell r="O28" t="str">
            <v>646207</v>
          </cell>
          <cell r="P28" t="str">
            <v>Direct - HR</v>
          </cell>
          <cell r="Q28" t="e">
            <v>#N/A</v>
          </cell>
          <cell r="R28"/>
          <cell r="S28" t="e">
            <v>#N/A</v>
          </cell>
          <cell r="T28"/>
          <cell r="U28" t="str">
            <v>646201</v>
          </cell>
          <cell r="V28" t="str">
            <v>Legal Direct</v>
          </cell>
          <cell r="W28" t="str">
            <v>646301</v>
          </cell>
          <cell r="X28" t="str">
            <v>Support Svcs- Legal</v>
          </cell>
          <cell r="Y28" t="str">
            <v>646101</v>
          </cell>
          <cell r="Z28" t="str">
            <v>Governance-Legal</v>
          </cell>
          <cell r="AA28" t="str">
            <v>646232</v>
          </cell>
          <cell r="AB28" t="str">
            <v>Direct - Regulatory</v>
          </cell>
          <cell r="AC28" t="e">
            <v>#N/A</v>
          </cell>
          <cell r="AD28"/>
          <cell r="AE28" t="e">
            <v>#N/A</v>
          </cell>
          <cell r="AF28"/>
          <cell r="AG28" t="str">
            <v>646407</v>
          </cell>
          <cell r="AH28" t="str">
            <v>Legis Adv Govt A</v>
          </cell>
          <cell r="AI28" t="str">
            <v>646407</v>
          </cell>
          <cell r="AJ28" t="str">
            <v>Legis Adv Govt A</v>
          </cell>
          <cell r="AK28" t="str">
            <v>646407</v>
          </cell>
          <cell r="AL28" t="str">
            <v>Legis Adv Govt A</v>
          </cell>
          <cell r="AM28" t="e">
            <v>#N/A</v>
          </cell>
          <cell r="AN28"/>
          <cell r="AO28" t="e">
            <v>#N/A</v>
          </cell>
          <cell r="AP28"/>
          <cell r="AQ28" t="e">
            <v>#N/A</v>
          </cell>
          <cell r="AR28"/>
          <cell r="AS28" t="str">
            <v>646206</v>
          </cell>
          <cell r="AT28" t="str">
            <v>Reg Ops Direct</v>
          </cell>
          <cell r="AU28" t="e">
            <v>#N/A</v>
          </cell>
          <cell r="AV28"/>
          <cell r="AW28" t="e">
            <v>#N/A</v>
          </cell>
          <cell r="AX28"/>
          <cell r="AY28" t="e">
            <v>#N/A</v>
          </cell>
          <cell r="AZ28"/>
          <cell r="BA28" t="e">
            <v>#N/A</v>
          </cell>
          <cell r="BB28"/>
          <cell r="BC28" t="e">
            <v>#N/A</v>
          </cell>
          <cell r="BD28"/>
        </row>
        <row r="29">
          <cell r="A29" t="str">
            <v>530020</v>
          </cell>
          <cell r="B29" t="str">
            <v>M&amp;S-Stores,Tools</v>
          </cell>
          <cell r="C29" t="str">
            <v>646205</v>
          </cell>
          <cell r="D29" t="str">
            <v>Comm Direct</v>
          </cell>
          <cell r="U29" t="str">
            <v>646201</v>
          </cell>
          <cell r="V29" t="str">
            <v>Legal Direct</v>
          </cell>
          <cell r="W29" t="str">
            <v>646301</v>
          </cell>
          <cell r="X29" t="str">
            <v>Support Svcs- Legal</v>
          </cell>
          <cell r="Y29" t="str">
            <v>646101</v>
          </cell>
          <cell r="Z29" t="str">
            <v>Governance-Legal</v>
          </cell>
        </row>
        <row r="30">
          <cell r="A30" t="str">
            <v>530030</v>
          </cell>
          <cell r="B30" t="str">
            <v>M&amp;S-Ofc Furn &amp; Equip</v>
          </cell>
          <cell r="C30" t="e">
            <v>#N/A</v>
          </cell>
          <cell r="D30"/>
          <cell r="E30" t="e">
            <v>#N/A</v>
          </cell>
          <cell r="F30"/>
          <cell r="G30" t="e">
            <v>#N/A</v>
          </cell>
          <cell r="H30"/>
          <cell r="I30" t="e">
            <v>#N/A</v>
          </cell>
          <cell r="J30"/>
          <cell r="K30" t="e">
            <v>#N/A</v>
          </cell>
          <cell r="L30"/>
          <cell r="M30" t="e">
            <v>#N/A</v>
          </cell>
          <cell r="N30"/>
          <cell r="O30" t="e">
            <v>#N/A</v>
          </cell>
          <cell r="P30"/>
          <cell r="Q30" t="e">
            <v>#N/A</v>
          </cell>
          <cell r="R30"/>
          <cell r="S30" t="e">
            <v>#N/A</v>
          </cell>
          <cell r="T30"/>
          <cell r="U30" t="e">
            <v>#N/A</v>
          </cell>
          <cell r="V30"/>
          <cell r="W30" t="e">
            <v>#N/A</v>
          </cell>
          <cell r="X30"/>
          <cell r="Y30" t="e">
            <v>#N/A</v>
          </cell>
          <cell r="Z30"/>
          <cell r="AA30" t="str">
            <v>646232</v>
          </cell>
          <cell r="AB30" t="str">
            <v>Direct - Regulatory</v>
          </cell>
          <cell r="AC30" t="e">
            <v>#N/A</v>
          </cell>
          <cell r="AD30"/>
          <cell r="AE30" t="e">
            <v>#N/A</v>
          </cell>
          <cell r="AF30"/>
          <cell r="AG30" t="e">
            <v>#N/A</v>
          </cell>
          <cell r="AH30"/>
          <cell r="AI30" t="e">
            <v>#N/A</v>
          </cell>
          <cell r="AJ30"/>
          <cell r="AK30" t="e">
            <v>#N/A</v>
          </cell>
          <cell r="AL30"/>
          <cell r="AM30" t="e">
            <v>#N/A</v>
          </cell>
          <cell r="AN30"/>
          <cell r="AO30" t="e">
            <v>#N/A</v>
          </cell>
          <cell r="AP30"/>
          <cell r="AQ30" t="e">
            <v>#N/A</v>
          </cell>
          <cell r="AR30"/>
          <cell r="AS30" t="e">
            <v>#N/A</v>
          </cell>
          <cell r="AT30"/>
          <cell r="AU30" t="e">
            <v>#N/A</v>
          </cell>
          <cell r="AV30"/>
          <cell r="AW30" t="e">
            <v>#N/A</v>
          </cell>
          <cell r="AX30"/>
          <cell r="AY30" t="e">
            <v>#N/A</v>
          </cell>
          <cell r="AZ30"/>
          <cell r="BA30" t="e">
            <v>#N/A</v>
          </cell>
          <cell r="BB30"/>
          <cell r="BC30" t="e">
            <v>#N/A</v>
          </cell>
          <cell r="BD30"/>
        </row>
        <row r="31">
          <cell r="A31" t="str">
            <v>530999</v>
          </cell>
          <cell r="B31" t="str">
            <v>M&amp;S-Inventory Issued</v>
          </cell>
          <cell r="C31" t="str">
            <v>646205</v>
          </cell>
          <cell r="D31" t="str">
            <v>Comm Direct</v>
          </cell>
          <cell r="E31" t="str">
            <v>646304</v>
          </cell>
          <cell r="F31" t="str">
            <v>Support Svcs- Comm</v>
          </cell>
          <cell r="G31" t="e">
            <v>#N/A</v>
          </cell>
          <cell r="H31"/>
          <cell r="I31" t="e">
            <v>#N/A</v>
          </cell>
          <cell r="J31"/>
          <cell r="K31" t="e">
            <v>#N/A</v>
          </cell>
          <cell r="L31"/>
          <cell r="M31" t="e">
            <v>#N/A</v>
          </cell>
          <cell r="N31"/>
          <cell r="O31" t="e">
            <v>#N/A</v>
          </cell>
          <cell r="P31"/>
          <cell r="Q31" t="e">
            <v>#N/A</v>
          </cell>
          <cell r="R31"/>
          <cell r="S31" t="e">
            <v>#N/A</v>
          </cell>
          <cell r="T31"/>
          <cell r="U31" t="e">
            <v>#N/A</v>
          </cell>
          <cell r="V31"/>
          <cell r="W31" t="e">
            <v>#N/A</v>
          </cell>
          <cell r="X31"/>
          <cell r="Y31" t="e">
            <v>#N/A</v>
          </cell>
          <cell r="Z31"/>
          <cell r="AA31" t="e">
            <v>#N/A</v>
          </cell>
          <cell r="AB31"/>
          <cell r="AC31" t="e">
            <v>#N/A</v>
          </cell>
          <cell r="AD31"/>
          <cell r="AE31" t="e">
            <v>#N/A</v>
          </cell>
          <cell r="AF31"/>
          <cell r="AG31" t="e">
            <v>#N/A</v>
          </cell>
          <cell r="AH31"/>
          <cell r="AI31" t="e">
            <v>#N/A</v>
          </cell>
          <cell r="AJ31"/>
          <cell r="AK31" t="e">
            <v>#N/A</v>
          </cell>
          <cell r="AL31"/>
          <cell r="AM31" t="e">
            <v>#N/A</v>
          </cell>
          <cell r="AN31"/>
          <cell r="AO31" t="e">
            <v>#N/A</v>
          </cell>
          <cell r="AP31"/>
          <cell r="AQ31" t="e">
            <v>#N/A</v>
          </cell>
          <cell r="AR31"/>
          <cell r="AS31" t="e">
            <v>#N/A</v>
          </cell>
          <cell r="AT31"/>
          <cell r="AU31" t="e">
            <v>#N/A</v>
          </cell>
          <cell r="AV31"/>
          <cell r="AW31" t="e">
            <v>#N/A</v>
          </cell>
          <cell r="AX31"/>
          <cell r="AY31" t="e">
            <v>#N/A</v>
          </cell>
          <cell r="AZ31"/>
          <cell r="BA31" t="e">
            <v>#N/A</v>
          </cell>
          <cell r="BB31"/>
          <cell r="BC31" t="e">
            <v>#N/A</v>
          </cell>
          <cell r="BD31"/>
        </row>
        <row r="32">
          <cell r="A32" t="str">
            <v>531030</v>
          </cell>
          <cell r="B32" t="str">
            <v>Purch Veh Fuel Exp</v>
          </cell>
          <cell r="C32" t="str">
            <v>646205</v>
          </cell>
          <cell r="D32" t="str">
            <v>Comm Direct</v>
          </cell>
          <cell r="E32" t="str">
            <v>646304</v>
          </cell>
          <cell r="F32" t="str">
            <v>Support Svcs- Comm</v>
          </cell>
          <cell r="G32" t="e">
            <v>#N/A</v>
          </cell>
          <cell r="H32"/>
          <cell r="I32" t="str">
            <v>646204</v>
          </cell>
          <cell r="J32" t="str">
            <v>Finance Direct</v>
          </cell>
          <cell r="K32" t="e">
            <v>#N/A</v>
          </cell>
          <cell r="L32"/>
          <cell r="M32" t="e">
            <v>#N/A</v>
          </cell>
          <cell r="N32"/>
          <cell r="O32" t="e">
            <v>#N/A</v>
          </cell>
          <cell r="P32"/>
          <cell r="Q32" t="e">
            <v>#N/A</v>
          </cell>
          <cell r="R32"/>
          <cell r="S32" t="e">
            <v>#N/A</v>
          </cell>
          <cell r="T32"/>
          <cell r="U32" t="str">
            <v>646201</v>
          </cell>
          <cell r="V32" t="str">
            <v>Legal Direct</v>
          </cell>
          <cell r="W32" t="str">
            <v>646301</v>
          </cell>
          <cell r="X32" t="str">
            <v>Support Svcs- Legal</v>
          </cell>
          <cell r="Y32" t="str">
            <v>646101</v>
          </cell>
          <cell r="Z32" t="str">
            <v>Governance-Legal</v>
          </cell>
          <cell r="AA32" t="str">
            <v>646232</v>
          </cell>
          <cell r="AB32" t="str">
            <v>Direct - Regulatory</v>
          </cell>
          <cell r="AC32" t="str">
            <v>646305</v>
          </cell>
          <cell r="AD32" t="str">
            <v>Support Svcs- Reg</v>
          </cell>
          <cell r="AE32" t="str">
            <v>646405</v>
          </cell>
          <cell r="AF32" t="str">
            <v>Legis Advocacy-Reg</v>
          </cell>
          <cell r="AG32" t="str">
            <v>646407</v>
          </cell>
          <cell r="AH32" t="str">
            <v>Legis Adv Govt A</v>
          </cell>
          <cell r="AI32" t="str">
            <v>646407</v>
          </cell>
          <cell r="AJ32" t="str">
            <v>Legis Adv Govt A</v>
          </cell>
          <cell r="AK32" t="str">
            <v>646407</v>
          </cell>
          <cell r="AL32" t="str">
            <v>Legis Adv Govt A</v>
          </cell>
          <cell r="AM32" t="e">
            <v>#N/A</v>
          </cell>
          <cell r="AN32"/>
          <cell r="AO32" t="e">
            <v>#N/A</v>
          </cell>
          <cell r="AP32"/>
          <cell r="AQ32" t="e">
            <v>#N/A</v>
          </cell>
          <cell r="AR32"/>
          <cell r="AS32" t="str">
            <v>646206</v>
          </cell>
          <cell r="AT32" t="str">
            <v>Reg Ops Direct</v>
          </cell>
          <cell r="AU32" t="e">
            <v>#N/A</v>
          </cell>
          <cell r="AV32"/>
          <cell r="AW32" t="e">
            <v>#N/A</v>
          </cell>
          <cell r="AX32"/>
          <cell r="AY32" t="e">
            <v>#N/A</v>
          </cell>
          <cell r="AZ32"/>
          <cell r="BA32" t="e">
            <v>#N/A</v>
          </cell>
          <cell r="BB32"/>
          <cell r="BC32" t="e">
            <v>#N/A</v>
          </cell>
          <cell r="BD32"/>
        </row>
        <row r="33">
          <cell r="A33" t="str">
            <v>532010</v>
          </cell>
          <cell r="B33" t="str">
            <v>Mat &amp; Supplies Exp</v>
          </cell>
          <cell r="C33" t="e">
            <v>#N/A</v>
          </cell>
          <cell r="D33"/>
          <cell r="E33" t="e">
            <v>#N/A</v>
          </cell>
          <cell r="F33"/>
          <cell r="G33" t="e">
            <v>#N/A</v>
          </cell>
          <cell r="H33"/>
          <cell r="I33" t="e">
            <v>#N/A</v>
          </cell>
          <cell r="J33"/>
          <cell r="K33" t="e">
            <v>#N/A</v>
          </cell>
          <cell r="L33"/>
          <cell r="M33" t="e">
            <v>#N/A</v>
          </cell>
          <cell r="N33"/>
          <cell r="O33" t="e">
            <v>#N/A</v>
          </cell>
          <cell r="P33"/>
          <cell r="Q33" t="e">
            <v>#N/A</v>
          </cell>
          <cell r="R33"/>
          <cell r="S33" t="e">
            <v>#N/A</v>
          </cell>
          <cell r="T33"/>
          <cell r="U33" t="e">
            <v>#N/A</v>
          </cell>
          <cell r="V33"/>
          <cell r="W33" t="e">
            <v>#N/A</v>
          </cell>
          <cell r="X33"/>
          <cell r="Y33" t="e">
            <v>#N/A</v>
          </cell>
          <cell r="Z33"/>
          <cell r="AA33" t="e">
            <v>#N/A</v>
          </cell>
          <cell r="AB33"/>
          <cell r="AC33" t="e">
            <v>#N/A</v>
          </cell>
          <cell r="AD33"/>
          <cell r="AE33" t="e">
            <v>#N/A</v>
          </cell>
          <cell r="AF33"/>
          <cell r="AG33" t="e">
            <v>#N/A</v>
          </cell>
          <cell r="AH33"/>
          <cell r="AI33" t="e">
            <v>#N/A</v>
          </cell>
          <cell r="AJ33"/>
          <cell r="AK33" t="e">
            <v>#N/A</v>
          </cell>
          <cell r="AL33"/>
          <cell r="AM33" t="e">
            <v>#N/A</v>
          </cell>
          <cell r="AN33"/>
          <cell r="AO33" t="e">
            <v>#N/A</v>
          </cell>
          <cell r="AP33"/>
          <cell r="AQ33" t="e">
            <v>#N/A</v>
          </cell>
          <cell r="AR33"/>
          <cell r="AS33" t="e">
            <v>#N/A</v>
          </cell>
          <cell r="AT33"/>
          <cell r="AU33" t="e">
            <v>#N/A</v>
          </cell>
          <cell r="AV33"/>
          <cell r="AW33" t="e">
            <v>#N/A</v>
          </cell>
          <cell r="AX33"/>
          <cell r="AY33" t="e">
            <v>#N/A</v>
          </cell>
          <cell r="AZ33"/>
          <cell r="BA33" t="e">
            <v>#N/A</v>
          </cell>
          <cell r="BB33"/>
          <cell r="BC33" t="e">
            <v>#N/A</v>
          </cell>
          <cell r="BD33"/>
        </row>
        <row r="34">
          <cell r="A34" t="str">
            <v>532020</v>
          </cell>
          <cell r="B34" t="str">
            <v>M&amp;S-Equipment</v>
          </cell>
          <cell r="C34" t="str">
            <v>646205</v>
          </cell>
          <cell r="D34" t="str">
            <v>Comm Direct</v>
          </cell>
          <cell r="E34" t="str">
            <v>646304</v>
          </cell>
          <cell r="F34" t="str">
            <v>Support Svcs- Comm</v>
          </cell>
          <cell r="G34" t="e">
            <v>#N/A</v>
          </cell>
          <cell r="H34"/>
          <cell r="I34" t="e">
            <v>#N/A</v>
          </cell>
          <cell r="J34"/>
          <cell r="K34" t="e">
            <v>#N/A</v>
          </cell>
          <cell r="L34"/>
          <cell r="M34" t="e">
            <v>#N/A</v>
          </cell>
          <cell r="N34"/>
          <cell r="O34" t="e">
            <v>#N/A</v>
          </cell>
          <cell r="P34"/>
          <cell r="Q34" t="e">
            <v>#N/A</v>
          </cell>
          <cell r="R34"/>
          <cell r="S34" t="e">
            <v>#N/A</v>
          </cell>
          <cell r="T34"/>
          <cell r="U34" t="str">
            <v>646201</v>
          </cell>
          <cell r="V34" t="str">
            <v>Legal Direct</v>
          </cell>
          <cell r="W34" t="str">
            <v>646301</v>
          </cell>
          <cell r="X34" t="str">
            <v>Support Svcs- Legal</v>
          </cell>
          <cell r="Y34" t="str">
            <v>646101</v>
          </cell>
          <cell r="Z34" t="str">
            <v>Governance-Legal</v>
          </cell>
          <cell r="AA34" t="e">
            <v>#N/A</v>
          </cell>
          <cell r="AB34"/>
          <cell r="AC34" t="e">
            <v>#N/A</v>
          </cell>
          <cell r="AD34"/>
          <cell r="AE34" t="e">
            <v>#N/A</v>
          </cell>
          <cell r="AF34"/>
          <cell r="AG34" t="str">
            <v>646407</v>
          </cell>
          <cell r="AH34" t="str">
            <v>Legis Adv Govt A</v>
          </cell>
          <cell r="AI34" t="str">
            <v>646407</v>
          </cell>
          <cell r="AJ34" t="str">
            <v>Legis Adv Govt A</v>
          </cell>
          <cell r="AK34" t="str">
            <v>646407</v>
          </cell>
          <cell r="AL34" t="str">
            <v>Legis Adv Govt A</v>
          </cell>
          <cell r="AM34" t="e">
            <v>#N/A</v>
          </cell>
          <cell r="AN34"/>
          <cell r="AO34" t="e">
            <v>#N/A</v>
          </cell>
          <cell r="AP34"/>
          <cell r="AQ34" t="e">
            <v>#N/A</v>
          </cell>
          <cell r="AR34"/>
          <cell r="AS34" t="e">
            <v>#N/A</v>
          </cell>
          <cell r="AT34"/>
          <cell r="AU34" t="e">
            <v>#N/A</v>
          </cell>
          <cell r="AV34"/>
          <cell r="AW34" t="e">
            <v>#N/A</v>
          </cell>
          <cell r="AX34"/>
          <cell r="AY34" t="e">
            <v>#N/A</v>
          </cell>
          <cell r="AZ34"/>
          <cell r="BA34" t="e">
            <v>#N/A</v>
          </cell>
          <cell r="BB34"/>
          <cell r="BC34" t="e">
            <v>#N/A</v>
          </cell>
          <cell r="BD34"/>
        </row>
        <row r="35">
          <cell r="A35" t="str">
            <v>532040</v>
          </cell>
          <cell r="B35" t="str">
            <v>M&amp;S-Misc</v>
          </cell>
          <cell r="C35" t="str">
            <v>646205</v>
          </cell>
          <cell r="D35" t="str">
            <v>Comm Direct</v>
          </cell>
          <cell r="E35" t="str">
            <v>646304</v>
          </cell>
          <cell r="F35" t="str">
            <v>Support Svcs- Comm</v>
          </cell>
          <cell r="G35" t="e">
            <v>#N/A</v>
          </cell>
          <cell r="H35"/>
          <cell r="I35" t="e">
            <v>#N/A</v>
          </cell>
          <cell r="J35"/>
          <cell r="K35" t="e">
            <v>#N/A</v>
          </cell>
          <cell r="L35"/>
          <cell r="M35" t="e">
            <v>#N/A</v>
          </cell>
          <cell r="N35"/>
          <cell r="O35" t="e">
            <v>#N/A</v>
          </cell>
          <cell r="P35"/>
          <cell r="Q35" t="e">
            <v>#N/A</v>
          </cell>
          <cell r="R35"/>
          <cell r="S35" t="e">
            <v>#N/A</v>
          </cell>
          <cell r="T35"/>
          <cell r="U35" t="e">
            <v>#N/A</v>
          </cell>
          <cell r="V35"/>
          <cell r="W35" t="e">
            <v>#N/A</v>
          </cell>
          <cell r="X35"/>
          <cell r="Y35" t="e">
            <v>#N/A</v>
          </cell>
          <cell r="Z35"/>
          <cell r="AA35" t="e">
            <v>#N/A</v>
          </cell>
          <cell r="AB35"/>
          <cell r="AC35" t="e">
            <v>#N/A</v>
          </cell>
          <cell r="AD35"/>
          <cell r="AE35" t="e">
            <v>#N/A</v>
          </cell>
          <cell r="AF35"/>
          <cell r="AG35" t="str">
            <v>646407</v>
          </cell>
          <cell r="AH35" t="str">
            <v>Legis Adv Govt A</v>
          </cell>
          <cell r="AI35" t="str">
            <v>646407</v>
          </cell>
          <cell r="AJ35" t="str">
            <v>Legis Adv Govt A</v>
          </cell>
          <cell r="AK35" t="str">
            <v>646407</v>
          </cell>
          <cell r="AL35" t="str">
            <v>Legis Adv Govt A</v>
          </cell>
          <cell r="AM35" t="e">
            <v>#N/A</v>
          </cell>
          <cell r="AN35"/>
          <cell r="AO35" t="e">
            <v>#N/A</v>
          </cell>
          <cell r="AP35"/>
          <cell r="AQ35" t="e">
            <v>#N/A</v>
          </cell>
          <cell r="AR35"/>
          <cell r="AS35" t="e">
            <v>#N/A</v>
          </cell>
          <cell r="AT35"/>
          <cell r="AU35" t="e">
            <v>#N/A</v>
          </cell>
          <cell r="AV35"/>
          <cell r="AW35" t="e">
            <v>#N/A</v>
          </cell>
          <cell r="AX35"/>
          <cell r="AY35" t="e">
            <v>#N/A</v>
          </cell>
          <cell r="AZ35"/>
          <cell r="BA35" t="e">
            <v>#N/A</v>
          </cell>
          <cell r="BB35"/>
          <cell r="BC35" t="str">
            <v>646106</v>
          </cell>
          <cell r="BD35" t="str">
            <v>Governance-ExMgt</v>
          </cell>
        </row>
        <row r="36">
          <cell r="A36" t="str">
            <v>533010</v>
          </cell>
          <cell r="B36" t="str">
            <v>Purch-Comp Hdware</v>
          </cell>
          <cell r="C36" t="str">
            <v>646205</v>
          </cell>
          <cell r="D36" t="str">
            <v>Comm Direct</v>
          </cell>
          <cell r="E36" t="str">
            <v>646304</v>
          </cell>
          <cell r="F36" t="str">
            <v>Support Svcs- Comm</v>
          </cell>
          <cell r="G36" t="e">
            <v>#N/A</v>
          </cell>
          <cell r="H36"/>
          <cell r="I36" t="e">
            <v>#N/A</v>
          </cell>
          <cell r="J36"/>
          <cell r="K36" t="e">
            <v>#N/A</v>
          </cell>
          <cell r="L36"/>
          <cell r="M36" t="e">
            <v>#N/A</v>
          </cell>
          <cell r="N36"/>
          <cell r="O36" t="e">
            <v>#N/A</v>
          </cell>
          <cell r="P36"/>
          <cell r="Q36" t="e">
            <v>#N/A</v>
          </cell>
          <cell r="R36"/>
          <cell r="S36" t="e">
            <v>#N/A</v>
          </cell>
          <cell r="T36"/>
          <cell r="U36" t="e">
            <v>#N/A</v>
          </cell>
          <cell r="V36"/>
          <cell r="W36" t="e">
            <v>#N/A</v>
          </cell>
          <cell r="X36"/>
          <cell r="Y36" t="e">
            <v>#N/A</v>
          </cell>
          <cell r="Z36"/>
          <cell r="AA36" t="e">
            <v>#N/A</v>
          </cell>
          <cell r="AB36"/>
          <cell r="AC36" t="e">
            <v>#N/A</v>
          </cell>
          <cell r="AD36"/>
          <cell r="AE36" t="e">
            <v>#N/A</v>
          </cell>
          <cell r="AF36"/>
          <cell r="AG36" t="e">
            <v>#N/A</v>
          </cell>
          <cell r="AH36"/>
          <cell r="AI36" t="e">
            <v>#N/A</v>
          </cell>
          <cell r="AJ36"/>
          <cell r="AK36" t="e">
            <v>#N/A</v>
          </cell>
          <cell r="AL36"/>
          <cell r="AM36" t="e">
            <v>#N/A</v>
          </cell>
          <cell r="AN36"/>
          <cell r="AO36" t="e">
            <v>#N/A</v>
          </cell>
          <cell r="AP36"/>
          <cell r="AQ36" t="e">
            <v>#N/A</v>
          </cell>
          <cell r="AR36"/>
          <cell r="AS36" t="e">
            <v>#N/A</v>
          </cell>
          <cell r="AT36"/>
          <cell r="AU36" t="e">
            <v>#N/A</v>
          </cell>
          <cell r="AV36"/>
          <cell r="AW36" t="e">
            <v>#N/A</v>
          </cell>
          <cell r="AX36"/>
          <cell r="AY36" t="e">
            <v>#N/A</v>
          </cell>
          <cell r="AZ36"/>
          <cell r="BA36" t="e">
            <v>#N/A</v>
          </cell>
          <cell r="BB36"/>
          <cell r="BC36" t="e">
            <v>#N/A</v>
          </cell>
          <cell r="BD36"/>
        </row>
        <row r="37">
          <cell r="A37" t="str">
            <v>533020</v>
          </cell>
          <cell r="B37" t="str">
            <v>Pur-Comp Sftw &amp; Upgd</v>
          </cell>
          <cell r="C37" t="str">
            <v>646205</v>
          </cell>
          <cell r="D37" t="str">
            <v>Comm Direct</v>
          </cell>
          <cell r="E37" t="str">
            <v>646304</v>
          </cell>
          <cell r="F37" t="str">
            <v>Support Svcs- Comm</v>
          </cell>
          <cell r="G37" t="e">
            <v>#N/A</v>
          </cell>
          <cell r="H37"/>
          <cell r="I37" t="e">
            <v>#N/A</v>
          </cell>
          <cell r="J37"/>
          <cell r="K37" t="e">
            <v>#N/A</v>
          </cell>
          <cell r="L37"/>
          <cell r="M37" t="e">
            <v>#N/A</v>
          </cell>
          <cell r="N37"/>
          <cell r="O37" t="e">
            <v>#N/A</v>
          </cell>
          <cell r="P37"/>
          <cell r="Q37" t="e">
            <v>#N/A</v>
          </cell>
          <cell r="R37"/>
          <cell r="S37" t="e">
            <v>#N/A</v>
          </cell>
          <cell r="T37"/>
          <cell r="U37" t="str">
            <v>646201</v>
          </cell>
          <cell r="V37" t="str">
            <v>Legal Direct</v>
          </cell>
          <cell r="W37" t="str">
            <v>646301</v>
          </cell>
          <cell r="X37" t="str">
            <v>Support Svcs- Legal</v>
          </cell>
          <cell r="Y37" t="str">
            <v>646101</v>
          </cell>
          <cell r="Z37" t="str">
            <v>Governance-Legal</v>
          </cell>
          <cell r="AA37" t="e">
            <v>#N/A</v>
          </cell>
          <cell r="AB37"/>
          <cell r="AC37" t="e">
            <v>#N/A</v>
          </cell>
          <cell r="AD37"/>
          <cell r="AE37" t="e">
            <v>#N/A</v>
          </cell>
          <cell r="AF37"/>
          <cell r="AG37" t="str">
            <v>646407</v>
          </cell>
          <cell r="AH37" t="str">
            <v>Legis Adv Govt A</v>
          </cell>
          <cell r="AI37" t="str">
            <v>646407</v>
          </cell>
          <cell r="AJ37" t="str">
            <v>Legis Adv Govt A</v>
          </cell>
          <cell r="AK37" t="str">
            <v>646407</v>
          </cell>
          <cell r="AL37" t="str">
            <v>Legis Adv Govt A</v>
          </cell>
          <cell r="AM37" t="e">
            <v>#N/A</v>
          </cell>
          <cell r="AN37"/>
          <cell r="AO37" t="e">
            <v>#N/A</v>
          </cell>
          <cell r="AP37"/>
          <cell r="AQ37" t="e">
            <v>#N/A</v>
          </cell>
          <cell r="AR37"/>
          <cell r="AS37" t="str">
            <v>646206</v>
          </cell>
          <cell r="AT37" t="str">
            <v>Reg Ops Direct</v>
          </cell>
          <cell r="AU37" t="e">
            <v>#N/A</v>
          </cell>
          <cell r="AV37"/>
          <cell r="AW37" t="e">
            <v>#N/A</v>
          </cell>
          <cell r="AX37"/>
          <cell r="AY37" t="e">
            <v>#N/A</v>
          </cell>
          <cell r="AZ37"/>
          <cell r="BA37" t="e">
            <v>#N/A</v>
          </cell>
          <cell r="BB37"/>
          <cell r="BC37" t="e">
            <v>#N/A</v>
          </cell>
          <cell r="BD37"/>
        </row>
        <row r="38">
          <cell r="A38" t="str">
            <v>535010</v>
          </cell>
          <cell r="B38" t="str">
            <v>Office Supplies</v>
          </cell>
          <cell r="C38" t="str">
            <v>646205</v>
          </cell>
          <cell r="D38" t="str">
            <v>Comm Direct</v>
          </cell>
          <cell r="E38" t="str">
            <v>646304</v>
          </cell>
          <cell r="F38" t="str">
            <v>Support Svcs- Comm</v>
          </cell>
          <cell r="G38" t="e">
            <v>#N/A</v>
          </cell>
          <cell r="H38"/>
          <cell r="I38" t="str">
            <v>646204</v>
          </cell>
          <cell r="J38" t="str">
            <v>Finance Direct</v>
          </cell>
          <cell r="K38" t="e">
            <v>#N/A</v>
          </cell>
          <cell r="L38"/>
          <cell r="M38" t="e">
            <v>#N/A</v>
          </cell>
          <cell r="N38"/>
          <cell r="O38" t="e">
            <v>#N/A</v>
          </cell>
          <cell r="P38"/>
          <cell r="Q38" t="e">
            <v>#N/A</v>
          </cell>
          <cell r="R38"/>
          <cell r="S38" t="e">
            <v>#N/A</v>
          </cell>
          <cell r="T38"/>
          <cell r="U38" t="str">
            <v>646201</v>
          </cell>
          <cell r="V38" t="str">
            <v>Legal Direct</v>
          </cell>
          <cell r="W38" t="str">
            <v>646301</v>
          </cell>
          <cell r="X38" t="str">
            <v>Support Svcs- Legal</v>
          </cell>
          <cell r="Y38" t="str">
            <v>646101</v>
          </cell>
          <cell r="Z38" t="str">
            <v>Governance-Legal</v>
          </cell>
          <cell r="AA38" t="str">
            <v>646232</v>
          </cell>
          <cell r="AB38" t="str">
            <v>Direct - Regulatory</v>
          </cell>
          <cell r="AC38" t="str">
            <v>646305</v>
          </cell>
          <cell r="AD38" t="str">
            <v>Support Svcs- Reg</v>
          </cell>
          <cell r="AE38" t="str">
            <v>646405</v>
          </cell>
          <cell r="AF38" t="str">
            <v>Legis Advocacy-Reg</v>
          </cell>
          <cell r="AG38" t="str">
            <v>646407</v>
          </cell>
          <cell r="AH38" t="str">
            <v>Legis Adv Govt A</v>
          </cell>
          <cell r="AI38" t="str">
            <v>646407</v>
          </cell>
          <cell r="AJ38" t="str">
            <v>Legis Adv Govt A</v>
          </cell>
          <cell r="AK38" t="str">
            <v>646407</v>
          </cell>
          <cell r="AL38" t="str">
            <v>Legis Adv Govt A</v>
          </cell>
          <cell r="AM38" t="str">
            <v>646352</v>
          </cell>
          <cell r="AN38" t="str">
            <v>General Shared Svcs</v>
          </cell>
          <cell r="AO38" t="e">
            <v>#N/A</v>
          </cell>
          <cell r="AP38"/>
          <cell r="AQ38" t="e">
            <v>#N/A</v>
          </cell>
          <cell r="AR38"/>
          <cell r="AS38" t="str">
            <v>646206</v>
          </cell>
          <cell r="AT38" t="str">
            <v>Reg Ops Direct</v>
          </cell>
          <cell r="AU38" t="e">
            <v>#N/A</v>
          </cell>
          <cell r="AV38"/>
          <cell r="AW38" t="e">
            <v>#N/A</v>
          </cell>
          <cell r="AX38"/>
          <cell r="AY38" t="e">
            <v>#N/A</v>
          </cell>
          <cell r="AZ38"/>
          <cell r="BA38" t="e">
            <v>#N/A</v>
          </cell>
          <cell r="BB38"/>
          <cell r="BC38" t="e">
            <v>#N/A</v>
          </cell>
          <cell r="BD38"/>
        </row>
        <row r="39">
          <cell r="A39" t="str">
            <v>540050</v>
          </cell>
          <cell r="B39" t="str">
            <v>Construction Svcs</v>
          </cell>
          <cell r="AA39" t="str">
            <v>646232</v>
          </cell>
          <cell r="AB39" t="str">
            <v>Direct - Regulatory</v>
          </cell>
        </row>
        <row r="40">
          <cell r="A40" t="str">
            <v>541530</v>
          </cell>
          <cell r="B40" t="str">
            <v>Motor Veh Reg/Lic</v>
          </cell>
          <cell r="C40" t="str">
            <v>646205</v>
          </cell>
          <cell r="D40" t="str">
            <v>Comm Direct</v>
          </cell>
          <cell r="E40" t="str">
            <v>646304</v>
          </cell>
          <cell r="F40" t="str">
            <v>Support Svcs- Comm</v>
          </cell>
          <cell r="G40" t="e">
            <v>#N/A</v>
          </cell>
          <cell r="H40"/>
          <cell r="I40" t="e">
            <v>#N/A</v>
          </cell>
          <cell r="J40"/>
          <cell r="K40" t="e">
            <v>#N/A</v>
          </cell>
          <cell r="L40"/>
          <cell r="M40" t="e">
            <v>#N/A</v>
          </cell>
          <cell r="N40"/>
          <cell r="O40" t="e">
            <v>#N/A</v>
          </cell>
          <cell r="P40"/>
          <cell r="Q40" t="e">
            <v>#N/A</v>
          </cell>
          <cell r="R40"/>
          <cell r="S40" t="e">
            <v>#N/A</v>
          </cell>
          <cell r="T40"/>
          <cell r="U40" t="str">
            <v>646201</v>
          </cell>
          <cell r="V40" t="str">
            <v>Legal Direct</v>
          </cell>
          <cell r="W40" t="str">
            <v>646301</v>
          </cell>
          <cell r="X40" t="str">
            <v>Support Svcs- Legal</v>
          </cell>
          <cell r="Y40" t="str">
            <v>646101</v>
          </cell>
          <cell r="Z40" t="str">
            <v>Governance-Legal</v>
          </cell>
          <cell r="AA40" t="e">
            <v>#N/A</v>
          </cell>
          <cell r="AB40"/>
          <cell r="AC40" t="e">
            <v>#N/A</v>
          </cell>
          <cell r="AD40"/>
          <cell r="AE40" t="e">
            <v>#N/A</v>
          </cell>
          <cell r="AF40"/>
          <cell r="AG40" t="e">
            <v>#N/A</v>
          </cell>
          <cell r="AH40"/>
          <cell r="AI40" t="e">
            <v>#N/A</v>
          </cell>
          <cell r="AJ40"/>
          <cell r="AK40" t="e">
            <v>#N/A</v>
          </cell>
          <cell r="AL40"/>
          <cell r="AM40" t="e">
            <v>#N/A</v>
          </cell>
          <cell r="AN40"/>
          <cell r="AO40" t="e">
            <v>#N/A</v>
          </cell>
          <cell r="AP40"/>
          <cell r="AQ40" t="e">
            <v>#N/A</v>
          </cell>
          <cell r="AR40"/>
          <cell r="AS40" t="e">
            <v>#N/A</v>
          </cell>
          <cell r="AT40"/>
          <cell r="AU40" t="e">
            <v>#N/A</v>
          </cell>
          <cell r="AV40"/>
          <cell r="AW40" t="e">
            <v>#N/A</v>
          </cell>
          <cell r="AX40"/>
          <cell r="AY40" t="e">
            <v>#N/A</v>
          </cell>
          <cell r="AZ40"/>
          <cell r="BA40" t="e">
            <v>#N/A</v>
          </cell>
          <cell r="BB40"/>
          <cell r="BC40" t="e">
            <v>#N/A</v>
          </cell>
          <cell r="BD40"/>
        </row>
        <row r="41">
          <cell r="A41" t="str">
            <v>543010</v>
          </cell>
          <cell r="B41" t="str">
            <v>Prof Serv-Ded</v>
          </cell>
          <cell r="C41" t="str">
            <v>646205</v>
          </cell>
          <cell r="D41" t="str">
            <v>Comm Direct</v>
          </cell>
          <cell r="E41" t="str">
            <v>646304</v>
          </cell>
          <cell r="F41" t="str">
            <v>Support Svcs- Comm</v>
          </cell>
          <cell r="G41" t="str">
            <v>646104</v>
          </cell>
          <cell r="H41" t="str">
            <v>Governance-Comm</v>
          </cell>
          <cell r="I41" t="str">
            <v>646204</v>
          </cell>
          <cell r="J41" t="str">
            <v>Finance Direct</v>
          </cell>
          <cell r="K41" t="str">
            <v>646302</v>
          </cell>
          <cell r="L41" t="str">
            <v>Support Svcs- Fin</v>
          </cell>
          <cell r="M41" t="str">
            <v>646102</v>
          </cell>
          <cell r="N41" t="str">
            <v>Governance-Fin</v>
          </cell>
          <cell r="O41" t="e">
            <v>#N/A</v>
          </cell>
          <cell r="P41"/>
          <cell r="Q41" t="e">
            <v>#N/A</v>
          </cell>
          <cell r="R41"/>
          <cell r="S41" t="e">
            <v>#N/A</v>
          </cell>
          <cell r="T41"/>
          <cell r="U41" t="str">
            <v>646201</v>
          </cell>
          <cell r="V41" t="str">
            <v>Legal Direct</v>
          </cell>
          <cell r="W41" t="str">
            <v>646301</v>
          </cell>
          <cell r="X41" t="str">
            <v>Support Svcs- Legal</v>
          </cell>
          <cell r="Y41" t="str">
            <v>646101</v>
          </cell>
          <cell r="Z41" t="str">
            <v>Governance-Legal</v>
          </cell>
          <cell r="AA41" t="str">
            <v>646232</v>
          </cell>
          <cell r="AB41" t="str">
            <v>Direct - Regulatory</v>
          </cell>
          <cell r="AC41" t="e">
            <v>#N/A</v>
          </cell>
          <cell r="AD41"/>
          <cell r="AE41" t="e">
            <v>#N/A</v>
          </cell>
          <cell r="AF41"/>
          <cell r="AG41" t="str">
            <v>646407</v>
          </cell>
          <cell r="AH41" t="str">
            <v>Legis Adv Govt A</v>
          </cell>
          <cell r="AI41" t="str">
            <v>646407</v>
          </cell>
          <cell r="AJ41" t="str">
            <v>Legis Adv Govt A</v>
          </cell>
          <cell r="AK41" t="str">
            <v>646407</v>
          </cell>
          <cell r="AL41" t="str">
            <v>Legis Adv Govt A</v>
          </cell>
          <cell r="AM41" t="e">
            <v>#N/A</v>
          </cell>
          <cell r="AN41"/>
          <cell r="AO41" t="e">
            <v>#N/A</v>
          </cell>
          <cell r="AP41"/>
          <cell r="AQ41" t="e">
            <v>#N/A</v>
          </cell>
          <cell r="AR41"/>
          <cell r="AS41" t="str">
            <v>646206</v>
          </cell>
          <cell r="AT41" t="str">
            <v>Reg Ops Direct</v>
          </cell>
          <cell r="AU41" t="e">
            <v>#N/A</v>
          </cell>
          <cell r="AV41"/>
          <cell r="AW41" t="e">
            <v>#N/A</v>
          </cell>
          <cell r="AX41"/>
          <cell r="AY41" t="e">
            <v>#N/A</v>
          </cell>
          <cell r="AZ41"/>
          <cell r="BA41" t="e">
            <v>#N/A</v>
          </cell>
          <cell r="BB41"/>
          <cell r="BC41" t="str">
            <v>646106</v>
          </cell>
          <cell r="BD41" t="str">
            <v>Governance-ExMgt</v>
          </cell>
        </row>
        <row r="42">
          <cell r="A42" t="str">
            <v>543030</v>
          </cell>
          <cell r="B42" t="str">
            <v>Auditing Services</v>
          </cell>
          <cell r="C42" t="e">
            <v>#N/A</v>
          </cell>
          <cell r="D42"/>
          <cell r="E42" t="e">
            <v>#N/A</v>
          </cell>
          <cell r="F42"/>
          <cell r="G42" t="e">
            <v>#N/A</v>
          </cell>
          <cell r="H42"/>
          <cell r="I42" t="e">
            <v>#N/A</v>
          </cell>
          <cell r="J42"/>
          <cell r="K42" t="str">
            <v>646302</v>
          </cell>
          <cell r="L42" t="str">
            <v>Support Svcs- Fin</v>
          </cell>
          <cell r="M42" t="str">
            <v>646102</v>
          </cell>
          <cell r="N42" t="str">
            <v>Governance-Fin</v>
          </cell>
          <cell r="O42" t="e">
            <v>#N/A</v>
          </cell>
          <cell r="P42"/>
          <cell r="Q42" t="e">
            <v>#N/A</v>
          </cell>
          <cell r="R42"/>
          <cell r="S42" t="e">
            <v>#N/A</v>
          </cell>
          <cell r="T42"/>
          <cell r="U42" t="e">
            <v>#N/A</v>
          </cell>
          <cell r="V42"/>
          <cell r="W42" t="e">
            <v>#N/A</v>
          </cell>
          <cell r="X42"/>
          <cell r="Y42" t="e">
            <v>#N/A</v>
          </cell>
          <cell r="Z42"/>
          <cell r="AA42" t="e">
            <v>#N/A</v>
          </cell>
          <cell r="AB42"/>
          <cell r="AC42" t="e">
            <v>#N/A</v>
          </cell>
          <cell r="AD42"/>
          <cell r="AE42" t="e">
            <v>#N/A</v>
          </cell>
          <cell r="AF42"/>
          <cell r="AG42" t="e">
            <v>#N/A</v>
          </cell>
          <cell r="AH42"/>
          <cell r="AI42" t="e">
            <v>#N/A</v>
          </cell>
          <cell r="AJ42"/>
          <cell r="AK42" t="e">
            <v>#N/A</v>
          </cell>
          <cell r="AL42"/>
          <cell r="AM42" t="e">
            <v>#N/A</v>
          </cell>
          <cell r="AN42"/>
          <cell r="AO42" t="e">
            <v>#N/A</v>
          </cell>
          <cell r="AP42"/>
          <cell r="AQ42" t="e">
            <v>#N/A</v>
          </cell>
          <cell r="AR42"/>
          <cell r="AS42" t="e">
            <v>#N/A</v>
          </cell>
          <cell r="AT42"/>
          <cell r="AU42" t="e">
            <v>#N/A</v>
          </cell>
          <cell r="AV42"/>
          <cell r="AW42" t="e">
            <v>#N/A</v>
          </cell>
          <cell r="AX42"/>
          <cell r="AY42" t="e">
            <v>#N/A</v>
          </cell>
          <cell r="AZ42"/>
          <cell r="BA42" t="e">
            <v>#N/A</v>
          </cell>
          <cell r="BB42"/>
          <cell r="BC42" t="e">
            <v>#N/A</v>
          </cell>
          <cell r="BD42"/>
        </row>
        <row r="43">
          <cell r="A43" t="str">
            <v>543040</v>
          </cell>
          <cell r="B43" t="str">
            <v>Admin Services</v>
          </cell>
          <cell r="C43" t="str">
            <v>646205</v>
          </cell>
          <cell r="D43" t="str">
            <v>Comm Direct</v>
          </cell>
          <cell r="E43" t="str">
            <v>646304</v>
          </cell>
          <cell r="F43" t="str">
            <v>Support Svcs- Comm</v>
          </cell>
          <cell r="G43" t="e">
            <v>#N/A</v>
          </cell>
          <cell r="H43"/>
          <cell r="I43" t="e">
            <v>#N/A</v>
          </cell>
          <cell r="J43"/>
          <cell r="K43" t="e">
            <v>#N/A</v>
          </cell>
          <cell r="L43"/>
          <cell r="M43" t="e">
            <v>#N/A</v>
          </cell>
          <cell r="N43"/>
          <cell r="O43" t="e">
            <v>#N/A</v>
          </cell>
          <cell r="P43"/>
          <cell r="Q43" t="e">
            <v>#N/A</v>
          </cell>
          <cell r="R43"/>
          <cell r="S43" t="e">
            <v>#N/A</v>
          </cell>
          <cell r="T43"/>
          <cell r="U43" t="e">
            <v>#N/A</v>
          </cell>
          <cell r="V43"/>
          <cell r="W43" t="e">
            <v>#N/A</v>
          </cell>
          <cell r="X43"/>
          <cell r="Y43" t="e">
            <v>#N/A</v>
          </cell>
          <cell r="Z43"/>
          <cell r="AA43" t="str">
            <v>646232</v>
          </cell>
          <cell r="AB43" t="str">
            <v>Direct - Regulatory</v>
          </cell>
          <cell r="AC43" t="e">
            <v>#N/A</v>
          </cell>
          <cell r="AD43"/>
          <cell r="AE43" t="e">
            <v>#N/A</v>
          </cell>
          <cell r="AF43"/>
          <cell r="AG43" t="e">
            <v>#N/A</v>
          </cell>
          <cell r="AH43"/>
          <cell r="AI43" t="e">
            <v>#N/A</v>
          </cell>
          <cell r="AJ43"/>
          <cell r="AK43" t="e">
            <v>#N/A</v>
          </cell>
          <cell r="AL43"/>
          <cell r="AM43" t="e">
            <v>#N/A</v>
          </cell>
          <cell r="AN43"/>
          <cell r="AO43" t="e">
            <v>#N/A</v>
          </cell>
          <cell r="AP43"/>
          <cell r="AQ43" t="e">
            <v>#N/A</v>
          </cell>
          <cell r="AR43"/>
          <cell r="AS43" t="str">
            <v>646206</v>
          </cell>
          <cell r="AT43" t="str">
            <v>Reg Ops Direct</v>
          </cell>
          <cell r="AV43"/>
          <cell r="AX43"/>
          <cell r="AY43" t="e">
            <v>#N/A</v>
          </cell>
          <cell r="AZ43"/>
          <cell r="BA43" t="e">
            <v>#N/A</v>
          </cell>
          <cell r="BB43"/>
          <cell r="BC43" t="e">
            <v>#N/A</v>
          </cell>
          <cell r="BD43"/>
        </row>
        <row r="44">
          <cell r="A44" t="str">
            <v>543050</v>
          </cell>
          <cell r="B44" t="str">
            <v>Technical Services</v>
          </cell>
          <cell r="C44" t="str">
            <v>646205</v>
          </cell>
          <cell r="D44" t="str">
            <v>Comm Direct</v>
          </cell>
          <cell r="E44" t="str">
            <v>646304</v>
          </cell>
          <cell r="F44" t="str">
            <v>Support Svcs- Comm</v>
          </cell>
          <cell r="G44" t="e">
            <v>#N/A</v>
          </cell>
          <cell r="H44"/>
          <cell r="I44" t="e">
            <v>#N/A</v>
          </cell>
          <cell r="J44"/>
          <cell r="K44" t="e">
            <v>#N/A</v>
          </cell>
          <cell r="L44"/>
          <cell r="M44" t="e">
            <v>#N/A</v>
          </cell>
          <cell r="N44"/>
          <cell r="O44" t="e">
            <v>#N/A</v>
          </cell>
          <cell r="P44"/>
          <cell r="Q44" t="e">
            <v>#N/A</v>
          </cell>
          <cell r="R44"/>
          <cell r="S44" t="e">
            <v>#N/A</v>
          </cell>
          <cell r="T44"/>
          <cell r="U44" t="e">
            <v>#N/A</v>
          </cell>
          <cell r="V44"/>
          <cell r="W44" t="e">
            <v>#N/A</v>
          </cell>
          <cell r="X44"/>
          <cell r="Y44" t="e">
            <v>#N/A</v>
          </cell>
          <cell r="Z44"/>
          <cell r="AA44" t="e">
            <v>#N/A</v>
          </cell>
          <cell r="AB44"/>
          <cell r="AC44" t="e">
            <v>#N/A</v>
          </cell>
          <cell r="AD44"/>
          <cell r="AE44" t="e">
            <v>#N/A</v>
          </cell>
          <cell r="AF44"/>
          <cell r="AG44" t="e">
            <v>#N/A</v>
          </cell>
          <cell r="AH44"/>
          <cell r="AI44" t="e">
            <v>#N/A</v>
          </cell>
          <cell r="AJ44"/>
          <cell r="AK44" t="e">
            <v>#N/A</v>
          </cell>
          <cell r="AL44"/>
          <cell r="AM44" t="e">
            <v>#N/A</v>
          </cell>
          <cell r="AN44"/>
          <cell r="AO44" t="e">
            <v>#N/A</v>
          </cell>
          <cell r="AP44"/>
          <cell r="AQ44" t="e">
            <v>#N/A</v>
          </cell>
          <cell r="AR44"/>
          <cell r="AS44" t="str">
            <v>646206</v>
          </cell>
          <cell r="AT44" t="str">
            <v>Reg Ops Direct</v>
          </cell>
          <cell r="AV44"/>
          <cell r="AX44"/>
          <cell r="AY44" t="e">
            <v>#N/A</v>
          </cell>
          <cell r="AZ44"/>
          <cell r="BA44" t="e">
            <v>#N/A</v>
          </cell>
          <cell r="BB44"/>
          <cell r="BC44" t="e">
            <v>#N/A</v>
          </cell>
          <cell r="BD44"/>
        </row>
        <row r="45">
          <cell r="A45" t="str">
            <v>543060</v>
          </cell>
          <cell r="B45" t="str">
            <v>Training Services</v>
          </cell>
          <cell r="C45" t="str">
            <v>646205</v>
          </cell>
          <cell r="D45" t="str">
            <v>Comm Direct</v>
          </cell>
          <cell r="E45" t="str">
            <v>646304</v>
          </cell>
          <cell r="F45" t="str">
            <v>Support Svcs- Comm</v>
          </cell>
          <cell r="G45" t="str">
            <v>646104</v>
          </cell>
          <cell r="H45" t="str">
            <v>Governance-Comm</v>
          </cell>
          <cell r="I45" t="e">
            <v>#N/A</v>
          </cell>
          <cell r="J45"/>
          <cell r="K45" t="e">
            <v>#N/A</v>
          </cell>
          <cell r="L45"/>
          <cell r="M45" t="e">
            <v>#N/A</v>
          </cell>
          <cell r="N45"/>
          <cell r="O45" t="e">
            <v>#N/A</v>
          </cell>
          <cell r="P45"/>
          <cell r="Q45" t="e">
            <v>#N/A</v>
          </cell>
          <cell r="R45"/>
          <cell r="S45" t="e">
            <v>#N/A</v>
          </cell>
          <cell r="T45"/>
          <cell r="U45" t="e">
            <v>#N/A</v>
          </cell>
          <cell r="V45"/>
          <cell r="W45" t="e">
            <v>#N/A</v>
          </cell>
          <cell r="X45"/>
          <cell r="Y45" t="e">
            <v>#N/A</v>
          </cell>
          <cell r="Z45"/>
          <cell r="AA45" t="e">
            <v>#N/A</v>
          </cell>
          <cell r="AB45"/>
          <cell r="AC45" t="e">
            <v>#N/A</v>
          </cell>
          <cell r="AD45"/>
          <cell r="AE45" t="e">
            <v>#N/A</v>
          </cell>
          <cell r="AF45"/>
          <cell r="AG45" t="e">
            <v>#N/A</v>
          </cell>
          <cell r="AH45"/>
          <cell r="AI45" t="e">
            <v>#N/A</v>
          </cell>
          <cell r="AJ45"/>
          <cell r="AK45" t="e">
            <v>#N/A</v>
          </cell>
          <cell r="AL45"/>
          <cell r="AM45" t="e">
            <v>#N/A</v>
          </cell>
          <cell r="AN45"/>
          <cell r="AO45" t="e">
            <v>#N/A</v>
          </cell>
          <cell r="AP45"/>
          <cell r="AQ45" t="e">
            <v>#N/A</v>
          </cell>
          <cell r="AR45"/>
          <cell r="AS45" t="str">
            <v>646206</v>
          </cell>
          <cell r="AT45" t="str">
            <v>Reg Ops Direct</v>
          </cell>
          <cell r="AU45" t="e">
            <v>#N/A</v>
          </cell>
          <cell r="AV45"/>
          <cell r="AW45" t="e">
            <v>#N/A</v>
          </cell>
          <cell r="AX45"/>
          <cell r="AY45" t="e">
            <v>#N/A</v>
          </cell>
          <cell r="AZ45"/>
          <cell r="BA45" t="e">
            <v>#N/A</v>
          </cell>
          <cell r="BB45"/>
          <cell r="BC45" t="e">
            <v>#N/A</v>
          </cell>
          <cell r="BD45"/>
        </row>
        <row r="46">
          <cell r="A46" t="str">
            <v>543070</v>
          </cell>
          <cell r="B46" t="str">
            <v>Storage Services</v>
          </cell>
          <cell r="C46" t="e">
            <v>#N/A</v>
          </cell>
          <cell r="D46"/>
          <cell r="E46" t="e">
            <v>#N/A</v>
          </cell>
          <cell r="F46"/>
          <cell r="G46" t="e">
            <v>#N/A</v>
          </cell>
          <cell r="H46"/>
          <cell r="I46" t="str">
            <v>646204</v>
          </cell>
          <cell r="J46" t="str">
            <v>Finance Direct</v>
          </cell>
          <cell r="K46" t="e">
            <v>#N/A</v>
          </cell>
          <cell r="L46"/>
          <cell r="M46" t="e">
            <v>#N/A</v>
          </cell>
          <cell r="N46"/>
          <cell r="O46" t="e">
            <v>#N/A</v>
          </cell>
          <cell r="P46"/>
          <cell r="Q46" t="e">
            <v>#N/A</v>
          </cell>
          <cell r="R46"/>
          <cell r="S46" t="e">
            <v>#N/A</v>
          </cell>
          <cell r="T46"/>
          <cell r="U46" t="str">
            <v>646201</v>
          </cell>
          <cell r="V46" t="str">
            <v>Legal Direct</v>
          </cell>
          <cell r="W46" t="str">
            <v>646301</v>
          </cell>
          <cell r="X46" t="str">
            <v>Support Svcs- Legal</v>
          </cell>
          <cell r="Y46" t="str">
            <v>646101</v>
          </cell>
          <cell r="Z46" t="str">
            <v>Governance-Legal</v>
          </cell>
          <cell r="AA46" t="e">
            <v>#N/A</v>
          </cell>
          <cell r="AB46"/>
          <cell r="AC46" t="e">
            <v>#N/A</v>
          </cell>
          <cell r="AD46"/>
          <cell r="AE46" t="e">
            <v>#N/A</v>
          </cell>
          <cell r="AF46"/>
          <cell r="AG46" t="e">
            <v>#N/A</v>
          </cell>
          <cell r="AH46"/>
          <cell r="AI46" t="e">
            <v>#N/A</v>
          </cell>
          <cell r="AJ46"/>
          <cell r="AK46" t="e">
            <v>#N/A</v>
          </cell>
          <cell r="AL46"/>
          <cell r="AM46" t="e">
            <v>#N/A</v>
          </cell>
          <cell r="AN46"/>
          <cell r="AO46" t="e">
            <v>#N/A</v>
          </cell>
          <cell r="AP46"/>
          <cell r="AQ46" t="e">
            <v>#N/A</v>
          </cell>
          <cell r="AR46"/>
          <cell r="AS46" t="e">
            <v>#N/A</v>
          </cell>
          <cell r="AT46"/>
          <cell r="AU46" t="e">
            <v>#N/A</v>
          </cell>
          <cell r="AV46"/>
          <cell r="AW46" t="e">
            <v>#N/A</v>
          </cell>
          <cell r="AX46"/>
          <cell r="AY46" t="e">
            <v>#N/A</v>
          </cell>
          <cell r="AZ46"/>
          <cell r="BA46" t="e">
            <v>#N/A</v>
          </cell>
          <cell r="BB46"/>
          <cell r="BC46" t="e">
            <v>#N/A</v>
          </cell>
          <cell r="BD46"/>
        </row>
        <row r="47">
          <cell r="A47" t="str">
            <v>543080</v>
          </cell>
          <cell r="B47" t="str">
            <v>Media</v>
          </cell>
          <cell r="C47" t="str">
            <v>646205</v>
          </cell>
          <cell r="D47" t="str">
            <v>Comm Direct</v>
          </cell>
          <cell r="E47" t="str">
            <v>646304</v>
          </cell>
          <cell r="F47" t="str">
            <v>Support Svcs- Comm</v>
          </cell>
          <cell r="G47" t="str">
            <v>646104</v>
          </cell>
          <cell r="H47" t="str">
            <v>Governance-Comm</v>
          </cell>
          <cell r="I47" t="e">
            <v>#N/A</v>
          </cell>
          <cell r="J47"/>
          <cell r="K47" t="e">
            <v>#N/A</v>
          </cell>
          <cell r="L47"/>
          <cell r="M47" t="e">
            <v>#N/A</v>
          </cell>
          <cell r="N47"/>
          <cell r="O47" t="e">
            <v>#N/A</v>
          </cell>
          <cell r="P47"/>
          <cell r="Q47" t="e">
            <v>#N/A</v>
          </cell>
          <cell r="R47"/>
          <cell r="S47" t="e">
            <v>#N/A</v>
          </cell>
          <cell r="T47"/>
          <cell r="U47" t="e">
            <v>#N/A</v>
          </cell>
          <cell r="V47"/>
          <cell r="W47" t="e">
            <v>#N/A</v>
          </cell>
          <cell r="X47"/>
          <cell r="Y47" t="e">
            <v>#N/A</v>
          </cell>
          <cell r="Z47"/>
          <cell r="AA47" t="e">
            <v>#N/A</v>
          </cell>
          <cell r="AB47"/>
          <cell r="AC47" t="e">
            <v>#N/A</v>
          </cell>
          <cell r="AD47"/>
          <cell r="AE47" t="e">
            <v>#N/A</v>
          </cell>
          <cell r="AF47"/>
          <cell r="AG47" t="e">
            <v>#N/A</v>
          </cell>
          <cell r="AH47"/>
          <cell r="AI47" t="e">
            <v>#N/A</v>
          </cell>
          <cell r="AJ47"/>
          <cell r="AK47" t="e">
            <v>#N/A</v>
          </cell>
          <cell r="AL47"/>
          <cell r="AM47" t="e">
            <v>#N/A</v>
          </cell>
          <cell r="AN47"/>
          <cell r="AO47" t="e">
            <v>#N/A</v>
          </cell>
          <cell r="AP47"/>
          <cell r="AQ47" t="e">
            <v>#N/A</v>
          </cell>
          <cell r="AR47"/>
          <cell r="AS47" t="str">
            <v>646206</v>
          </cell>
          <cell r="AT47" t="str">
            <v>Reg Ops Direct</v>
          </cell>
          <cell r="AV47"/>
          <cell r="AX47"/>
          <cell r="AY47" t="e">
            <v>#N/A</v>
          </cell>
          <cell r="AZ47"/>
          <cell r="BA47" t="e">
            <v>#N/A</v>
          </cell>
          <cell r="BB47"/>
          <cell r="BC47" t="e">
            <v>#N/A</v>
          </cell>
          <cell r="BD47"/>
        </row>
        <row r="48">
          <cell r="A48" t="str">
            <v>543090</v>
          </cell>
          <cell r="B48" t="str">
            <v>Wireless Services</v>
          </cell>
          <cell r="C48" t="str">
            <v>646205</v>
          </cell>
          <cell r="D48" t="str">
            <v>Comm Direct</v>
          </cell>
          <cell r="E48" t="str">
            <v>646304</v>
          </cell>
          <cell r="F48" t="str">
            <v>Support Svcs- Comm</v>
          </cell>
          <cell r="G48" t="e">
            <v>#N/A</v>
          </cell>
          <cell r="H48"/>
          <cell r="I48" t="e">
            <v>#N/A</v>
          </cell>
          <cell r="J48"/>
          <cell r="K48" t="e">
            <v>#N/A</v>
          </cell>
          <cell r="L48"/>
          <cell r="M48" t="e">
            <v>#N/A</v>
          </cell>
          <cell r="N48"/>
          <cell r="O48" t="e">
            <v>#N/A</v>
          </cell>
          <cell r="P48"/>
          <cell r="Q48" t="e">
            <v>#N/A</v>
          </cell>
          <cell r="R48"/>
          <cell r="S48" t="e">
            <v>#N/A</v>
          </cell>
          <cell r="T48"/>
          <cell r="U48" t="e">
            <v>#N/A</v>
          </cell>
          <cell r="V48"/>
          <cell r="W48" t="e">
            <v>#N/A</v>
          </cell>
          <cell r="X48"/>
          <cell r="Y48" t="e">
            <v>#N/A</v>
          </cell>
          <cell r="Z48"/>
          <cell r="AA48" t="str">
            <v>646232</v>
          </cell>
          <cell r="AB48" t="str">
            <v>Direct - Regulatory</v>
          </cell>
          <cell r="AC48" t="e">
            <v>#N/A</v>
          </cell>
          <cell r="AD48"/>
          <cell r="AE48" t="e">
            <v>#N/A</v>
          </cell>
          <cell r="AF48"/>
          <cell r="AG48" t="str">
            <v>646407</v>
          </cell>
          <cell r="AH48" t="str">
            <v>Legis Adv Govt A</v>
          </cell>
          <cell r="AI48" t="str">
            <v>646407</v>
          </cell>
          <cell r="AJ48" t="str">
            <v>Legis Adv Govt A</v>
          </cell>
          <cell r="AK48" t="str">
            <v>646407</v>
          </cell>
          <cell r="AL48" t="str">
            <v>Legis Adv Govt A</v>
          </cell>
          <cell r="AM48" t="e">
            <v>#N/A</v>
          </cell>
          <cell r="AN48"/>
          <cell r="AO48" t="e">
            <v>#N/A</v>
          </cell>
          <cell r="AP48"/>
          <cell r="AQ48" t="e">
            <v>#N/A</v>
          </cell>
          <cell r="AR48"/>
          <cell r="AS48" t="str">
            <v>646206</v>
          </cell>
          <cell r="AT48" t="str">
            <v>Reg Ops Direct</v>
          </cell>
          <cell r="AU48" t="e">
            <v>#N/A</v>
          </cell>
          <cell r="AV48"/>
          <cell r="AW48" t="e">
            <v>#N/A</v>
          </cell>
          <cell r="AX48"/>
          <cell r="AY48" t="e">
            <v>#N/A</v>
          </cell>
          <cell r="AZ48"/>
          <cell r="BA48" t="e">
            <v>#N/A</v>
          </cell>
          <cell r="BB48"/>
          <cell r="BC48" t="e">
            <v>#N/A</v>
          </cell>
          <cell r="BD48"/>
        </row>
        <row r="49">
          <cell r="A49" t="str">
            <v>543110</v>
          </cell>
          <cell r="B49" t="str">
            <v>Shareholder Related</v>
          </cell>
          <cell r="C49" t="e">
            <v>#N/A</v>
          </cell>
          <cell r="D49"/>
          <cell r="E49" t="e">
            <v>#N/A</v>
          </cell>
          <cell r="F49"/>
          <cell r="G49" t="e">
            <v>#N/A</v>
          </cell>
          <cell r="H49"/>
          <cell r="I49" t="e">
            <v>#N/A</v>
          </cell>
          <cell r="J49"/>
          <cell r="K49" t="str">
            <v>646302</v>
          </cell>
          <cell r="L49" t="str">
            <v>Support Svcs- Fin</v>
          </cell>
          <cell r="M49" t="str">
            <v>646102</v>
          </cell>
          <cell r="N49" t="str">
            <v>Governance-Fin</v>
          </cell>
          <cell r="O49" t="e">
            <v>#N/A</v>
          </cell>
          <cell r="P49"/>
          <cell r="Q49" t="e">
            <v>#N/A</v>
          </cell>
          <cell r="R49"/>
          <cell r="S49" t="e">
            <v>#N/A</v>
          </cell>
          <cell r="T49"/>
          <cell r="U49" t="e">
            <v>#N/A</v>
          </cell>
          <cell r="V49"/>
          <cell r="W49" t="e">
            <v>#N/A</v>
          </cell>
          <cell r="X49"/>
          <cell r="Y49" t="e">
            <v>#N/A</v>
          </cell>
          <cell r="Z49"/>
          <cell r="AA49" t="e">
            <v>#N/A</v>
          </cell>
          <cell r="AB49"/>
          <cell r="AC49" t="e">
            <v>#N/A</v>
          </cell>
          <cell r="AD49"/>
          <cell r="AE49" t="e">
            <v>#N/A</v>
          </cell>
          <cell r="AF49"/>
          <cell r="AG49" t="e">
            <v>#N/A</v>
          </cell>
          <cell r="AH49"/>
          <cell r="AI49" t="e">
            <v>#N/A</v>
          </cell>
          <cell r="AJ49"/>
          <cell r="AK49" t="e">
            <v>#N/A</v>
          </cell>
          <cell r="AL49"/>
          <cell r="AM49" t="e">
            <v>#N/A</v>
          </cell>
          <cell r="AN49"/>
          <cell r="AO49" t="e">
            <v>#N/A</v>
          </cell>
          <cell r="AP49"/>
          <cell r="AQ49" t="e">
            <v>#N/A</v>
          </cell>
          <cell r="AR49"/>
          <cell r="AS49" t="e">
            <v>#N/A</v>
          </cell>
          <cell r="AT49"/>
          <cell r="AU49" t="e">
            <v>#N/A</v>
          </cell>
          <cell r="AV49"/>
          <cell r="AW49" t="e">
            <v>#N/A</v>
          </cell>
          <cell r="AX49"/>
          <cell r="AY49" t="e">
            <v>#N/A</v>
          </cell>
          <cell r="AZ49"/>
          <cell r="BA49" t="e">
            <v>#N/A</v>
          </cell>
          <cell r="BB49"/>
          <cell r="BC49" t="e">
            <v>#N/A</v>
          </cell>
          <cell r="BD49"/>
        </row>
        <row r="50">
          <cell r="A50" t="str">
            <v>543120</v>
          </cell>
          <cell r="B50" t="str">
            <v>Subscriptions-Deduct</v>
          </cell>
          <cell r="C50" t="e">
            <v>#N/A</v>
          </cell>
          <cell r="D50"/>
          <cell r="E50" t="e">
            <v>#N/A</v>
          </cell>
          <cell r="F50"/>
          <cell r="G50" t="e">
            <v>#N/A</v>
          </cell>
          <cell r="H50"/>
          <cell r="I50" t="e">
            <v>#N/A</v>
          </cell>
          <cell r="J50"/>
          <cell r="K50" t="e">
            <v>#N/A</v>
          </cell>
          <cell r="L50"/>
          <cell r="M50" t="e">
            <v>#N/A</v>
          </cell>
          <cell r="N50"/>
          <cell r="O50" t="e">
            <v>#N/A</v>
          </cell>
          <cell r="P50"/>
          <cell r="Q50" t="e">
            <v>#N/A</v>
          </cell>
          <cell r="R50"/>
          <cell r="S50" t="e">
            <v>#N/A</v>
          </cell>
          <cell r="T50"/>
          <cell r="U50" t="e">
            <v>#N/A</v>
          </cell>
          <cell r="V50"/>
          <cell r="W50" t="e">
            <v>#N/A</v>
          </cell>
          <cell r="X50"/>
          <cell r="Y50" t="e">
            <v>#N/A</v>
          </cell>
          <cell r="Z50"/>
          <cell r="AA50" t="str">
            <v>646232</v>
          </cell>
          <cell r="AB50" t="str">
            <v>Direct - Regulatory</v>
          </cell>
          <cell r="AC50" t="e">
            <v>#N/A</v>
          </cell>
          <cell r="AD50"/>
          <cell r="AE50" t="e">
            <v>#N/A</v>
          </cell>
          <cell r="AF50"/>
          <cell r="AG50" t="e">
            <v>#N/A</v>
          </cell>
          <cell r="AH50"/>
          <cell r="AI50" t="e">
            <v>#N/A</v>
          </cell>
          <cell r="AJ50"/>
          <cell r="AK50" t="e">
            <v>#N/A</v>
          </cell>
          <cell r="AL50"/>
          <cell r="AM50" t="e">
            <v>#N/A</v>
          </cell>
          <cell r="AN50"/>
          <cell r="AO50" t="e">
            <v>#N/A</v>
          </cell>
          <cell r="AP50"/>
          <cell r="AQ50" t="e">
            <v>#N/A</v>
          </cell>
          <cell r="AR50"/>
          <cell r="AS50" t="e">
            <v>#N/A</v>
          </cell>
          <cell r="AT50"/>
          <cell r="AU50" t="e">
            <v>#N/A</v>
          </cell>
          <cell r="AV50"/>
          <cell r="AW50" t="e">
            <v>#N/A</v>
          </cell>
          <cell r="AX50"/>
          <cell r="AY50" t="e">
            <v>#N/A</v>
          </cell>
          <cell r="AZ50"/>
          <cell r="BA50" t="e">
            <v>#N/A</v>
          </cell>
          <cell r="BB50"/>
          <cell r="BC50" t="e">
            <v>#N/A</v>
          </cell>
          <cell r="BD50"/>
        </row>
        <row r="51">
          <cell r="A51" t="str">
            <v>543150</v>
          </cell>
          <cell r="B51" t="str">
            <v>Legal Services</v>
          </cell>
          <cell r="C51" t="e">
            <v>#N/A</v>
          </cell>
          <cell r="D51"/>
          <cell r="E51" t="e">
            <v>#N/A</v>
          </cell>
          <cell r="F51"/>
          <cell r="G51" t="e">
            <v>#N/A</v>
          </cell>
          <cell r="H51"/>
          <cell r="I51" t="str">
            <v>646204</v>
          </cell>
          <cell r="J51" t="str">
            <v>Finance Direct</v>
          </cell>
          <cell r="K51" t="e">
            <v>#N/A</v>
          </cell>
          <cell r="L51"/>
          <cell r="M51" t="e">
            <v>#N/A</v>
          </cell>
          <cell r="N51"/>
          <cell r="O51" t="e">
            <v>#N/A</v>
          </cell>
          <cell r="P51"/>
          <cell r="Q51" t="e">
            <v>#N/A</v>
          </cell>
          <cell r="R51"/>
          <cell r="S51" t="e">
            <v>#N/A</v>
          </cell>
          <cell r="T51"/>
          <cell r="U51" t="str">
            <v>646201</v>
          </cell>
          <cell r="V51" t="str">
            <v>Legal Direct</v>
          </cell>
          <cell r="W51" t="str">
            <v>646301</v>
          </cell>
          <cell r="X51" t="str">
            <v>Support Svcs- Legal</v>
          </cell>
          <cell r="Y51" t="str">
            <v>646101</v>
          </cell>
          <cell r="Z51" t="str">
            <v>Governance-Legal</v>
          </cell>
          <cell r="AA51" t="str">
            <v>646232</v>
          </cell>
          <cell r="AB51" t="str">
            <v>Direct - Regulatory</v>
          </cell>
          <cell r="AC51" t="e">
            <v>#N/A</v>
          </cell>
          <cell r="AD51"/>
          <cell r="AE51" t="e">
            <v>#N/A</v>
          </cell>
          <cell r="AF51"/>
          <cell r="AG51" t="str">
            <v>646407</v>
          </cell>
          <cell r="AH51" t="str">
            <v>Legis Adv Govt A</v>
          </cell>
          <cell r="AI51" t="str">
            <v>646407</v>
          </cell>
          <cell r="AJ51" t="str">
            <v>Legis Adv Govt A</v>
          </cell>
          <cell r="AK51" t="str">
            <v>646407</v>
          </cell>
          <cell r="AL51" t="str">
            <v>Legis Adv Govt A</v>
          </cell>
          <cell r="AM51" t="e">
            <v>#N/A</v>
          </cell>
          <cell r="AN51"/>
          <cell r="AO51" t="e">
            <v>#N/A</v>
          </cell>
          <cell r="AP51"/>
          <cell r="AQ51" t="e">
            <v>#N/A</v>
          </cell>
          <cell r="AR51"/>
          <cell r="AS51" t="str">
            <v>646331</v>
          </cell>
          <cell r="AT51" t="str">
            <v>Cust Rel-Reg Ops</v>
          </cell>
          <cell r="AU51" t="e">
            <v>#N/A</v>
          </cell>
          <cell r="AV51"/>
          <cell r="AW51" t="e">
            <v>#N/A</v>
          </cell>
          <cell r="AX51"/>
          <cell r="AY51" t="e">
            <v>#N/A</v>
          </cell>
          <cell r="AZ51"/>
          <cell r="BA51" t="e">
            <v>#N/A</v>
          </cell>
          <cell r="BB51"/>
          <cell r="BC51" t="e">
            <v>#N/A</v>
          </cell>
          <cell r="BD51"/>
        </row>
        <row r="52">
          <cell r="A52" t="str">
            <v>545010</v>
          </cell>
          <cell r="B52" t="str">
            <v>Property Services</v>
          </cell>
          <cell r="C52" t="e">
            <v>#N/A</v>
          </cell>
          <cell r="D52"/>
          <cell r="E52" t="e">
            <v>#N/A</v>
          </cell>
          <cell r="F52"/>
          <cell r="G52" t="e">
            <v>#N/A</v>
          </cell>
          <cell r="H52"/>
          <cell r="I52" t="e">
            <v>#N/A</v>
          </cell>
          <cell r="J52"/>
          <cell r="K52" t="e">
            <v>#N/A</v>
          </cell>
          <cell r="L52"/>
          <cell r="M52" t="e">
            <v>#N/A</v>
          </cell>
          <cell r="N52"/>
          <cell r="O52" t="e">
            <v>#N/A</v>
          </cell>
          <cell r="P52"/>
          <cell r="Q52" t="e">
            <v>#N/A</v>
          </cell>
          <cell r="R52"/>
          <cell r="S52" t="e">
            <v>#N/A</v>
          </cell>
          <cell r="T52"/>
          <cell r="U52" t="e">
            <v>#N/A</v>
          </cell>
          <cell r="V52"/>
          <cell r="W52" t="e">
            <v>#N/A</v>
          </cell>
          <cell r="X52"/>
          <cell r="Y52" t="e">
            <v>#N/A</v>
          </cell>
          <cell r="Z52"/>
          <cell r="AA52" t="e">
            <v>#N/A</v>
          </cell>
          <cell r="AB52"/>
          <cell r="AC52" t="e">
            <v>#N/A</v>
          </cell>
          <cell r="AD52"/>
          <cell r="AE52" t="e">
            <v>#N/A</v>
          </cell>
          <cell r="AF52"/>
          <cell r="AG52" t="e">
            <v>#N/A</v>
          </cell>
          <cell r="AH52"/>
          <cell r="AI52" t="e">
            <v>#N/A</v>
          </cell>
          <cell r="AJ52"/>
          <cell r="AK52" t="e">
            <v>#N/A</v>
          </cell>
          <cell r="AL52"/>
          <cell r="AM52" t="e">
            <v>#N/A</v>
          </cell>
          <cell r="AN52"/>
          <cell r="AO52" t="e">
            <v>#N/A</v>
          </cell>
          <cell r="AP52"/>
          <cell r="AQ52" t="e">
            <v>#N/A</v>
          </cell>
          <cell r="AR52"/>
          <cell r="AS52" t="e">
            <v>#N/A</v>
          </cell>
          <cell r="AT52"/>
          <cell r="AU52" t="e">
            <v>#N/A</v>
          </cell>
          <cell r="AV52"/>
          <cell r="AW52" t="e">
            <v>#N/A</v>
          </cell>
          <cell r="AX52"/>
          <cell r="AY52" t="e">
            <v>#N/A</v>
          </cell>
          <cell r="AZ52"/>
          <cell r="BA52" t="e">
            <v>#N/A</v>
          </cell>
          <cell r="BB52"/>
          <cell r="BC52" t="e">
            <v>#N/A</v>
          </cell>
          <cell r="BD52"/>
        </row>
        <row r="53">
          <cell r="A53" t="str">
            <v>545040</v>
          </cell>
          <cell r="B53" t="str">
            <v>Cont/Sv Add/Alt/Rem</v>
          </cell>
          <cell r="C53" t="str">
            <v>646205</v>
          </cell>
          <cell r="D53" t="str">
            <v>Comm Direct</v>
          </cell>
          <cell r="E53" t="str">
            <v>646304</v>
          </cell>
          <cell r="F53" t="str">
            <v>Support Svcs- Comm</v>
          </cell>
          <cell r="G53" t="e">
            <v>#N/A</v>
          </cell>
          <cell r="H53"/>
          <cell r="I53" t="str">
            <v>646204</v>
          </cell>
          <cell r="J53" t="str">
            <v>Finance Direct</v>
          </cell>
          <cell r="K53" t="e">
            <v>#N/A</v>
          </cell>
          <cell r="L53"/>
          <cell r="M53" t="e">
            <v>#N/A</v>
          </cell>
          <cell r="N53"/>
          <cell r="O53" t="e">
            <v>#N/A</v>
          </cell>
          <cell r="P53"/>
          <cell r="Q53" t="e">
            <v>#N/A</v>
          </cell>
          <cell r="R53"/>
          <cell r="S53" t="e">
            <v>#N/A</v>
          </cell>
          <cell r="T53"/>
          <cell r="U53" t="str">
            <v>646201</v>
          </cell>
          <cell r="V53" t="str">
            <v>Legal Direct</v>
          </cell>
          <cell r="W53" t="e">
            <v>#N/A</v>
          </cell>
          <cell r="X53"/>
          <cell r="Y53" t="e">
            <v>#N/A</v>
          </cell>
          <cell r="Z53"/>
          <cell r="AA53" t="str">
            <v>646232</v>
          </cell>
          <cell r="AB53" t="str">
            <v>Direct - Regulatory</v>
          </cell>
          <cell r="AC53" t="e">
            <v>#N/A</v>
          </cell>
          <cell r="AD53"/>
          <cell r="AE53" t="e">
            <v>#N/A</v>
          </cell>
          <cell r="AF53"/>
          <cell r="AG53" t="e">
            <v>#N/A</v>
          </cell>
          <cell r="AH53"/>
          <cell r="AI53" t="e">
            <v>#N/A</v>
          </cell>
          <cell r="AJ53"/>
          <cell r="AK53" t="e">
            <v>#N/A</v>
          </cell>
          <cell r="AL53"/>
          <cell r="AM53" t="e">
            <v>#N/A</v>
          </cell>
          <cell r="AN53"/>
          <cell r="AO53" t="e">
            <v>#N/A</v>
          </cell>
          <cell r="AP53"/>
          <cell r="AQ53" t="e">
            <v>#N/A</v>
          </cell>
          <cell r="AR53"/>
          <cell r="AS53" t="e">
            <v>#N/A</v>
          </cell>
          <cell r="AT53"/>
          <cell r="AU53" t="e">
            <v>#N/A</v>
          </cell>
          <cell r="AV53"/>
          <cell r="AW53" t="e">
            <v>#N/A</v>
          </cell>
          <cell r="AX53"/>
          <cell r="AY53" t="e">
            <v>#N/A</v>
          </cell>
          <cell r="AZ53"/>
          <cell r="BA53" t="e">
            <v>#N/A</v>
          </cell>
          <cell r="BB53"/>
          <cell r="BC53" t="str">
            <v>646106</v>
          </cell>
          <cell r="BD53" t="str">
            <v>Governance-ExMgt</v>
          </cell>
        </row>
        <row r="54">
          <cell r="A54" t="str">
            <v>545045</v>
          </cell>
          <cell r="B54" t="str">
            <v>Cont/Sv -Bldg Mnt</v>
          </cell>
          <cell r="C54" t="e">
            <v>#N/A</v>
          </cell>
          <cell r="D54"/>
          <cell r="E54" t="e">
            <v>#N/A</v>
          </cell>
          <cell r="F54"/>
          <cell r="G54" t="e">
            <v>#N/A</v>
          </cell>
          <cell r="H54"/>
          <cell r="I54" t="e">
            <v>#N/A</v>
          </cell>
          <cell r="J54"/>
          <cell r="K54" t="e">
            <v>#N/A</v>
          </cell>
          <cell r="L54"/>
          <cell r="M54" t="e">
            <v>#N/A</v>
          </cell>
          <cell r="N54"/>
          <cell r="O54" t="e">
            <v>#N/A</v>
          </cell>
          <cell r="P54"/>
          <cell r="Q54" t="e">
            <v>#N/A</v>
          </cell>
          <cell r="R54"/>
          <cell r="S54" t="e">
            <v>#N/A</v>
          </cell>
          <cell r="T54"/>
          <cell r="U54" t="e">
            <v>#N/A</v>
          </cell>
          <cell r="V54"/>
          <cell r="W54" t="e">
            <v>#N/A</v>
          </cell>
          <cell r="X54"/>
          <cell r="Y54" t="e">
            <v>#N/A</v>
          </cell>
          <cell r="Z54"/>
          <cell r="AA54" t="str">
            <v>646232</v>
          </cell>
          <cell r="AB54" t="str">
            <v>Direct - Regulatory</v>
          </cell>
          <cell r="AC54" t="str">
            <v>646305</v>
          </cell>
          <cell r="AD54" t="str">
            <v>Support Svcs- Reg</v>
          </cell>
          <cell r="AE54" t="str">
            <v>646405</v>
          </cell>
          <cell r="AF54" t="str">
            <v>Legis Advocacy-Reg</v>
          </cell>
          <cell r="AG54" t="str">
            <v>646407</v>
          </cell>
          <cell r="AH54" t="str">
            <v>Legis Adv Govt A</v>
          </cell>
          <cell r="AI54" t="str">
            <v>646407</v>
          </cell>
          <cell r="AJ54" t="str">
            <v>Legis Adv Govt A</v>
          </cell>
          <cell r="AK54" t="str">
            <v>646407</v>
          </cell>
          <cell r="AL54" t="str">
            <v>Legis Adv Govt A</v>
          </cell>
          <cell r="AM54" t="e">
            <v>#N/A</v>
          </cell>
          <cell r="AN54"/>
          <cell r="AO54" t="e">
            <v>#N/A</v>
          </cell>
          <cell r="AP54"/>
          <cell r="AQ54" t="e">
            <v>#N/A</v>
          </cell>
          <cell r="AR54"/>
          <cell r="AS54" t="e">
            <v>#N/A</v>
          </cell>
          <cell r="AT54"/>
          <cell r="AU54" t="e">
            <v>#N/A</v>
          </cell>
          <cell r="AV54"/>
          <cell r="AW54" t="e">
            <v>#N/A</v>
          </cell>
          <cell r="AX54"/>
          <cell r="AY54" t="e">
            <v>#N/A</v>
          </cell>
          <cell r="AZ54"/>
          <cell r="BA54" t="e">
            <v>#N/A</v>
          </cell>
          <cell r="BB54"/>
          <cell r="BC54" t="e">
            <v>#N/A</v>
          </cell>
          <cell r="BD54"/>
        </row>
        <row r="55">
          <cell r="A55" t="str">
            <v>545050</v>
          </cell>
          <cell r="B55" t="str">
            <v>Cont/Sv-Vending/Ice</v>
          </cell>
          <cell r="C55" t="e">
            <v>#N/A</v>
          </cell>
          <cell r="D55"/>
          <cell r="E55" t="e">
            <v>#N/A</v>
          </cell>
          <cell r="F55"/>
          <cell r="G55" t="e">
            <v>#N/A</v>
          </cell>
          <cell r="H55"/>
          <cell r="I55" t="e">
            <v>#N/A</v>
          </cell>
          <cell r="J55"/>
          <cell r="K55" t="e">
            <v>#N/A</v>
          </cell>
          <cell r="L55"/>
          <cell r="M55" t="e">
            <v>#N/A</v>
          </cell>
          <cell r="N55"/>
          <cell r="O55" t="e">
            <v>#N/A</v>
          </cell>
          <cell r="P55"/>
          <cell r="Q55" t="e">
            <v>#N/A</v>
          </cell>
          <cell r="R55"/>
          <cell r="S55" t="e">
            <v>#N/A</v>
          </cell>
          <cell r="T55"/>
          <cell r="U55" t="e">
            <v>#N/A</v>
          </cell>
          <cell r="V55"/>
          <cell r="W55" t="e">
            <v>#N/A</v>
          </cell>
          <cell r="X55"/>
          <cell r="Y55" t="e">
            <v>#N/A</v>
          </cell>
          <cell r="Z55"/>
          <cell r="AA55" t="e">
            <v>#N/A</v>
          </cell>
          <cell r="AB55"/>
          <cell r="AC55" t="e">
            <v>#N/A</v>
          </cell>
          <cell r="AD55"/>
          <cell r="AE55" t="e">
            <v>#N/A</v>
          </cell>
          <cell r="AF55"/>
          <cell r="AG55" t="e">
            <v>#N/A</v>
          </cell>
          <cell r="AH55"/>
          <cell r="AI55" t="e">
            <v>#N/A</v>
          </cell>
          <cell r="AJ55"/>
          <cell r="AK55" t="e">
            <v>#N/A</v>
          </cell>
          <cell r="AL55"/>
          <cell r="AM55" t="e">
            <v>#N/A</v>
          </cell>
          <cell r="AN55"/>
          <cell r="AO55" t="e">
            <v>#N/A</v>
          </cell>
          <cell r="AP55"/>
          <cell r="AQ55" t="e">
            <v>#N/A</v>
          </cell>
          <cell r="AR55"/>
          <cell r="AS55" t="e">
            <v>#N/A</v>
          </cell>
          <cell r="AT55"/>
          <cell r="AU55" t="e">
            <v>#N/A</v>
          </cell>
          <cell r="AV55"/>
          <cell r="AW55" t="e">
            <v>#N/A</v>
          </cell>
          <cell r="AX55"/>
          <cell r="AY55" t="e">
            <v>#N/A</v>
          </cell>
          <cell r="AZ55"/>
          <cell r="BA55" t="e">
            <v>#N/A</v>
          </cell>
          <cell r="BB55"/>
          <cell r="BC55" t="e">
            <v>#N/A</v>
          </cell>
          <cell r="BD55"/>
        </row>
        <row r="56">
          <cell r="A56" t="str">
            <v>545060</v>
          </cell>
          <cell r="B56" t="str">
            <v>Cont/Sv Elev Serv</v>
          </cell>
          <cell r="C56" t="e">
            <v>#N/A</v>
          </cell>
          <cell r="D56"/>
          <cell r="E56" t="e">
            <v>#N/A</v>
          </cell>
          <cell r="F56"/>
          <cell r="G56" t="e">
            <v>#N/A</v>
          </cell>
          <cell r="H56"/>
          <cell r="I56" t="e">
            <v>#N/A</v>
          </cell>
          <cell r="J56"/>
          <cell r="K56" t="e">
            <v>#N/A</v>
          </cell>
          <cell r="L56"/>
          <cell r="M56" t="e">
            <v>#N/A</v>
          </cell>
          <cell r="N56"/>
          <cell r="O56" t="e">
            <v>#N/A</v>
          </cell>
          <cell r="P56"/>
          <cell r="Q56" t="e">
            <v>#N/A</v>
          </cell>
          <cell r="R56"/>
          <cell r="S56" t="e">
            <v>#N/A</v>
          </cell>
          <cell r="T56"/>
          <cell r="U56" t="e">
            <v>#N/A</v>
          </cell>
          <cell r="V56"/>
          <cell r="W56" t="e">
            <v>#N/A</v>
          </cell>
          <cell r="X56"/>
          <cell r="Y56" t="e">
            <v>#N/A</v>
          </cell>
          <cell r="Z56"/>
          <cell r="AA56" t="e">
            <v>#N/A</v>
          </cell>
          <cell r="AB56"/>
          <cell r="AC56" t="e">
            <v>#N/A</v>
          </cell>
          <cell r="AD56"/>
          <cell r="AE56" t="e">
            <v>#N/A</v>
          </cell>
          <cell r="AF56"/>
          <cell r="AG56" t="e">
            <v>#N/A</v>
          </cell>
          <cell r="AH56"/>
          <cell r="AI56" t="e">
            <v>#N/A</v>
          </cell>
          <cell r="AJ56"/>
          <cell r="AK56" t="e">
            <v>#N/A</v>
          </cell>
          <cell r="AL56"/>
          <cell r="AM56" t="e">
            <v>#N/A</v>
          </cell>
          <cell r="AN56"/>
          <cell r="AO56" t="e">
            <v>#N/A</v>
          </cell>
          <cell r="AP56"/>
          <cell r="AQ56" t="e">
            <v>#N/A</v>
          </cell>
          <cell r="AR56"/>
          <cell r="AS56" t="e">
            <v>#N/A</v>
          </cell>
          <cell r="AT56"/>
          <cell r="AU56" t="e">
            <v>#N/A</v>
          </cell>
          <cell r="AV56"/>
          <cell r="AW56" t="e">
            <v>#N/A</v>
          </cell>
          <cell r="AX56"/>
          <cell r="AY56" t="e">
            <v>#N/A</v>
          </cell>
          <cell r="AZ56"/>
          <cell r="BA56" t="e">
            <v>#N/A</v>
          </cell>
          <cell r="BB56"/>
          <cell r="BC56" t="e">
            <v>#N/A</v>
          </cell>
          <cell r="BD56"/>
        </row>
        <row r="57">
          <cell r="A57" t="str">
            <v>545070</v>
          </cell>
          <cell r="B57" t="str">
            <v>Cont/Sv Jan Serv</v>
          </cell>
          <cell r="C57" t="e">
            <v>#N/A</v>
          </cell>
          <cell r="D57"/>
          <cell r="E57" t="e">
            <v>#N/A</v>
          </cell>
          <cell r="F57"/>
          <cell r="G57" t="e">
            <v>#N/A</v>
          </cell>
          <cell r="H57"/>
          <cell r="I57" t="e">
            <v>#N/A</v>
          </cell>
          <cell r="J57"/>
          <cell r="K57" t="e">
            <v>#N/A</v>
          </cell>
          <cell r="L57"/>
          <cell r="M57" t="e">
            <v>#N/A</v>
          </cell>
          <cell r="N57"/>
          <cell r="O57" t="e">
            <v>#N/A</v>
          </cell>
          <cell r="P57"/>
          <cell r="Q57" t="e">
            <v>#N/A</v>
          </cell>
          <cell r="R57"/>
          <cell r="S57" t="e">
            <v>#N/A</v>
          </cell>
          <cell r="T57"/>
          <cell r="U57" t="e">
            <v>#N/A</v>
          </cell>
          <cell r="V57"/>
          <cell r="W57" t="e">
            <v>#N/A</v>
          </cell>
          <cell r="X57"/>
          <cell r="Y57" t="e">
            <v>#N/A</v>
          </cell>
          <cell r="Z57"/>
          <cell r="AA57" t="e">
            <v>#N/A</v>
          </cell>
          <cell r="AB57"/>
          <cell r="AC57" t="e">
            <v>#N/A</v>
          </cell>
          <cell r="AD57"/>
          <cell r="AE57" t="e">
            <v>#N/A</v>
          </cell>
          <cell r="AF57"/>
          <cell r="AG57" t="e">
            <v>#N/A</v>
          </cell>
          <cell r="AH57"/>
          <cell r="AI57" t="e">
            <v>#N/A</v>
          </cell>
          <cell r="AJ57"/>
          <cell r="AK57" t="e">
            <v>#N/A</v>
          </cell>
          <cell r="AL57"/>
          <cell r="AM57" t="e">
            <v>#N/A</v>
          </cell>
          <cell r="AN57"/>
          <cell r="AO57" t="e">
            <v>#N/A</v>
          </cell>
          <cell r="AP57"/>
          <cell r="AQ57" t="e">
            <v>#N/A</v>
          </cell>
          <cell r="AR57"/>
          <cell r="AS57" t="e">
            <v>#N/A</v>
          </cell>
          <cell r="AT57"/>
          <cell r="AU57" t="e">
            <v>#N/A</v>
          </cell>
          <cell r="AV57"/>
          <cell r="AW57" t="e">
            <v>#N/A</v>
          </cell>
          <cell r="AX57"/>
          <cell r="AY57" t="e">
            <v>#N/A</v>
          </cell>
          <cell r="AZ57"/>
          <cell r="BA57" t="e">
            <v>#N/A</v>
          </cell>
          <cell r="BB57"/>
          <cell r="BC57" t="e">
            <v>#N/A</v>
          </cell>
          <cell r="BD57"/>
        </row>
        <row r="58">
          <cell r="A58" t="str">
            <v>545080</v>
          </cell>
          <cell r="B58" t="str">
            <v>Cont/Sv Pest Cont</v>
          </cell>
          <cell r="C58" t="e">
            <v>#N/A</v>
          </cell>
          <cell r="D58"/>
          <cell r="E58" t="e">
            <v>#N/A</v>
          </cell>
          <cell r="F58"/>
          <cell r="G58" t="e">
            <v>#N/A</v>
          </cell>
          <cell r="H58"/>
          <cell r="I58" t="e">
            <v>#N/A</v>
          </cell>
          <cell r="J58"/>
          <cell r="K58" t="e">
            <v>#N/A</v>
          </cell>
          <cell r="L58"/>
          <cell r="M58" t="e">
            <v>#N/A</v>
          </cell>
          <cell r="N58"/>
          <cell r="O58" t="e">
            <v>#N/A</v>
          </cell>
          <cell r="P58"/>
          <cell r="Q58" t="e">
            <v>#N/A</v>
          </cell>
          <cell r="R58"/>
          <cell r="S58" t="e">
            <v>#N/A</v>
          </cell>
          <cell r="T58"/>
          <cell r="U58" t="e">
            <v>#N/A</v>
          </cell>
          <cell r="V58"/>
          <cell r="W58" t="e">
            <v>#N/A</v>
          </cell>
          <cell r="X58"/>
          <cell r="Y58" t="e">
            <v>#N/A</v>
          </cell>
          <cell r="Z58"/>
          <cell r="AA58" t="e">
            <v>#N/A</v>
          </cell>
          <cell r="AB58"/>
          <cell r="AC58" t="e">
            <v>#N/A</v>
          </cell>
          <cell r="AD58"/>
          <cell r="AE58" t="e">
            <v>#N/A</v>
          </cell>
          <cell r="AF58"/>
          <cell r="AG58" t="e">
            <v>#N/A</v>
          </cell>
          <cell r="AH58"/>
          <cell r="AI58" t="e">
            <v>#N/A</v>
          </cell>
          <cell r="AJ58"/>
          <cell r="AK58" t="e">
            <v>#N/A</v>
          </cell>
          <cell r="AL58"/>
          <cell r="AM58" t="e">
            <v>#N/A</v>
          </cell>
          <cell r="AN58"/>
          <cell r="AO58" t="e">
            <v>#N/A</v>
          </cell>
          <cell r="AP58"/>
          <cell r="AQ58" t="e">
            <v>#N/A</v>
          </cell>
          <cell r="AR58"/>
          <cell r="AS58" t="e">
            <v>#N/A</v>
          </cell>
          <cell r="AT58"/>
          <cell r="AU58" t="e">
            <v>#N/A</v>
          </cell>
          <cell r="AV58"/>
          <cell r="AW58" t="e">
            <v>#N/A</v>
          </cell>
          <cell r="AX58"/>
          <cell r="AY58" t="e">
            <v>#N/A</v>
          </cell>
          <cell r="AZ58"/>
          <cell r="BA58" t="e">
            <v>#N/A</v>
          </cell>
          <cell r="BB58"/>
          <cell r="BC58" t="e">
            <v>#N/A</v>
          </cell>
          <cell r="BD58"/>
        </row>
        <row r="59">
          <cell r="A59" t="str">
            <v>545090</v>
          </cell>
          <cell r="B59" t="str">
            <v>Cont/Sv Sec Elect</v>
          </cell>
          <cell r="C59" t="e">
            <v>#N/A</v>
          </cell>
          <cell r="D59"/>
          <cell r="E59" t="e">
            <v>#N/A</v>
          </cell>
          <cell r="F59"/>
          <cell r="G59" t="e">
            <v>#N/A</v>
          </cell>
          <cell r="H59"/>
          <cell r="I59" t="e">
            <v>#N/A</v>
          </cell>
          <cell r="J59"/>
          <cell r="K59" t="e">
            <v>#N/A</v>
          </cell>
          <cell r="L59"/>
          <cell r="M59" t="e">
            <v>#N/A</v>
          </cell>
          <cell r="N59"/>
          <cell r="O59" t="e">
            <v>#N/A</v>
          </cell>
          <cell r="P59"/>
          <cell r="Q59" t="e">
            <v>#N/A</v>
          </cell>
          <cell r="R59"/>
          <cell r="S59" t="e">
            <v>#N/A</v>
          </cell>
          <cell r="T59"/>
          <cell r="U59" t="e">
            <v>#N/A</v>
          </cell>
          <cell r="V59"/>
          <cell r="W59" t="e">
            <v>#N/A</v>
          </cell>
          <cell r="X59"/>
          <cell r="Y59" t="e">
            <v>#N/A</v>
          </cell>
          <cell r="Z59"/>
          <cell r="AA59" t="str">
            <v>646232</v>
          </cell>
          <cell r="AB59" t="str">
            <v>Direct - Regulatory</v>
          </cell>
          <cell r="AC59" t="str">
            <v>646305</v>
          </cell>
          <cell r="AD59" t="str">
            <v>Support Svcs- Reg</v>
          </cell>
          <cell r="AE59" t="str">
            <v>646405</v>
          </cell>
          <cell r="AF59" t="str">
            <v>Legis Advocacy-Reg</v>
          </cell>
          <cell r="AG59" t="e">
            <v>#N/A</v>
          </cell>
          <cell r="AH59"/>
          <cell r="AI59" t="e">
            <v>#N/A</v>
          </cell>
          <cell r="AJ59"/>
          <cell r="AK59" t="e">
            <v>#N/A</v>
          </cell>
          <cell r="AL59"/>
          <cell r="AM59" t="e">
            <v>#N/A</v>
          </cell>
          <cell r="AN59"/>
          <cell r="AO59" t="e">
            <v>#N/A</v>
          </cell>
          <cell r="AP59"/>
          <cell r="AQ59" t="e">
            <v>#N/A</v>
          </cell>
          <cell r="AR59"/>
          <cell r="AS59" t="e">
            <v>#N/A</v>
          </cell>
          <cell r="AT59"/>
          <cell r="AU59" t="e">
            <v>#N/A</v>
          </cell>
          <cell r="AV59"/>
          <cell r="AW59" t="e">
            <v>#N/A</v>
          </cell>
          <cell r="AX59"/>
          <cell r="AY59" t="e">
            <v>#N/A</v>
          </cell>
          <cell r="AZ59"/>
          <cell r="BA59" t="e">
            <v>#N/A</v>
          </cell>
          <cell r="BB59"/>
          <cell r="BC59" t="e">
            <v>#N/A</v>
          </cell>
          <cell r="BD59"/>
        </row>
        <row r="60">
          <cell r="A60" t="str">
            <v>545100</v>
          </cell>
          <cell r="B60" t="str">
            <v>Cont/Sv Sec Owned</v>
          </cell>
          <cell r="C60" t="str">
            <v>646205</v>
          </cell>
          <cell r="D60" t="str">
            <v>Comm Direct</v>
          </cell>
          <cell r="E60" t="str">
            <v>646304</v>
          </cell>
          <cell r="F60" t="str">
            <v>Support Svcs- Comm</v>
          </cell>
          <cell r="G60" t="e">
            <v>#N/A</v>
          </cell>
          <cell r="H60"/>
          <cell r="I60" t="e">
            <v>#N/A</v>
          </cell>
          <cell r="J60"/>
          <cell r="K60" t="e">
            <v>#N/A</v>
          </cell>
          <cell r="L60"/>
          <cell r="M60" t="e">
            <v>#N/A</v>
          </cell>
          <cell r="N60"/>
          <cell r="O60" t="e">
            <v>#N/A</v>
          </cell>
          <cell r="P60"/>
          <cell r="Q60" t="e">
            <v>#N/A</v>
          </cell>
          <cell r="R60"/>
          <cell r="S60" t="e">
            <v>#N/A</v>
          </cell>
          <cell r="T60"/>
          <cell r="U60" t="e">
            <v>#N/A</v>
          </cell>
          <cell r="V60"/>
          <cell r="W60" t="e">
            <v>#N/A</v>
          </cell>
          <cell r="X60"/>
          <cell r="Y60" t="e">
            <v>#N/A</v>
          </cell>
          <cell r="Z60"/>
          <cell r="AA60" t="e">
            <v>#N/A</v>
          </cell>
          <cell r="AB60"/>
          <cell r="AC60" t="e">
            <v>#N/A</v>
          </cell>
          <cell r="AD60"/>
          <cell r="AE60" t="e">
            <v>#N/A</v>
          </cell>
          <cell r="AF60"/>
          <cell r="AG60" t="str">
            <v>646407</v>
          </cell>
          <cell r="AH60" t="str">
            <v>Legis Adv Govt A</v>
          </cell>
          <cell r="AI60" t="str">
            <v>646407</v>
          </cell>
          <cell r="AJ60" t="str">
            <v>Legis Adv Govt A</v>
          </cell>
          <cell r="AK60" t="str">
            <v>646407</v>
          </cell>
          <cell r="AL60" t="str">
            <v>Legis Adv Govt A</v>
          </cell>
          <cell r="AM60" t="e">
            <v>#N/A</v>
          </cell>
          <cell r="AN60"/>
          <cell r="AO60" t="e">
            <v>#N/A</v>
          </cell>
          <cell r="AP60"/>
          <cell r="AQ60" t="e">
            <v>#N/A</v>
          </cell>
          <cell r="AR60"/>
          <cell r="AS60" t="e">
            <v>#N/A</v>
          </cell>
          <cell r="AT60"/>
          <cell r="AU60" t="e">
            <v>#N/A</v>
          </cell>
          <cell r="AV60"/>
          <cell r="AW60" t="e">
            <v>#N/A</v>
          </cell>
          <cell r="AX60"/>
          <cell r="AY60" t="e">
            <v>#N/A</v>
          </cell>
          <cell r="AZ60"/>
          <cell r="BA60" t="e">
            <v>#N/A</v>
          </cell>
          <cell r="BB60"/>
          <cell r="BC60" t="e">
            <v>#N/A</v>
          </cell>
          <cell r="BD60"/>
        </row>
        <row r="61">
          <cell r="A61" t="str">
            <v>545105</v>
          </cell>
          <cell r="B61" t="str">
            <v>Cont/Sv Trash Rem</v>
          </cell>
          <cell r="C61" t="e">
            <v>#N/A</v>
          </cell>
          <cell r="D61"/>
          <cell r="E61" t="e">
            <v>#N/A</v>
          </cell>
          <cell r="F61"/>
          <cell r="G61" t="e">
            <v>#N/A</v>
          </cell>
          <cell r="H61"/>
          <cell r="I61" t="e">
            <v>#N/A</v>
          </cell>
          <cell r="J61"/>
          <cell r="K61" t="e">
            <v>#N/A</v>
          </cell>
          <cell r="L61"/>
          <cell r="M61" t="e">
            <v>#N/A</v>
          </cell>
          <cell r="N61"/>
          <cell r="O61" t="e">
            <v>#N/A</v>
          </cell>
          <cell r="P61"/>
          <cell r="Q61" t="e">
            <v>#N/A</v>
          </cell>
          <cell r="R61"/>
          <cell r="S61" t="e">
            <v>#N/A</v>
          </cell>
          <cell r="T61"/>
          <cell r="U61" t="str">
            <v>646201</v>
          </cell>
          <cell r="V61" t="str">
            <v>Legal Direct</v>
          </cell>
          <cell r="W61" t="str">
            <v>646301</v>
          </cell>
          <cell r="X61" t="str">
            <v>Support Svcs- Legal</v>
          </cell>
          <cell r="Y61" t="str">
            <v>646101</v>
          </cell>
          <cell r="Z61" t="str">
            <v>Governance-Legal</v>
          </cell>
          <cell r="AA61" t="e">
            <v>#N/A</v>
          </cell>
          <cell r="AB61"/>
          <cell r="AC61" t="e">
            <v>#N/A</v>
          </cell>
          <cell r="AD61"/>
          <cell r="AE61" t="e">
            <v>#N/A</v>
          </cell>
          <cell r="AF61"/>
          <cell r="AG61" t="e">
            <v>#N/A</v>
          </cell>
          <cell r="AH61"/>
          <cell r="AI61" t="e">
            <v>#N/A</v>
          </cell>
          <cell r="AJ61"/>
          <cell r="AK61" t="e">
            <v>#N/A</v>
          </cell>
          <cell r="AL61"/>
          <cell r="AM61" t="e">
            <v>#N/A</v>
          </cell>
          <cell r="AN61"/>
          <cell r="AO61" t="e">
            <v>#N/A</v>
          </cell>
          <cell r="AP61"/>
          <cell r="AQ61" t="e">
            <v>#N/A</v>
          </cell>
          <cell r="AR61"/>
          <cell r="AS61" t="e">
            <v>#N/A</v>
          </cell>
          <cell r="AT61"/>
          <cell r="AU61" t="e">
            <v>#N/A</v>
          </cell>
          <cell r="AV61"/>
          <cell r="AW61" t="e">
            <v>#N/A</v>
          </cell>
          <cell r="AX61"/>
          <cell r="AY61" t="e">
            <v>#N/A</v>
          </cell>
          <cell r="AZ61"/>
          <cell r="BA61" t="e">
            <v>#N/A</v>
          </cell>
          <cell r="BB61"/>
          <cell r="BC61" t="e">
            <v>#N/A</v>
          </cell>
          <cell r="BD61"/>
        </row>
        <row r="62">
          <cell r="A62" t="str">
            <v>545110</v>
          </cell>
          <cell r="B62" t="str">
            <v>Cont/Sv Landscap</v>
          </cell>
          <cell r="C62" t="e">
            <v>#N/A</v>
          </cell>
          <cell r="D62"/>
          <cell r="E62" t="e">
            <v>#N/A</v>
          </cell>
          <cell r="F62"/>
          <cell r="G62" t="e">
            <v>#N/A</v>
          </cell>
          <cell r="H62"/>
          <cell r="I62" t="e">
            <v>#N/A</v>
          </cell>
          <cell r="J62"/>
          <cell r="K62" t="e">
            <v>#N/A</v>
          </cell>
          <cell r="L62"/>
          <cell r="M62" t="e">
            <v>#N/A</v>
          </cell>
          <cell r="N62"/>
          <cell r="O62" t="e">
            <v>#N/A</v>
          </cell>
          <cell r="P62"/>
          <cell r="Q62" t="e">
            <v>#N/A</v>
          </cell>
          <cell r="R62"/>
          <cell r="S62" t="e">
            <v>#N/A</v>
          </cell>
          <cell r="T62"/>
          <cell r="U62" t="e">
            <v>#N/A</v>
          </cell>
          <cell r="V62"/>
          <cell r="W62" t="e">
            <v>#N/A</v>
          </cell>
          <cell r="X62"/>
          <cell r="Y62" t="e">
            <v>#N/A</v>
          </cell>
          <cell r="Z62"/>
          <cell r="AA62" t="e">
            <v>#N/A</v>
          </cell>
          <cell r="AB62"/>
          <cell r="AC62" t="e">
            <v>#N/A</v>
          </cell>
          <cell r="AD62"/>
          <cell r="AE62" t="e">
            <v>#N/A</v>
          </cell>
          <cell r="AF62"/>
          <cell r="AG62" t="e">
            <v>#N/A</v>
          </cell>
          <cell r="AH62"/>
          <cell r="AI62" t="e">
            <v>#N/A</v>
          </cell>
          <cell r="AJ62"/>
          <cell r="AK62" t="e">
            <v>#N/A</v>
          </cell>
          <cell r="AL62"/>
          <cell r="AM62" t="e">
            <v>#N/A</v>
          </cell>
          <cell r="AN62"/>
          <cell r="AO62" t="e">
            <v>#N/A</v>
          </cell>
          <cell r="AP62"/>
          <cell r="AQ62" t="e">
            <v>#N/A</v>
          </cell>
          <cell r="AR62"/>
          <cell r="AS62" t="e">
            <v>#N/A</v>
          </cell>
          <cell r="AT62"/>
          <cell r="AU62" t="e">
            <v>#N/A</v>
          </cell>
          <cell r="AV62"/>
          <cell r="AW62" t="e">
            <v>#N/A</v>
          </cell>
          <cell r="AX62"/>
          <cell r="AY62" t="e">
            <v>#N/A</v>
          </cell>
          <cell r="AZ62"/>
          <cell r="BA62" t="e">
            <v>#N/A</v>
          </cell>
          <cell r="BB62"/>
          <cell r="BC62" t="e">
            <v>#N/A</v>
          </cell>
          <cell r="BD62"/>
        </row>
        <row r="63">
          <cell r="A63" t="str">
            <v>545115</v>
          </cell>
          <cell r="B63" t="str">
            <v>Cont/Sv A/C / Heat</v>
          </cell>
          <cell r="C63" t="e">
            <v>#N/A</v>
          </cell>
          <cell r="D63"/>
          <cell r="E63" t="e">
            <v>#N/A</v>
          </cell>
          <cell r="F63"/>
          <cell r="G63" t="e">
            <v>#N/A</v>
          </cell>
          <cell r="H63"/>
          <cell r="I63" t="e">
            <v>#N/A</v>
          </cell>
          <cell r="J63"/>
          <cell r="K63" t="e">
            <v>#N/A</v>
          </cell>
          <cell r="L63"/>
          <cell r="M63" t="e">
            <v>#N/A</v>
          </cell>
          <cell r="N63"/>
          <cell r="O63" t="e">
            <v>#N/A</v>
          </cell>
          <cell r="P63"/>
          <cell r="Q63" t="e">
            <v>#N/A</v>
          </cell>
          <cell r="R63"/>
          <cell r="S63" t="e">
            <v>#N/A</v>
          </cell>
          <cell r="T63"/>
          <cell r="U63" t="e">
            <v>#N/A</v>
          </cell>
          <cell r="V63"/>
          <cell r="W63" t="e">
            <v>#N/A</v>
          </cell>
          <cell r="X63"/>
          <cell r="Y63" t="e">
            <v>#N/A</v>
          </cell>
          <cell r="Z63"/>
          <cell r="AA63" t="e">
            <v>#N/A</v>
          </cell>
          <cell r="AB63"/>
          <cell r="AC63" t="e">
            <v>#N/A</v>
          </cell>
          <cell r="AD63"/>
          <cell r="AE63" t="e">
            <v>#N/A</v>
          </cell>
          <cell r="AF63"/>
          <cell r="AG63" t="e">
            <v>#N/A</v>
          </cell>
          <cell r="AH63"/>
          <cell r="AI63" t="e">
            <v>#N/A</v>
          </cell>
          <cell r="AJ63"/>
          <cell r="AK63" t="e">
            <v>#N/A</v>
          </cell>
          <cell r="AL63"/>
          <cell r="AM63" t="e">
            <v>#N/A</v>
          </cell>
          <cell r="AN63"/>
          <cell r="AO63" t="e">
            <v>#N/A</v>
          </cell>
          <cell r="AP63"/>
          <cell r="AQ63" t="e">
            <v>#N/A</v>
          </cell>
          <cell r="AR63"/>
          <cell r="AS63" t="e">
            <v>#N/A</v>
          </cell>
          <cell r="AT63"/>
          <cell r="AU63" t="e">
            <v>#N/A</v>
          </cell>
          <cell r="AV63"/>
          <cell r="AW63" t="e">
            <v>#N/A</v>
          </cell>
          <cell r="AX63"/>
          <cell r="AY63" t="e">
            <v>#N/A</v>
          </cell>
          <cell r="AZ63"/>
          <cell r="BA63" t="e">
            <v>#N/A</v>
          </cell>
          <cell r="BB63"/>
          <cell r="BC63" t="e">
            <v>#N/A</v>
          </cell>
          <cell r="BD63"/>
        </row>
        <row r="64">
          <cell r="A64" t="str">
            <v>545120</v>
          </cell>
          <cell r="B64" t="str">
            <v>Temp Manpower Svc</v>
          </cell>
          <cell r="C64" t="str">
            <v>646205</v>
          </cell>
          <cell r="D64" t="str">
            <v>Comm Direct</v>
          </cell>
          <cell r="E64" t="str">
            <v>646304</v>
          </cell>
          <cell r="F64" t="str">
            <v>Support Svcs- Comm</v>
          </cell>
          <cell r="G64" t="str">
            <v>646104</v>
          </cell>
          <cell r="H64" t="str">
            <v>Governance-Comm</v>
          </cell>
          <cell r="I64" t="e">
            <v>#N/A</v>
          </cell>
          <cell r="J64"/>
          <cell r="K64" t="e">
            <v>#N/A</v>
          </cell>
          <cell r="L64"/>
          <cell r="M64" t="str">
            <v>646102</v>
          </cell>
          <cell r="N64" t="str">
            <v>Governance-Fin</v>
          </cell>
          <cell r="O64" t="e">
            <v>#N/A</v>
          </cell>
          <cell r="P64"/>
          <cell r="Q64" t="e">
            <v>#N/A</v>
          </cell>
          <cell r="R64"/>
          <cell r="S64" t="e">
            <v>#N/A</v>
          </cell>
          <cell r="T64"/>
          <cell r="U64" t="str">
            <v>646201</v>
          </cell>
          <cell r="V64" t="str">
            <v>Legal Direct</v>
          </cell>
          <cell r="W64" t="str">
            <v>646301</v>
          </cell>
          <cell r="X64" t="str">
            <v>Support Svcs- Legal</v>
          </cell>
          <cell r="Y64" t="str">
            <v>646101</v>
          </cell>
          <cell r="Z64" t="str">
            <v>Governance-Legal</v>
          </cell>
          <cell r="AA64" t="e">
            <v>#N/A</v>
          </cell>
          <cell r="AB64"/>
          <cell r="AC64" t="e">
            <v>#N/A</v>
          </cell>
          <cell r="AD64"/>
          <cell r="AE64" t="e">
            <v>#N/A</v>
          </cell>
          <cell r="AF64"/>
          <cell r="AG64" t="e">
            <v>#N/A</v>
          </cell>
          <cell r="AH64"/>
          <cell r="AI64" t="e">
            <v>#N/A</v>
          </cell>
          <cell r="AJ64"/>
          <cell r="AK64" t="e">
            <v>#N/A</v>
          </cell>
          <cell r="AL64"/>
          <cell r="AM64" t="e">
            <v>#N/A</v>
          </cell>
          <cell r="AN64"/>
          <cell r="AO64" t="e">
            <v>#N/A</v>
          </cell>
          <cell r="AP64"/>
          <cell r="AQ64" t="e">
            <v>#N/A</v>
          </cell>
          <cell r="AR64"/>
          <cell r="AS64" t="str">
            <v>646206</v>
          </cell>
          <cell r="AT64" t="str">
            <v>Reg Ops Direct</v>
          </cell>
          <cell r="AV64"/>
          <cell r="AX64"/>
          <cell r="AY64" t="e">
            <v>#N/A</v>
          </cell>
          <cell r="AZ64"/>
          <cell r="BA64" t="e">
            <v>#N/A</v>
          </cell>
          <cell r="BB64"/>
          <cell r="BC64" t="e">
            <v>#N/A</v>
          </cell>
          <cell r="BD64"/>
        </row>
        <row r="65">
          <cell r="A65" t="str">
            <v>545127</v>
          </cell>
          <cell r="B65" t="str">
            <v>Contr&amp;Svcs-Core Tech</v>
          </cell>
          <cell r="C65" t="e">
            <v>#N/A</v>
          </cell>
          <cell r="D65"/>
          <cell r="E65" t="e">
            <v>#N/A</v>
          </cell>
          <cell r="F65"/>
          <cell r="G65" t="e">
            <v>#N/A</v>
          </cell>
          <cell r="H65"/>
          <cell r="I65" t="e">
            <v>#N/A</v>
          </cell>
          <cell r="J65"/>
          <cell r="K65" t="e">
            <v>#N/A</v>
          </cell>
          <cell r="L65"/>
          <cell r="M65" t="e">
            <v>#N/A</v>
          </cell>
          <cell r="N65"/>
          <cell r="O65" t="e">
            <v>#N/A</v>
          </cell>
          <cell r="P65"/>
          <cell r="Q65" t="e">
            <v>#N/A</v>
          </cell>
          <cell r="R65"/>
          <cell r="S65" t="e">
            <v>#N/A</v>
          </cell>
          <cell r="T65"/>
          <cell r="U65" t="e">
            <v>#N/A</v>
          </cell>
          <cell r="V65"/>
          <cell r="W65" t="e">
            <v>#N/A</v>
          </cell>
          <cell r="X65"/>
          <cell r="Y65" t="e">
            <v>#N/A</v>
          </cell>
          <cell r="Z65"/>
          <cell r="AA65" t="e">
            <v>#N/A</v>
          </cell>
          <cell r="AB65"/>
          <cell r="AC65" t="e">
            <v>#N/A</v>
          </cell>
          <cell r="AD65"/>
          <cell r="AE65" t="e">
            <v>#N/A</v>
          </cell>
          <cell r="AF65"/>
          <cell r="AG65" t="e">
            <v>#N/A</v>
          </cell>
          <cell r="AH65"/>
          <cell r="AI65" t="e">
            <v>#N/A</v>
          </cell>
          <cell r="AJ65"/>
          <cell r="AK65" t="e">
            <v>#N/A</v>
          </cell>
          <cell r="AL65"/>
          <cell r="AM65" t="e">
            <v>#N/A</v>
          </cell>
          <cell r="AN65"/>
          <cell r="AO65" t="e">
            <v>#N/A</v>
          </cell>
          <cell r="AP65"/>
          <cell r="AQ65" t="e">
            <v>#N/A</v>
          </cell>
          <cell r="AR65"/>
          <cell r="AS65" t="e">
            <v>#N/A</v>
          </cell>
          <cell r="AT65"/>
          <cell r="AU65" t="e">
            <v>#N/A</v>
          </cell>
          <cell r="AV65"/>
          <cell r="AW65" t="e">
            <v>#N/A</v>
          </cell>
          <cell r="AX65"/>
          <cell r="AY65" t="e">
            <v>#N/A</v>
          </cell>
          <cell r="AZ65"/>
          <cell r="BA65" t="e">
            <v>#N/A</v>
          </cell>
          <cell r="BB65"/>
          <cell r="BC65" t="e">
            <v>#N/A</v>
          </cell>
          <cell r="BD65"/>
        </row>
        <row r="66">
          <cell r="A66" t="str">
            <v>545150</v>
          </cell>
          <cell r="B66" t="str">
            <v>Printing Svcs</v>
          </cell>
          <cell r="C66" t="str">
            <v>646205</v>
          </cell>
          <cell r="D66" t="str">
            <v>Comm Direct</v>
          </cell>
          <cell r="E66" t="str">
            <v>646304</v>
          </cell>
          <cell r="F66" t="str">
            <v>Support Svcs- Comm</v>
          </cell>
          <cell r="G66" t="e">
            <v>#N/A</v>
          </cell>
          <cell r="H66"/>
          <cell r="I66" t="e">
            <v>#N/A</v>
          </cell>
          <cell r="J66"/>
          <cell r="K66" t="e">
            <v>#N/A</v>
          </cell>
          <cell r="L66"/>
          <cell r="M66" t="e">
            <v>#N/A</v>
          </cell>
          <cell r="N66"/>
          <cell r="O66" t="e">
            <v>#N/A</v>
          </cell>
          <cell r="P66"/>
          <cell r="Q66" t="e">
            <v>#N/A</v>
          </cell>
          <cell r="R66"/>
          <cell r="S66" t="e">
            <v>#N/A</v>
          </cell>
          <cell r="T66"/>
          <cell r="U66" t="e">
            <v>#N/A</v>
          </cell>
          <cell r="V66"/>
          <cell r="W66" t="e">
            <v>#N/A</v>
          </cell>
          <cell r="X66"/>
          <cell r="Y66" t="str">
            <v>646101</v>
          </cell>
          <cell r="Z66" t="str">
            <v>Governance-Legal</v>
          </cell>
          <cell r="AA66" t="str">
            <v>646232</v>
          </cell>
          <cell r="AB66" t="str">
            <v>Direct - Regulatory</v>
          </cell>
          <cell r="AC66" t="str">
            <v>646305</v>
          </cell>
          <cell r="AD66" t="str">
            <v>Support Svcs- Reg</v>
          </cell>
          <cell r="AE66" t="str">
            <v>646405</v>
          </cell>
          <cell r="AF66" t="str">
            <v>Legis Advocacy-Reg</v>
          </cell>
          <cell r="AG66" t="e">
            <v>#N/A</v>
          </cell>
          <cell r="AH66"/>
          <cell r="AI66" t="e">
            <v>#N/A</v>
          </cell>
          <cell r="AJ66"/>
          <cell r="AK66" t="e">
            <v>#N/A</v>
          </cell>
          <cell r="AL66"/>
          <cell r="AM66" t="e">
            <v>#N/A</v>
          </cell>
          <cell r="AN66"/>
          <cell r="AO66" t="e">
            <v>#N/A</v>
          </cell>
          <cell r="AP66"/>
          <cell r="AQ66" t="e">
            <v>#N/A</v>
          </cell>
          <cell r="AR66"/>
          <cell r="AS66" t="str">
            <v>646384</v>
          </cell>
          <cell r="AT66" t="str">
            <v>Reg Ops- Marketing C</v>
          </cell>
          <cell r="AV66"/>
          <cell r="AX66"/>
          <cell r="AY66" t="e">
            <v>#N/A</v>
          </cell>
          <cell r="AZ66"/>
          <cell r="BA66" t="e">
            <v>#N/A</v>
          </cell>
          <cell r="BB66"/>
          <cell r="BC66" t="e">
            <v>#N/A</v>
          </cell>
          <cell r="BD66"/>
        </row>
        <row r="67">
          <cell r="A67" t="str">
            <v>545160</v>
          </cell>
          <cell r="B67" t="str">
            <v>Software Maintenance</v>
          </cell>
          <cell r="C67" t="e">
            <v>#N/A</v>
          </cell>
          <cell r="D67"/>
          <cell r="E67" t="e">
            <v>#N/A</v>
          </cell>
          <cell r="F67"/>
          <cell r="G67" t="e">
            <v>#N/A</v>
          </cell>
          <cell r="H67"/>
          <cell r="I67" t="e">
            <v>#N/A</v>
          </cell>
          <cell r="J67"/>
          <cell r="K67" t="e">
            <v>#N/A</v>
          </cell>
          <cell r="L67"/>
          <cell r="M67" t="e">
            <v>#N/A</v>
          </cell>
          <cell r="N67"/>
          <cell r="O67" t="e">
            <v>#N/A</v>
          </cell>
          <cell r="P67"/>
          <cell r="Q67" t="e">
            <v>#N/A</v>
          </cell>
          <cell r="R67"/>
          <cell r="S67" t="e">
            <v>#N/A</v>
          </cell>
          <cell r="T67"/>
          <cell r="U67" t="e">
            <v>#N/A</v>
          </cell>
          <cell r="V67"/>
          <cell r="W67" t="str">
            <v>646301</v>
          </cell>
          <cell r="X67" t="str">
            <v>Support Svcs- Legal</v>
          </cell>
          <cell r="Y67" t="str">
            <v>646101</v>
          </cell>
          <cell r="Z67" t="str">
            <v>Governance-Legal</v>
          </cell>
          <cell r="AA67" t="e">
            <v>#N/A</v>
          </cell>
          <cell r="AB67"/>
          <cell r="AC67" t="e">
            <v>#N/A</v>
          </cell>
          <cell r="AD67"/>
          <cell r="AE67" t="e">
            <v>#N/A</v>
          </cell>
          <cell r="AF67"/>
          <cell r="AG67" t="e">
            <v>#N/A</v>
          </cell>
          <cell r="AH67"/>
          <cell r="AI67" t="e">
            <v>#N/A</v>
          </cell>
          <cell r="AJ67"/>
          <cell r="AK67" t="e">
            <v>#N/A</v>
          </cell>
          <cell r="AL67"/>
          <cell r="AM67" t="e">
            <v>#N/A</v>
          </cell>
          <cell r="AN67"/>
          <cell r="AO67" t="e">
            <v>#N/A</v>
          </cell>
          <cell r="AP67"/>
          <cell r="AQ67" t="e">
            <v>#N/A</v>
          </cell>
          <cell r="AR67"/>
          <cell r="AS67" t="str">
            <v>646384</v>
          </cell>
          <cell r="AT67" t="str">
            <v>Reg Ops- Marketing C</v>
          </cell>
          <cell r="AU67" t="e">
            <v>#N/A</v>
          </cell>
          <cell r="AV67"/>
          <cell r="AW67" t="e">
            <v>#N/A</v>
          </cell>
          <cell r="AX67"/>
          <cell r="AY67" t="e">
            <v>#N/A</v>
          </cell>
          <cell r="AZ67"/>
          <cell r="BA67" t="e">
            <v>#N/A</v>
          </cell>
          <cell r="BB67"/>
          <cell r="BC67" t="e">
            <v>#N/A</v>
          </cell>
          <cell r="BD67"/>
        </row>
        <row r="68">
          <cell r="A68" t="str">
            <v>545165</v>
          </cell>
          <cell r="B68" t="str">
            <v>IT Data Services</v>
          </cell>
          <cell r="C68" t="e">
            <v>#N/A</v>
          </cell>
          <cell r="D68"/>
          <cell r="E68" t="str">
            <v>646304</v>
          </cell>
          <cell r="F68" t="str">
            <v>Support Svcs- Comm</v>
          </cell>
          <cell r="G68" t="str">
            <v>646104</v>
          </cell>
          <cell r="H68" t="str">
            <v>Governance-Comm</v>
          </cell>
          <cell r="I68" t="e">
            <v>#N/A</v>
          </cell>
          <cell r="J68"/>
          <cell r="K68" t="e">
            <v>#N/A</v>
          </cell>
          <cell r="L68"/>
          <cell r="M68" t="e">
            <v>#N/A</v>
          </cell>
          <cell r="N68"/>
          <cell r="O68" t="e">
            <v>#N/A</v>
          </cell>
          <cell r="P68"/>
          <cell r="Q68" t="e">
            <v>#N/A</v>
          </cell>
          <cell r="R68"/>
          <cell r="S68" t="e">
            <v>#N/A</v>
          </cell>
          <cell r="T68"/>
          <cell r="U68" t="e">
            <v>#N/A</v>
          </cell>
          <cell r="V68"/>
          <cell r="W68" t="e">
            <v>#N/A</v>
          </cell>
          <cell r="X68"/>
          <cell r="Y68" t="e">
            <v>#N/A</v>
          </cell>
          <cell r="Z68"/>
          <cell r="AA68" t="e">
            <v>#N/A</v>
          </cell>
          <cell r="AB68"/>
          <cell r="AC68" t="e">
            <v>#N/A</v>
          </cell>
          <cell r="AD68"/>
          <cell r="AE68" t="e">
            <v>#N/A</v>
          </cell>
          <cell r="AF68"/>
          <cell r="AG68" t="e">
            <v>#N/A</v>
          </cell>
          <cell r="AH68"/>
          <cell r="AI68" t="e">
            <v>#N/A</v>
          </cell>
          <cell r="AJ68"/>
          <cell r="AK68" t="e">
            <v>#N/A</v>
          </cell>
          <cell r="AL68"/>
          <cell r="AM68" t="e">
            <v>#N/A</v>
          </cell>
          <cell r="AN68"/>
          <cell r="AO68" t="e">
            <v>#N/A</v>
          </cell>
          <cell r="AP68"/>
          <cell r="AQ68" t="e">
            <v>#N/A</v>
          </cell>
          <cell r="AR68"/>
          <cell r="AS68" t="e">
            <v>#N/A</v>
          </cell>
          <cell r="AT68"/>
          <cell r="AU68" t="e">
            <v>#N/A</v>
          </cell>
          <cell r="AV68"/>
          <cell r="AW68" t="e">
            <v>#N/A</v>
          </cell>
          <cell r="AX68"/>
          <cell r="AY68" t="e">
            <v>#N/A</v>
          </cell>
          <cell r="AZ68"/>
          <cell r="BA68" t="e">
            <v>#N/A</v>
          </cell>
          <cell r="BB68"/>
          <cell r="BC68" t="e">
            <v>#N/A</v>
          </cell>
          <cell r="BD68"/>
        </row>
        <row r="69">
          <cell r="A69" t="str">
            <v>545167</v>
          </cell>
          <cell r="B69" t="str">
            <v>Contr&amp;Svcs-Software</v>
          </cell>
          <cell r="C69" t="e">
            <v>#N/A</v>
          </cell>
          <cell r="D69"/>
          <cell r="E69" t="e">
            <v>#N/A</v>
          </cell>
          <cell r="F69"/>
          <cell r="G69" t="e">
            <v>#N/A</v>
          </cell>
          <cell r="H69"/>
          <cell r="I69" t="e">
            <v>#N/A</v>
          </cell>
          <cell r="J69"/>
          <cell r="K69" t="e">
            <v>#N/A</v>
          </cell>
          <cell r="L69"/>
          <cell r="M69" t="e">
            <v>#N/A</v>
          </cell>
          <cell r="N69"/>
          <cell r="O69" t="e">
            <v>#N/A</v>
          </cell>
          <cell r="P69"/>
          <cell r="Q69" t="e">
            <v>#N/A</v>
          </cell>
          <cell r="R69"/>
          <cell r="S69" t="e">
            <v>#N/A</v>
          </cell>
          <cell r="T69"/>
          <cell r="U69" t="e">
            <v>#N/A</v>
          </cell>
          <cell r="V69"/>
          <cell r="W69" t="e">
            <v>#N/A</v>
          </cell>
          <cell r="X69"/>
          <cell r="Y69" t="e">
            <v>#N/A</v>
          </cell>
          <cell r="Z69"/>
          <cell r="AA69" t="e">
            <v>#N/A</v>
          </cell>
          <cell r="AB69"/>
          <cell r="AC69" t="e">
            <v>#N/A</v>
          </cell>
          <cell r="AD69"/>
          <cell r="AE69" t="e">
            <v>#N/A</v>
          </cell>
          <cell r="AF69"/>
          <cell r="AG69" t="e">
            <v>#N/A</v>
          </cell>
          <cell r="AH69"/>
          <cell r="AI69" t="e">
            <v>#N/A</v>
          </cell>
          <cell r="AJ69"/>
          <cell r="AK69" t="e">
            <v>#N/A</v>
          </cell>
          <cell r="AL69"/>
          <cell r="AM69" t="e">
            <v>#N/A</v>
          </cell>
          <cell r="AN69"/>
          <cell r="AO69" t="e">
            <v>#N/A</v>
          </cell>
          <cell r="AP69"/>
          <cell r="AQ69" t="e">
            <v>#N/A</v>
          </cell>
          <cell r="AR69"/>
          <cell r="AS69" t="e">
            <v>#N/A</v>
          </cell>
          <cell r="AT69"/>
          <cell r="AU69" t="e">
            <v>#N/A</v>
          </cell>
          <cell r="AV69"/>
          <cell r="AW69" t="e">
            <v>#N/A</v>
          </cell>
          <cell r="AX69"/>
          <cell r="AY69" t="e">
            <v>#N/A</v>
          </cell>
          <cell r="AZ69"/>
          <cell r="BA69" t="e">
            <v>#N/A</v>
          </cell>
          <cell r="BB69"/>
          <cell r="BC69" t="e">
            <v>#N/A</v>
          </cell>
          <cell r="BD69"/>
        </row>
        <row r="70">
          <cell r="A70" t="str">
            <v>545170</v>
          </cell>
          <cell r="B70" t="str">
            <v>Hardware Maintenance</v>
          </cell>
          <cell r="C70" t="e">
            <v>#N/A</v>
          </cell>
          <cell r="D70"/>
          <cell r="E70" t="e">
            <v>#N/A</v>
          </cell>
          <cell r="F70"/>
          <cell r="G70" t="e">
            <v>#N/A</v>
          </cell>
          <cell r="H70"/>
          <cell r="I70" t="e">
            <v>#N/A</v>
          </cell>
          <cell r="J70"/>
          <cell r="K70" t="e">
            <v>#N/A</v>
          </cell>
          <cell r="L70"/>
          <cell r="M70" t="e">
            <v>#N/A</v>
          </cell>
          <cell r="N70"/>
          <cell r="O70" t="e">
            <v>#N/A</v>
          </cell>
          <cell r="P70"/>
          <cell r="Q70" t="e">
            <v>#N/A</v>
          </cell>
          <cell r="R70"/>
          <cell r="S70" t="e">
            <v>#N/A</v>
          </cell>
          <cell r="T70"/>
          <cell r="U70" t="e">
            <v>#N/A</v>
          </cell>
          <cell r="V70"/>
          <cell r="W70" t="e">
            <v>#N/A</v>
          </cell>
          <cell r="X70"/>
          <cell r="Y70" t="e">
            <v>#N/A</v>
          </cell>
          <cell r="Z70"/>
          <cell r="AA70" t="e">
            <v>#N/A</v>
          </cell>
          <cell r="AB70"/>
          <cell r="AC70" t="e">
            <v>#N/A</v>
          </cell>
          <cell r="AD70"/>
          <cell r="AE70" t="e">
            <v>#N/A</v>
          </cell>
          <cell r="AF70"/>
          <cell r="AG70" t="e">
            <v>#N/A</v>
          </cell>
          <cell r="AH70"/>
          <cell r="AI70" t="e">
            <v>#N/A</v>
          </cell>
          <cell r="AJ70"/>
          <cell r="AK70" t="e">
            <v>#N/A</v>
          </cell>
          <cell r="AL70"/>
          <cell r="AM70" t="e">
            <v>#N/A</v>
          </cell>
          <cell r="AN70"/>
          <cell r="AO70" t="e">
            <v>#N/A</v>
          </cell>
          <cell r="AP70"/>
          <cell r="AQ70" t="e">
            <v>#N/A</v>
          </cell>
          <cell r="AR70"/>
          <cell r="AS70" t="e">
            <v>#N/A</v>
          </cell>
          <cell r="AT70"/>
          <cell r="AU70" t="e">
            <v>#N/A</v>
          </cell>
          <cell r="AV70"/>
          <cell r="AW70" t="e">
            <v>#N/A</v>
          </cell>
          <cell r="AX70"/>
          <cell r="AY70" t="e">
            <v>#N/A</v>
          </cell>
          <cell r="AZ70"/>
          <cell r="BA70" t="e">
            <v>#N/A</v>
          </cell>
          <cell r="BB70"/>
          <cell r="BC70" t="e">
            <v>#N/A</v>
          </cell>
          <cell r="BD70"/>
        </row>
        <row r="71">
          <cell r="A71" t="str">
            <v>545177</v>
          </cell>
          <cell r="B71" t="str">
            <v>Contr&amp;Svcs-Infrastru</v>
          </cell>
          <cell r="C71" t="e">
            <v>#N/A</v>
          </cell>
          <cell r="D71"/>
          <cell r="E71" t="e">
            <v>#N/A</v>
          </cell>
          <cell r="F71"/>
          <cell r="G71" t="e">
            <v>#N/A</v>
          </cell>
          <cell r="H71"/>
          <cell r="I71" t="e">
            <v>#N/A</v>
          </cell>
          <cell r="J71"/>
          <cell r="K71" t="e">
            <v>#N/A</v>
          </cell>
          <cell r="L71"/>
          <cell r="M71" t="e">
            <v>#N/A</v>
          </cell>
          <cell r="N71"/>
          <cell r="O71" t="e">
            <v>#N/A</v>
          </cell>
          <cell r="P71"/>
          <cell r="Q71" t="e">
            <v>#N/A</v>
          </cell>
          <cell r="R71"/>
          <cell r="S71" t="e">
            <v>#N/A</v>
          </cell>
          <cell r="T71"/>
          <cell r="U71" t="e">
            <v>#N/A</v>
          </cell>
          <cell r="V71"/>
          <cell r="W71" t="e">
            <v>#N/A</v>
          </cell>
          <cell r="X71"/>
          <cell r="Y71" t="e">
            <v>#N/A</v>
          </cell>
          <cell r="Z71"/>
          <cell r="AA71" t="e">
            <v>#N/A</v>
          </cell>
          <cell r="AB71"/>
          <cell r="AC71" t="e">
            <v>#N/A</v>
          </cell>
          <cell r="AD71"/>
          <cell r="AE71" t="e">
            <v>#N/A</v>
          </cell>
          <cell r="AF71"/>
          <cell r="AG71" t="e">
            <v>#N/A</v>
          </cell>
          <cell r="AH71"/>
          <cell r="AI71" t="e">
            <v>#N/A</v>
          </cell>
          <cell r="AJ71"/>
          <cell r="AK71" t="e">
            <v>#N/A</v>
          </cell>
          <cell r="AL71"/>
          <cell r="AM71" t="e">
            <v>#N/A</v>
          </cell>
          <cell r="AN71"/>
          <cell r="AO71" t="e">
            <v>#N/A</v>
          </cell>
          <cell r="AP71"/>
          <cell r="AQ71" t="e">
            <v>#N/A</v>
          </cell>
          <cell r="AR71"/>
          <cell r="AS71" t="e">
            <v>#N/A</v>
          </cell>
          <cell r="AT71"/>
          <cell r="AU71" t="e">
            <v>#N/A</v>
          </cell>
          <cell r="AV71"/>
          <cell r="AW71" t="e">
            <v>#N/A</v>
          </cell>
          <cell r="AX71"/>
          <cell r="AY71" t="e">
            <v>#N/A</v>
          </cell>
          <cell r="AZ71"/>
          <cell r="BA71" t="e">
            <v>#N/A</v>
          </cell>
          <cell r="BB71"/>
          <cell r="BC71" t="e">
            <v>#N/A</v>
          </cell>
          <cell r="BD71"/>
        </row>
        <row r="72">
          <cell r="A72" t="str">
            <v>545510</v>
          </cell>
          <cell r="B72" t="str">
            <v>IT Services</v>
          </cell>
          <cell r="C72" t="str">
            <v>646205</v>
          </cell>
          <cell r="D72" t="str">
            <v>Comm Direct</v>
          </cell>
          <cell r="E72" t="str">
            <v>646304</v>
          </cell>
          <cell r="F72" t="str">
            <v>Support Svcs- Comm</v>
          </cell>
          <cell r="G72" t="e">
            <v>#N/A</v>
          </cell>
          <cell r="H72"/>
          <cell r="I72" t="e">
            <v>#N/A</v>
          </cell>
          <cell r="J72"/>
          <cell r="K72" t="e">
            <v>#N/A</v>
          </cell>
          <cell r="L72"/>
          <cell r="M72" t="e">
            <v>#N/A</v>
          </cell>
          <cell r="N72"/>
          <cell r="O72" t="e">
            <v>#N/A</v>
          </cell>
          <cell r="P72"/>
          <cell r="Q72" t="e">
            <v>#N/A</v>
          </cell>
          <cell r="R72"/>
          <cell r="S72" t="e">
            <v>#N/A</v>
          </cell>
          <cell r="T72"/>
          <cell r="U72" t="e">
            <v>#N/A</v>
          </cell>
          <cell r="V72"/>
          <cell r="W72" t="e">
            <v>#N/A</v>
          </cell>
          <cell r="X72"/>
          <cell r="Y72" t="e">
            <v>#N/A</v>
          </cell>
          <cell r="Z72"/>
          <cell r="AA72" t="e">
            <v>#N/A</v>
          </cell>
          <cell r="AB72"/>
          <cell r="AC72" t="e">
            <v>#N/A</v>
          </cell>
          <cell r="AD72"/>
          <cell r="AE72" t="e">
            <v>#N/A</v>
          </cell>
          <cell r="AF72"/>
          <cell r="AG72" t="e">
            <v>#N/A</v>
          </cell>
          <cell r="AH72"/>
          <cell r="AI72" t="e">
            <v>#N/A</v>
          </cell>
          <cell r="AJ72"/>
          <cell r="AK72" t="e">
            <v>#N/A</v>
          </cell>
          <cell r="AL72"/>
          <cell r="AM72" t="e">
            <v>#N/A</v>
          </cell>
          <cell r="AN72"/>
          <cell r="AO72" t="e">
            <v>#N/A</v>
          </cell>
          <cell r="AP72"/>
          <cell r="AQ72" t="e">
            <v>#N/A</v>
          </cell>
          <cell r="AR72"/>
          <cell r="AS72" t="str">
            <v>646250</v>
          </cell>
          <cell r="AT72" t="str">
            <v>Credit and Collectio</v>
          </cell>
          <cell r="AU72" t="e">
            <v>#N/A</v>
          </cell>
          <cell r="AV72"/>
          <cell r="AW72" t="e">
            <v>#N/A</v>
          </cell>
          <cell r="AX72"/>
          <cell r="AY72" t="e">
            <v>#N/A</v>
          </cell>
          <cell r="AZ72"/>
          <cell r="BA72" t="e">
            <v>#N/A</v>
          </cell>
          <cell r="BB72"/>
          <cell r="BC72" t="str">
            <v>646106</v>
          </cell>
          <cell r="BD72" t="str">
            <v>Governance-ExMgt</v>
          </cell>
        </row>
        <row r="73">
          <cell r="A73" t="str">
            <v>546010</v>
          </cell>
          <cell r="B73" t="str">
            <v>Other Services</v>
          </cell>
          <cell r="C73" t="str">
            <v>646205</v>
          </cell>
          <cell r="D73" t="str">
            <v>Comm Direct</v>
          </cell>
          <cell r="E73" t="str">
            <v>646304</v>
          </cell>
          <cell r="F73" t="str">
            <v>Support Svcs- Comm</v>
          </cell>
          <cell r="G73" t="e">
            <v>#N/A</v>
          </cell>
          <cell r="H73"/>
          <cell r="I73" t="str">
            <v>646204</v>
          </cell>
          <cell r="J73" t="str">
            <v>Finance Direct</v>
          </cell>
          <cell r="K73" t="e">
            <v>#N/A</v>
          </cell>
          <cell r="L73"/>
          <cell r="M73" t="e">
            <v>#N/A</v>
          </cell>
          <cell r="N73"/>
          <cell r="O73" t="str">
            <v>546010</v>
          </cell>
          <cell r="P73" t="str">
            <v>Other Services</v>
          </cell>
          <cell r="Q73" t="e">
            <v>#N/A</v>
          </cell>
          <cell r="R73"/>
          <cell r="S73" t="e">
            <v>#N/A</v>
          </cell>
          <cell r="T73"/>
          <cell r="U73" t="str">
            <v>646201</v>
          </cell>
          <cell r="V73" t="str">
            <v>Legal Direct</v>
          </cell>
          <cell r="W73" t="str">
            <v>646301</v>
          </cell>
          <cell r="X73" t="str">
            <v>Support Svcs- Legal</v>
          </cell>
          <cell r="Y73" t="str">
            <v>646101</v>
          </cell>
          <cell r="Z73" t="str">
            <v>Governance-Legal</v>
          </cell>
          <cell r="AA73" t="str">
            <v>646232</v>
          </cell>
          <cell r="AB73" t="str">
            <v>Direct - Regulatory</v>
          </cell>
          <cell r="AC73" t="str">
            <v>646305</v>
          </cell>
          <cell r="AD73" t="str">
            <v>Support Svcs- Reg</v>
          </cell>
          <cell r="AE73" t="str">
            <v>646405</v>
          </cell>
          <cell r="AF73" t="str">
            <v>Legis Advocacy-Reg</v>
          </cell>
          <cell r="AG73" t="str">
            <v>646407</v>
          </cell>
          <cell r="AH73" t="str">
            <v>Legis Adv Govt A</v>
          </cell>
          <cell r="AI73" t="str">
            <v>646407</v>
          </cell>
          <cell r="AJ73" t="str">
            <v>Legis Adv Govt A</v>
          </cell>
          <cell r="AK73" t="str">
            <v>646407</v>
          </cell>
          <cell r="AL73" t="str">
            <v>Legis Adv Govt A</v>
          </cell>
          <cell r="AM73" t="e">
            <v>#N/A</v>
          </cell>
          <cell r="AN73"/>
          <cell r="AO73" t="e">
            <v>#N/A</v>
          </cell>
          <cell r="AP73"/>
          <cell r="AQ73" t="e">
            <v>#N/A</v>
          </cell>
          <cell r="AR73"/>
          <cell r="AS73" t="str">
            <v>646384</v>
          </cell>
          <cell r="AT73" t="str">
            <v>Reg Ops- Marketing C</v>
          </cell>
          <cell r="AU73" t="e">
            <v>#N/A</v>
          </cell>
          <cell r="AV73"/>
          <cell r="AW73" t="e">
            <v>#N/A</v>
          </cell>
          <cell r="AX73"/>
          <cell r="AY73" t="e">
            <v>#N/A</v>
          </cell>
          <cell r="AZ73"/>
          <cell r="BA73" t="e">
            <v>#N/A</v>
          </cell>
          <cell r="BB73"/>
          <cell r="BC73" t="str">
            <v>646106</v>
          </cell>
          <cell r="BD73" t="str">
            <v>Governance-ExMgt</v>
          </cell>
        </row>
        <row r="74">
          <cell r="A74" t="str">
            <v>550020</v>
          </cell>
          <cell r="B74" t="str">
            <v>Misc Adm Expenses</v>
          </cell>
          <cell r="C74" t="str">
            <v>646205</v>
          </cell>
          <cell r="D74" t="str">
            <v>Comm Direct</v>
          </cell>
          <cell r="E74" t="str">
            <v>646304</v>
          </cell>
          <cell r="F74" t="str">
            <v>Support Svcs- Comm</v>
          </cell>
          <cell r="G74" t="e">
            <v>#N/A</v>
          </cell>
          <cell r="H74"/>
          <cell r="I74" t="e">
            <v>#N/A</v>
          </cell>
          <cell r="J74"/>
          <cell r="K74" t="str">
            <v>646302</v>
          </cell>
          <cell r="L74" t="str">
            <v>Support Svcs- Fin</v>
          </cell>
          <cell r="M74" t="str">
            <v>646102</v>
          </cell>
          <cell r="N74" t="str">
            <v>Governance-Fin</v>
          </cell>
          <cell r="O74" t="e">
            <v>#N/A</v>
          </cell>
          <cell r="P74"/>
          <cell r="Q74" t="str">
            <v>646303</v>
          </cell>
          <cell r="R74" t="str">
            <v>Support Svcs- HR</v>
          </cell>
          <cell r="S74" t="e">
            <v>#N/A</v>
          </cell>
          <cell r="T74"/>
          <cell r="U74" t="str">
            <v>646201</v>
          </cell>
          <cell r="V74" t="str">
            <v>Legal Direct</v>
          </cell>
          <cell r="W74" t="str">
            <v>646301</v>
          </cell>
          <cell r="X74" t="str">
            <v>Support Svcs- Legal</v>
          </cell>
          <cell r="Y74" t="str">
            <v>646101</v>
          </cell>
          <cell r="Z74" t="str">
            <v>Governance-Legal</v>
          </cell>
          <cell r="AA74" t="str">
            <v>646232</v>
          </cell>
          <cell r="AB74" t="str">
            <v>Direct - Regulatory</v>
          </cell>
          <cell r="AC74" t="str">
            <v>646305</v>
          </cell>
          <cell r="AD74" t="str">
            <v>Support Svcs- Reg</v>
          </cell>
          <cell r="AE74" t="str">
            <v>646405</v>
          </cell>
          <cell r="AF74" t="str">
            <v>Legis Advocacy-Reg</v>
          </cell>
          <cell r="AG74" t="str">
            <v>646407</v>
          </cell>
          <cell r="AH74" t="str">
            <v>Legis Adv Govt A</v>
          </cell>
          <cell r="AI74" t="str">
            <v>646407</v>
          </cell>
          <cell r="AJ74" t="str">
            <v>Legis Adv Govt A</v>
          </cell>
          <cell r="AK74" t="str">
            <v>646407</v>
          </cell>
          <cell r="AL74" t="str">
            <v>Legis Adv Govt A</v>
          </cell>
          <cell r="AM74" t="e">
            <v>#N/A</v>
          </cell>
          <cell r="AN74"/>
          <cell r="AO74" t="e">
            <v>#N/A</v>
          </cell>
          <cell r="AP74"/>
          <cell r="AQ74" t="e">
            <v>#N/A</v>
          </cell>
          <cell r="AR74"/>
          <cell r="AS74" t="str">
            <v>646206</v>
          </cell>
          <cell r="AT74" t="str">
            <v>Reg Ops Direct</v>
          </cell>
          <cell r="AU74" t="e">
            <v>#N/A</v>
          </cell>
          <cell r="AV74"/>
          <cell r="AW74" t="e">
            <v>#N/A</v>
          </cell>
          <cell r="AX74"/>
          <cell r="AY74" t="e">
            <v>#N/A</v>
          </cell>
          <cell r="AZ74"/>
          <cell r="BA74" t="e">
            <v>#N/A</v>
          </cell>
          <cell r="BB74"/>
          <cell r="BC74" t="e">
            <v>#N/A</v>
          </cell>
          <cell r="BD74"/>
        </row>
        <row r="75">
          <cell r="A75" t="str">
            <v>550025</v>
          </cell>
          <cell r="B75" t="str">
            <v>Meeting Exp</v>
          </cell>
          <cell r="C75" t="str">
            <v>646205</v>
          </cell>
          <cell r="D75" t="str">
            <v>Comm Direct</v>
          </cell>
          <cell r="E75" t="str">
            <v>646304</v>
          </cell>
          <cell r="F75" t="str">
            <v>Support Svcs- Comm</v>
          </cell>
          <cell r="G75" t="e">
            <v>#N/A</v>
          </cell>
          <cell r="H75"/>
          <cell r="I75" t="e">
            <v>#N/A</v>
          </cell>
          <cell r="J75"/>
          <cell r="K75" t="e">
            <v>#N/A</v>
          </cell>
          <cell r="L75"/>
          <cell r="M75" t="e">
            <v>#N/A</v>
          </cell>
          <cell r="N75"/>
          <cell r="O75" t="str">
            <v>550025</v>
          </cell>
          <cell r="P75" t="str">
            <v>Meeting Exp</v>
          </cell>
          <cell r="Q75" t="e">
            <v>#N/A</v>
          </cell>
          <cell r="R75"/>
          <cell r="S75" t="e">
            <v>#N/A</v>
          </cell>
          <cell r="T75"/>
          <cell r="U75" t="e">
            <v>#N/A</v>
          </cell>
          <cell r="V75"/>
          <cell r="W75" t="e">
            <v>#N/A</v>
          </cell>
          <cell r="X75"/>
          <cell r="Y75" t="e">
            <v>#N/A</v>
          </cell>
          <cell r="Z75"/>
          <cell r="AA75" t="str">
            <v>646232</v>
          </cell>
          <cell r="AB75" t="str">
            <v>Direct - Regulatory</v>
          </cell>
          <cell r="AC75" t="str">
            <v>646305</v>
          </cell>
          <cell r="AD75" t="str">
            <v>Support Svcs- Reg</v>
          </cell>
          <cell r="AE75" t="str">
            <v>646405</v>
          </cell>
          <cell r="AF75" t="str">
            <v>Legis Advocacy-Reg</v>
          </cell>
          <cell r="AG75" t="str">
            <v>646407</v>
          </cell>
          <cell r="AH75" t="str">
            <v>Legis Adv Govt A</v>
          </cell>
          <cell r="AI75" t="e">
            <v>#N/A</v>
          </cell>
          <cell r="AJ75"/>
          <cell r="AK75" t="e">
            <v>#N/A</v>
          </cell>
          <cell r="AL75"/>
          <cell r="AM75" t="e">
            <v>#N/A</v>
          </cell>
          <cell r="AN75"/>
          <cell r="AO75" t="e">
            <v>#N/A</v>
          </cell>
          <cell r="AP75"/>
          <cell r="AQ75" t="e">
            <v>#N/A</v>
          </cell>
          <cell r="AR75"/>
          <cell r="AS75" t="e">
            <v>#N/A</v>
          </cell>
          <cell r="AT75"/>
          <cell r="AU75" t="e">
            <v>#N/A</v>
          </cell>
          <cell r="AV75"/>
          <cell r="AW75" t="e">
            <v>#N/A</v>
          </cell>
          <cell r="AX75"/>
          <cell r="AY75" t="e">
            <v>#N/A</v>
          </cell>
          <cell r="AZ75"/>
          <cell r="BA75" t="e">
            <v>#N/A</v>
          </cell>
          <cell r="BB75"/>
          <cell r="BC75" t="e">
            <v>#N/A</v>
          </cell>
          <cell r="BD75"/>
        </row>
        <row r="76">
          <cell r="A76" t="str">
            <v>550040</v>
          </cell>
          <cell r="B76" t="str">
            <v>Postage/Courier</v>
          </cell>
          <cell r="C76" t="str">
            <v>646205</v>
          </cell>
          <cell r="D76" t="str">
            <v>Comm Direct</v>
          </cell>
          <cell r="E76" t="str">
            <v>646304</v>
          </cell>
          <cell r="F76" t="str">
            <v>Support Svcs- Comm</v>
          </cell>
          <cell r="G76" t="e">
            <v>#N/A</v>
          </cell>
          <cell r="H76"/>
          <cell r="I76" t="e">
            <v>#N/A</v>
          </cell>
          <cell r="J76"/>
          <cell r="K76" t="e">
            <v>#N/A</v>
          </cell>
          <cell r="L76"/>
          <cell r="M76" t="e">
            <v>#N/A</v>
          </cell>
          <cell r="N76"/>
          <cell r="O76" t="e">
            <v>#N/A</v>
          </cell>
          <cell r="P76"/>
          <cell r="Q76" t="e">
            <v>#N/A</v>
          </cell>
          <cell r="R76"/>
          <cell r="S76" t="e">
            <v>#N/A</v>
          </cell>
          <cell r="T76"/>
          <cell r="U76" t="e">
            <v>#N/A</v>
          </cell>
          <cell r="V76"/>
          <cell r="W76" t="e">
            <v>#N/A</v>
          </cell>
          <cell r="X76"/>
          <cell r="Y76" t="e">
            <v>#N/A</v>
          </cell>
          <cell r="Z76"/>
          <cell r="AA76" t="str">
            <v>646232</v>
          </cell>
          <cell r="AB76" t="str">
            <v>Direct - Regulatory</v>
          </cell>
          <cell r="AC76" t="e">
            <v>#N/A</v>
          </cell>
          <cell r="AD76"/>
          <cell r="AE76" t="e">
            <v>#N/A</v>
          </cell>
          <cell r="AF76"/>
          <cell r="AG76" t="e">
            <v>#N/A</v>
          </cell>
          <cell r="AH76"/>
          <cell r="AI76" t="e">
            <v>#N/A</v>
          </cell>
          <cell r="AJ76"/>
          <cell r="AK76" t="e">
            <v>#N/A</v>
          </cell>
          <cell r="AL76"/>
          <cell r="AM76" t="e">
            <v>#N/A</v>
          </cell>
          <cell r="AN76"/>
          <cell r="AO76" t="e">
            <v>#N/A</v>
          </cell>
          <cell r="AP76"/>
          <cell r="AQ76" t="e">
            <v>#N/A</v>
          </cell>
          <cell r="AR76"/>
          <cell r="AS76" t="str">
            <v>646206</v>
          </cell>
          <cell r="AT76" t="str">
            <v>Reg Ops Direct</v>
          </cell>
          <cell r="AV76"/>
          <cell r="AX76"/>
          <cell r="AY76" t="e">
            <v>#N/A</v>
          </cell>
          <cell r="AZ76"/>
          <cell r="BA76" t="e">
            <v>#N/A</v>
          </cell>
          <cell r="BB76"/>
          <cell r="BC76" t="e">
            <v>#N/A</v>
          </cell>
          <cell r="BD76"/>
        </row>
        <row r="77">
          <cell r="A77" t="str">
            <v>550041</v>
          </cell>
          <cell r="B77" t="str">
            <v>Courier Expense</v>
          </cell>
          <cell r="C77" t="str">
            <v>646205</v>
          </cell>
          <cell r="D77" t="str">
            <v>Comm Direct</v>
          </cell>
          <cell r="E77" t="str">
            <v>646304</v>
          </cell>
          <cell r="F77" t="str">
            <v>Support Svcs- Comm</v>
          </cell>
          <cell r="G77" t="e">
            <v>#N/A</v>
          </cell>
          <cell r="H77"/>
          <cell r="I77" t="str">
            <v>646204</v>
          </cell>
          <cell r="J77" t="str">
            <v>Finance Direct</v>
          </cell>
          <cell r="K77" t="e">
            <v>#N/A</v>
          </cell>
          <cell r="L77"/>
          <cell r="M77" t="e">
            <v>#N/A</v>
          </cell>
          <cell r="N77"/>
          <cell r="O77" t="e">
            <v>#N/A</v>
          </cell>
          <cell r="P77"/>
          <cell r="Q77" t="e">
            <v>#N/A</v>
          </cell>
          <cell r="R77"/>
          <cell r="S77" t="e">
            <v>#N/A</v>
          </cell>
          <cell r="T77"/>
          <cell r="U77" t="str">
            <v>646201</v>
          </cell>
          <cell r="V77" t="str">
            <v>Legal Direct</v>
          </cell>
          <cell r="W77" t="str">
            <v>646301</v>
          </cell>
          <cell r="X77" t="str">
            <v>Support Svcs- Legal</v>
          </cell>
          <cell r="Y77" t="str">
            <v>646101</v>
          </cell>
          <cell r="Z77" t="str">
            <v>Governance-Legal</v>
          </cell>
          <cell r="AA77" t="str">
            <v>646232</v>
          </cell>
          <cell r="AB77" t="str">
            <v>Direct - Regulatory</v>
          </cell>
          <cell r="AC77" t="str">
            <v>646305</v>
          </cell>
          <cell r="AD77" t="str">
            <v>Support Svcs- Reg</v>
          </cell>
          <cell r="AE77" t="str">
            <v>646405</v>
          </cell>
          <cell r="AF77" t="str">
            <v>Legis Advocacy-Reg</v>
          </cell>
          <cell r="AG77" t="str">
            <v>646407</v>
          </cell>
          <cell r="AH77" t="str">
            <v>Legis Adv Govt A</v>
          </cell>
          <cell r="AI77" t="str">
            <v>646407</v>
          </cell>
          <cell r="AJ77" t="str">
            <v>Legis Adv Govt A</v>
          </cell>
          <cell r="AK77" t="str">
            <v>646407</v>
          </cell>
          <cell r="AL77" t="str">
            <v>Legis Adv Govt A</v>
          </cell>
          <cell r="AM77" t="e">
            <v>#N/A</v>
          </cell>
          <cell r="AN77"/>
          <cell r="AO77" t="e">
            <v>#N/A</v>
          </cell>
          <cell r="AP77"/>
          <cell r="AQ77" t="e">
            <v>#N/A</v>
          </cell>
          <cell r="AR77"/>
          <cell r="AS77" t="str">
            <v>646384</v>
          </cell>
          <cell r="AT77" t="str">
            <v>Reg Ops- Marketing C</v>
          </cell>
          <cell r="AU77" t="e">
            <v>#N/A</v>
          </cell>
          <cell r="AV77"/>
          <cell r="AW77" t="e">
            <v>#N/A</v>
          </cell>
          <cell r="AX77"/>
          <cell r="AY77" t="e">
            <v>#N/A</v>
          </cell>
          <cell r="AZ77"/>
          <cell r="BA77" t="e">
            <v>#N/A</v>
          </cell>
          <cell r="BB77"/>
          <cell r="BC77" t="e">
            <v>#N/A</v>
          </cell>
          <cell r="BD77"/>
        </row>
        <row r="78">
          <cell r="A78" t="str">
            <v>550050</v>
          </cell>
          <cell r="B78" t="str">
            <v>Bank Charges &amp; Fees</v>
          </cell>
          <cell r="C78" t="e">
            <v>#N/A</v>
          </cell>
          <cell r="D78"/>
          <cell r="E78" t="e">
            <v>#N/A</v>
          </cell>
          <cell r="F78"/>
          <cell r="G78" t="e">
            <v>#N/A</v>
          </cell>
          <cell r="H78"/>
          <cell r="I78" t="str">
            <v>646204</v>
          </cell>
          <cell r="J78" t="str">
            <v>Finance Direct</v>
          </cell>
          <cell r="K78" t="str">
            <v>646302</v>
          </cell>
          <cell r="L78" t="str">
            <v>Support Svcs- Fin</v>
          </cell>
          <cell r="M78" t="str">
            <v>646102</v>
          </cell>
          <cell r="N78" t="str">
            <v>Governance-Fin</v>
          </cell>
          <cell r="O78" t="e">
            <v>#N/A</v>
          </cell>
          <cell r="P78"/>
          <cell r="Q78" t="e">
            <v>#N/A</v>
          </cell>
          <cell r="R78"/>
          <cell r="S78" t="e">
            <v>#N/A</v>
          </cell>
          <cell r="T78"/>
          <cell r="U78" t="e">
            <v>#N/A</v>
          </cell>
          <cell r="V78"/>
          <cell r="W78" t="e">
            <v>#N/A</v>
          </cell>
          <cell r="X78"/>
          <cell r="Y78" t="e">
            <v>#N/A</v>
          </cell>
          <cell r="Z78"/>
          <cell r="AA78" t="e">
            <v>#N/A</v>
          </cell>
          <cell r="AB78"/>
          <cell r="AC78" t="e">
            <v>#N/A</v>
          </cell>
          <cell r="AD78"/>
          <cell r="AE78" t="e">
            <v>#N/A</v>
          </cell>
          <cell r="AF78"/>
          <cell r="AG78" t="e">
            <v>#N/A</v>
          </cell>
          <cell r="AH78"/>
          <cell r="AI78" t="e">
            <v>#N/A</v>
          </cell>
          <cell r="AJ78"/>
          <cell r="AK78" t="e">
            <v>#N/A</v>
          </cell>
          <cell r="AL78"/>
          <cell r="AM78" t="e">
            <v>#N/A</v>
          </cell>
          <cell r="AN78"/>
          <cell r="AO78" t="e">
            <v>#N/A</v>
          </cell>
          <cell r="AP78"/>
          <cell r="AQ78" t="e">
            <v>#N/A</v>
          </cell>
          <cell r="AR78"/>
          <cell r="AS78" t="e">
            <v>#N/A</v>
          </cell>
          <cell r="AT78"/>
          <cell r="AU78" t="e">
            <v>#N/A</v>
          </cell>
          <cell r="AV78"/>
          <cell r="AW78" t="e">
            <v>#N/A</v>
          </cell>
          <cell r="AX78"/>
          <cell r="AY78" t="e">
            <v>#N/A</v>
          </cell>
          <cell r="AZ78"/>
          <cell r="BA78" t="e">
            <v>#N/A</v>
          </cell>
          <cell r="BB78"/>
          <cell r="BC78" t="e">
            <v>#N/A</v>
          </cell>
          <cell r="BD78"/>
        </row>
        <row r="79">
          <cell r="A79" t="str">
            <v>550060</v>
          </cell>
          <cell r="B79" t="str">
            <v>Filing Fees</v>
          </cell>
          <cell r="C79" t="e">
            <v>#N/A</v>
          </cell>
          <cell r="D79"/>
          <cell r="E79" t="e">
            <v>#N/A</v>
          </cell>
          <cell r="F79"/>
          <cell r="G79" t="e">
            <v>#N/A</v>
          </cell>
          <cell r="H79"/>
          <cell r="I79" t="str">
            <v>646204</v>
          </cell>
          <cell r="J79" t="str">
            <v>Finance Direct</v>
          </cell>
          <cell r="K79" t="e">
            <v>#N/A</v>
          </cell>
          <cell r="L79"/>
          <cell r="M79" t="e">
            <v>#N/A</v>
          </cell>
          <cell r="N79"/>
          <cell r="O79" t="e">
            <v>#N/A</v>
          </cell>
          <cell r="P79"/>
          <cell r="Q79" t="e">
            <v>#N/A</v>
          </cell>
          <cell r="R79"/>
          <cell r="S79" t="e">
            <v>#N/A</v>
          </cell>
          <cell r="T79"/>
          <cell r="U79" t="str">
            <v>646201</v>
          </cell>
          <cell r="V79" t="str">
            <v>Legal Direct</v>
          </cell>
          <cell r="W79" t="str">
            <v>646301</v>
          </cell>
          <cell r="X79" t="str">
            <v>Support Svcs- Legal</v>
          </cell>
          <cell r="Y79" t="str">
            <v>646101</v>
          </cell>
          <cell r="Z79" t="str">
            <v>Governance-Legal</v>
          </cell>
          <cell r="AA79" t="str">
            <v>646232</v>
          </cell>
          <cell r="AB79" t="str">
            <v>Direct - Regulatory</v>
          </cell>
          <cell r="AC79" t="e">
            <v>#N/A</v>
          </cell>
          <cell r="AD79"/>
          <cell r="AE79" t="e">
            <v>#N/A</v>
          </cell>
          <cell r="AF79"/>
          <cell r="AG79" t="str">
            <v>646407</v>
          </cell>
          <cell r="AH79" t="str">
            <v>Legis Adv Govt A</v>
          </cell>
          <cell r="AI79" t="str">
            <v>646407</v>
          </cell>
          <cell r="AJ79" t="str">
            <v>Legis Adv Govt A</v>
          </cell>
          <cell r="AK79" t="str">
            <v>646407</v>
          </cell>
          <cell r="AL79" t="str">
            <v>Legis Adv Govt A</v>
          </cell>
          <cell r="AM79" t="e">
            <v>#N/A</v>
          </cell>
          <cell r="AN79"/>
          <cell r="AO79" t="e">
            <v>#N/A</v>
          </cell>
          <cell r="AP79"/>
          <cell r="AQ79" t="e">
            <v>#N/A</v>
          </cell>
          <cell r="AR79"/>
          <cell r="AS79" t="e">
            <v>#N/A</v>
          </cell>
          <cell r="AT79"/>
          <cell r="AU79" t="e">
            <v>#N/A</v>
          </cell>
          <cell r="AV79"/>
          <cell r="AW79" t="e">
            <v>#N/A</v>
          </cell>
          <cell r="AX79"/>
          <cell r="AY79" t="e">
            <v>#N/A</v>
          </cell>
          <cell r="AZ79"/>
          <cell r="BA79" t="e">
            <v>#N/A</v>
          </cell>
          <cell r="BB79"/>
          <cell r="BC79" t="e">
            <v>#N/A</v>
          </cell>
          <cell r="BD79"/>
        </row>
        <row r="80">
          <cell r="A80" t="str">
            <v>550086</v>
          </cell>
          <cell r="B80" t="str">
            <v>Member Dues in Orgn</v>
          </cell>
          <cell r="C80" t="str">
            <v>646205</v>
          </cell>
          <cell r="D80" t="str">
            <v>Comm Direct</v>
          </cell>
          <cell r="E80" t="str">
            <v>646304</v>
          </cell>
          <cell r="F80" t="str">
            <v>Support Svcs- Comm</v>
          </cell>
          <cell r="G80" t="e">
            <v>#N/A</v>
          </cell>
          <cell r="H80"/>
          <cell r="I80" t="e">
            <v>#N/A</v>
          </cell>
          <cell r="J80"/>
          <cell r="K80" t="e">
            <v>#N/A</v>
          </cell>
          <cell r="L80"/>
          <cell r="M80" t="e">
            <v>#N/A</v>
          </cell>
          <cell r="N80"/>
          <cell r="O80" t="e">
            <v>#N/A</v>
          </cell>
          <cell r="P80"/>
          <cell r="Q80" t="e">
            <v>#N/A</v>
          </cell>
          <cell r="R80"/>
          <cell r="S80" t="e">
            <v>#N/A</v>
          </cell>
          <cell r="T80"/>
          <cell r="U80" t="str">
            <v>646201</v>
          </cell>
          <cell r="V80" t="str">
            <v>Legal Direct</v>
          </cell>
          <cell r="W80" t="str">
            <v>646301</v>
          </cell>
          <cell r="X80" t="str">
            <v>Support Svcs- Legal</v>
          </cell>
          <cell r="Y80" t="str">
            <v>646101</v>
          </cell>
          <cell r="Z80" t="str">
            <v>Governance-Legal</v>
          </cell>
          <cell r="AA80" t="e">
            <v>#N/A</v>
          </cell>
          <cell r="AB80"/>
          <cell r="AC80" t="e">
            <v>#N/A</v>
          </cell>
          <cell r="AD80"/>
          <cell r="AE80" t="e">
            <v>#N/A</v>
          </cell>
          <cell r="AF80"/>
          <cell r="AG80" t="str">
            <v>646407</v>
          </cell>
          <cell r="AH80" t="str">
            <v>Legis Adv Govt A</v>
          </cell>
          <cell r="AI80" t="str">
            <v>646407</v>
          </cell>
          <cell r="AJ80" t="str">
            <v>Legis Adv Govt A</v>
          </cell>
          <cell r="AK80" t="str">
            <v>646407</v>
          </cell>
          <cell r="AL80" t="str">
            <v>Legis Adv Govt A</v>
          </cell>
          <cell r="AM80" t="e">
            <v>#N/A</v>
          </cell>
          <cell r="AN80"/>
          <cell r="AO80" t="e">
            <v>#N/A</v>
          </cell>
          <cell r="AP80"/>
          <cell r="AQ80" t="e">
            <v>#N/A</v>
          </cell>
          <cell r="AR80"/>
          <cell r="AS80" t="str">
            <v>646206</v>
          </cell>
          <cell r="AT80" t="str">
            <v>Reg Ops Direct</v>
          </cell>
          <cell r="AU80" t="e">
            <v>#N/A</v>
          </cell>
          <cell r="AV80"/>
          <cell r="AW80" t="e">
            <v>#N/A</v>
          </cell>
          <cell r="AX80"/>
          <cell r="AY80" t="e">
            <v>#N/A</v>
          </cell>
          <cell r="AZ80"/>
          <cell r="BA80" t="e">
            <v>#N/A</v>
          </cell>
          <cell r="BB80"/>
          <cell r="BC80" t="e">
            <v>#N/A</v>
          </cell>
          <cell r="BD80"/>
        </row>
        <row r="81">
          <cell r="A81" t="str">
            <v>550087</v>
          </cell>
          <cell r="B81" t="str">
            <v>Dues-Industry</v>
          </cell>
          <cell r="C81" t="str">
            <v>646205</v>
          </cell>
          <cell r="D81" t="str">
            <v>Comm Direct</v>
          </cell>
          <cell r="E81" t="str">
            <v>646304</v>
          </cell>
          <cell r="F81" t="str">
            <v>Support Svcs- Comm</v>
          </cell>
          <cell r="G81" t="e">
            <v>#N/A</v>
          </cell>
          <cell r="H81"/>
          <cell r="I81" t="e">
            <v>#N/A</v>
          </cell>
          <cell r="J81"/>
          <cell r="K81" t="e">
            <v>#N/A</v>
          </cell>
          <cell r="L81"/>
          <cell r="M81" t="e">
            <v>#N/A</v>
          </cell>
          <cell r="N81"/>
          <cell r="O81" t="e">
            <v>#N/A</v>
          </cell>
          <cell r="P81"/>
          <cell r="Q81" t="e">
            <v>#N/A</v>
          </cell>
          <cell r="R81"/>
          <cell r="S81" t="e">
            <v>#N/A</v>
          </cell>
          <cell r="T81"/>
          <cell r="U81" t="e">
            <v>#N/A</v>
          </cell>
          <cell r="V81"/>
          <cell r="W81" t="e">
            <v>#N/A</v>
          </cell>
          <cell r="X81"/>
          <cell r="Y81" t="e">
            <v>#N/A</v>
          </cell>
          <cell r="Z81"/>
          <cell r="AA81" t="str">
            <v>646232</v>
          </cell>
          <cell r="AB81" t="str">
            <v>Direct - Regulatory</v>
          </cell>
          <cell r="AC81" t="str">
            <v>646305</v>
          </cell>
          <cell r="AD81" t="str">
            <v>Support Svcs- Reg</v>
          </cell>
          <cell r="AE81" t="str">
            <v>646405</v>
          </cell>
          <cell r="AF81" t="str">
            <v>Legis Advocacy-Reg</v>
          </cell>
          <cell r="AG81" t="str">
            <v>646407</v>
          </cell>
          <cell r="AH81" t="str">
            <v>Legis Adv Govt A</v>
          </cell>
          <cell r="AI81" t="str">
            <v>646407</v>
          </cell>
          <cell r="AJ81" t="str">
            <v>Legis Adv Govt A</v>
          </cell>
          <cell r="AK81" t="str">
            <v>646407</v>
          </cell>
          <cell r="AL81" t="str">
            <v>Legis Adv Govt A</v>
          </cell>
          <cell r="AM81" t="e">
            <v>#N/A</v>
          </cell>
          <cell r="AN81"/>
          <cell r="AO81" t="e">
            <v>#N/A</v>
          </cell>
          <cell r="AP81"/>
          <cell r="AQ81" t="e">
            <v>#N/A</v>
          </cell>
          <cell r="AR81"/>
          <cell r="AS81" t="str">
            <v>646206</v>
          </cell>
          <cell r="AT81" t="str">
            <v>Reg Ops Direct</v>
          </cell>
          <cell r="AU81" t="e">
            <v>#N/A</v>
          </cell>
          <cell r="AV81"/>
          <cell r="AW81" t="e">
            <v>#N/A</v>
          </cell>
          <cell r="AX81"/>
          <cell r="AY81" t="e">
            <v>#N/A</v>
          </cell>
          <cell r="AZ81"/>
          <cell r="BA81" t="e">
            <v>#N/A</v>
          </cell>
          <cell r="BB81"/>
          <cell r="BC81" t="e">
            <v>#N/A</v>
          </cell>
          <cell r="BD81"/>
        </row>
        <row r="82">
          <cell r="A82" t="str">
            <v>550100</v>
          </cell>
          <cell r="B82" t="str">
            <v>Freight</v>
          </cell>
          <cell r="C82" t="str">
            <v>646205</v>
          </cell>
          <cell r="D82" t="str">
            <v>Comm Direct</v>
          </cell>
          <cell r="E82" t="str">
            <v>646304</v>
          </cell>
          <cell r="F82" t="str">
            <v>Support Svcs- Comm</v>
          </cell>
          <cell r="G82" t="e">
            <v>#N/A</v>
          </cell>
          <cell r="H82"/>
          <cell r="I82" t="e">
            <v>#N/A</v>
          </cell>
          <cell r="J82"/>
          <cell r="K82" t="e">
            <v>#N/A</v>
          </cell>
          <cell r="L82"/>
          <cell r="M82" t="e">
            <v>#N/A</v>
          </cell>
          <cell r="N82"/>
          <cell r="O82" t="e">
            <v>#N/A</v>
          </cell>
          <cell r="P82"/>
          <cell r="Q82" t="e">
            <v>#N/A</v>
          </cell>
          <cell r="R82"/>
          <cell r="S82" t="e">
            <v>#N/A</v>
          </cell>
          <cell r="T82"/>
          <cell r="U82" t="e">
            <v>#N/A</v>
          </cell>
          <cell r="V82"/>
          <cell r="W82" t="e">
            <v>#N/A</v>
          </cell>
          <cell r="X82"/>
          <cell r="Y82" t="e">
            <v>#N/A</v>
          </cell>
          <cell r="Z82"/>
          <cell r="AA82" t="e">
            <v>#N/A</v>
          </cell>
          <cell r="AB82"/>
          <cell r="AC82" t="e">
            <v>#N/A</v>
          </cell>
          <cell r="AD82"/>
          <cell r="AE82" t="e">
            <v>#N/A</v>
          </cell>
          <cell r="AF82"/>
          <cell r="AG82" t="e">
            <v>#N/A</v>
          </cell>
          <cell r="AH82"/>
          <cell r="AI82" t="e">
            <v>#N/A</v>
          </cell>
          <cell r="AJ82"/>
          <cell r="AK82" t="e">
            <v>#N/A</v>
          </cell>
          <cell r="AL82"/>
          <cell r="AM82" t="e">
            <v>#N/A</v>
          </cell>
          <cell r="AN82"/>
          <cell r="AO82" t="e">
            <v>#N/A</v>
          </cell>
          <cell r="AP82"/>
          <cell r="AQ82" t="e">
            <v>#N/A</v>
          </cell>
          <cell r="AR82"/>
          <cell r="AS82" t="str">
            <v>646206</v>
          </cell>
          <cell r="AT82" t="str">
            <v>Reg Ops Direct</v>
          </cell>
          <cell r="AU82" t="e">
            <v>#N/A</v>
          </cell>
          <cell r="AV82"/>
          <cell r="AW82" t="e">
            <v>#N/A</v>
          </cell>
          <cell r="AX82"/>
          <cell r="AY82" t="e">
            <v>#N/A</v>
          </cell>
          <cell r="AZ82"/>
          <cell r="BA82" t="e">
            <v>#N/A</v>
          </cell>
          <cell r="BB82"/>
          <cell r="BC82" t="e">
            <v>#N/A</v>
          </cell>
          <cell r="BD82"/>
        </row>
        <row r="83">
          <cell r="A83" t="str">
            <v>560020</v>
          </cell>
          <cell r="B83" t="str">
            <v>Claims/Settlements</v>
          </cell>
          <cell r="C83" t="e">
            <v>#N/A</v>
          </cell>
          <cell r="D83"/>
          <cell r="E83" t="e">
            <v>#N/A</v>
          </cell>
          <cell r="F83"/>
          <cell r="G83" t="e">
            <v>#N/A</v>
          </cell>
          <cell r="H83"/>
          <cell r="I83" t="e">
            <v>#N/A</v>
          </cell>
          <cell r="J83"/>
          <cell r="K83" t="e">
            <v>#N/A</v>
          </cell>
          <cell r="L83"/>
          <cell r="M83" t="e">
            <v>#N/A</v>
          </cell>
          <cell r="N83"/>
          <cell r="O83" t="e">
            <v>#N/A</v>
          </cell>
          <cell r="P83"/>
          <cell r="Q83" t="e">
            <v>#N/A</v>
          </cell>
          <cell r="R83"/>
          <cell r="S83" t="e">
            <v>#N/A</v>
          </cell>
          <cell r="T83"/>
          <cell r="U83" t="e">
            <v>#N/A</v>
          </cell>
          <cell r="V83"/>
          <cell r="W83" t="e">
            <v>#N/A</v>
          </cell>
          <cell r="X83"/>
          <cell r="Y83" t="e">
            <v>#N/A</v>
          </cell>
          <cell r="Z83"/>
          <cell r="AA83" t="str">
            <v>646232</v>
          </cell>
          <cell r="AB83" t="str">
            <v>Direct - Regulatory</v>
          </cell>
          <cell r="AC83" t="str">
            <v>646305</v>
          </cell>
          <cell r="AD83" t="str">
            <v>Support Svcs- Reg</v>
          </cell>
          <cell r="AE83" t="str">
            <v>646405</v>
          </cell>
          <cell r="AF83" t="str">
            <v>Legis Advocacy-Reg</v>
          </cell>
          <cell r="AG83" t="e">
            <v>#N/A</v>
          </cell>
          <cell r="AH83"/>
          <cell r="AI83" t="e">
            <v>#N/A</v>
          </cell>
          <cell r="AJ83"/>
          <cell r="AK83" t="e">
            <v>#N/A</v>
          </cell>
          <cell r="AL83"/>
          <cell r="AM83" t="e">
            <v>#N/A</v>
          </cell>
          <cell r="AN83"/>
          <cell r="AO83" t="e">
            <v>#N/A</v>
          </cell>
          <cell r="AP83"/>
          <cell r="AQ83" t="e">
            <v>#N/A</v>
          </cell>
          <cell r="AR83"/>
          <cell r="AS83" t="str">
            <v>646250</v>
          </cell>
          <cell r="AT83" t="str">
            <v>Credit and Collectio</v>
          </cell>
          <cell r="AU83" t="e">
            <v>#N/A</v>
          </cell>
          <cell r="AV83"/>
          <cell r="AW83" t="e">
            <v>#N/A</v>
          </cell>
          <cell r="AX83"/>
          <cell r="AY83" t="e">
            <v>#N/A</v>
          </cell>
          <cell r="AZ83"/>
          <cell r="BA83" t="e">
            <v>#N/A</v>
          </cell>
          <cell r="BB83"/>
          <cell r="BC83" t="e">
            <v>#N/A</v>
          </cell>
          <cell r="BD83"/>
        </row>
        <row r="84">
          <cell r="A84" t="str">
            <v>560090</v>
          </cell>
          <cell r="B84" t="str">
            <v>Ins-Gen Liab</v>
          </cell>
          <cell r="C84" t="e">
            <v>#N/A</v>
          </cell>
          <cell r="D84"/>
          <cell r="E84" t="e">
            <v>#N/A</v>
          </cell>
          <cell r="F84"/>
          <cell r="G84" t="e">
            <v>#N/A</v>
          </cell>
          <cell r="H84"/>
          <cell r="I84" t="e">
            <v>#N/A</v>
          </cell>
          <cell r="J84"/>
          <cell r="K84" t="e">
            <v>#N/A</v>
          </cell>
          <cell r="L84"/>
          <cell r="M84" t="e">
            <v>#N/A</v>
          </cell>
          <cell r="N84"/>
          <cell r="O84" t="e">
            <v>#N/A</v>
          </cell>
          <cell r="P84"/>
          <cell r="Q84" t="e">
            <v>#N/A</v>
          </cell>
          <cell r="R84"/>
          <cell r="S84" t="e">
            <v>#N/A</v>
          </cell>
          <cell r="T84"/>
          <cell r="U84" t="e">
            <v>#N/A</v>
          </cell>
          <cell r="V84"/>
          <cell r="W84" t="e">
            <v>#N/A</v>
          </cell>
          <cell r="X84"/>
          <cell r="Y84" t="e">
            <v>#N/A</v>
          </cell>
          <cell r="Z84"/>
          <cell r="AA84" t="e">
            <v>#N/A</v>
          </cell>
          <cell r="AB84"/>
          <cell r="AC84" t="e">
            <v>#N/A</v>
          </cell>
          <cell r="AD84"/>
          <cell r="AE84" t="e">
            <v>#N/A</v>
          </cell>
          <cell r="AF84"/>
          <cell r="AG84" t="str">
            <v>646407</v>
          </cell>
          <cell r="AH84" t="str">
            <v>Legis Adv Govt A</v>
          </cell>
          <cell r="AI84" t="str">
            <v>646407</v>
          </cell>
          <cell r="AJ84" t="str">
            <v>Legis Adv Govt A</v>
          </cell>
          <cell r="AK84" t="str">
            <v>646407</v>
          </cell>
          <cell r="AL84" t="str">
            <v>Legis Adv Govt A</v>
          </cell>
          <cell r="AM84" t="e">
            <v>#N/A</v>
          </cell>
          <cell r="AN84"/>
          <cell r="AO84" t="e">
            <v>#N/A</v>
          </cell>
          <cell r="AP84"/>
          <cell r="AQ84" t="e">
            <v>#N/A</v>
          </cell>
          <cell r="AR84"/>
          <cell r="AS84" t="e">
            <v>#N/A</v>
          </cell>
          <cell r="AT84"/>
          <cell r="AU84" t="e">
            <v>#N/A</v>
          </cell>
          <cell r="AV84"/>
          <cell r="AW84" t="e">
            <v>#N/A</v>
          </cell>
          <cell r="AX84"/>
          <cell r="AY84" t="e">
            <v>#N/A</v>
          </cell>
          <cell r="AZ84"/>
          <cell r="BA84" t="e">
            <v>#N/A</v>
          </cell>
          <cell r="BB84"/>
          <cell r="BC84" t="e">
            <v>#N/A</v>
          </cell>
          <cell r="BD84"/>
        </row>
        <row r="85">
          <cell r="A85" t="str">
            <v>560110</v>
          </cell>
          <cell r="B85" t="str">
            <v>Ins-Property</v>
          </cell>
          <cell r="C85" t="e">
            <v>#N/A</v>
          </cell>
          <cell r="D85"/>
          <cell r="E85" t="e">
            <v>#N/A</v>
          </cell>
          <cell r="F85"/>
          <cell r="G85" t="e">
            <v>#N/A</v>
          </cell>
          <cell r="H85"/>
          <cell r="I85" t="e">
            <v>#N/A</v>
          </cell>
          <cell r="J85"/>
          <cell r="K85" t="e">
            <v>#N/A</v>
          </cell>
          <cell r="L85"/>
          <cell r="M85" t="e">
            <v>#N/A</v>
          </cell>
          <cell r="N85"/>
          <cell r="O85" t="e">
            <v>#N/A</v>
          </cell>
          <cell r="P85"/>
          <cell r="Q85" t="e">
            <v>#N/A</v>
          </cell>
          <cell r="R85"/>
          <cell r="S85" t="e">
            <v>#N/A</v>
          </cell>
          <cell r="T85"/>
          <cell r="U85" t="e">
            <v>#N/A</v>
          </cell>
          <cell r="V85"/>
          <cell r="W85" t="e">
            <v>#N/A</v>
          </cell>
          <cell r="X85"/>
          <cell r="Y85" t="e">
            <v>#N/A</v>
          </cell>
          <cell r="Z85"/>
          <cell r="AA85" t="e">
            <v>#N/A</v>
          </cell>
          <cell r="AB85"/>
          <cell r="AC85" t="e">
            <v>#N/A</v>
          </cell>
          <cell r="AD85"/>
          <cell r="AE85" t="e">
            <v>#N/A</v>
          </cell>
          <cell r="AF85"/>
          <cell r="AG85" t="str">
            <v>646407</v>
          </cell>
          <cell r="AH85" t="str">
            <v>Legis Adv Govt A</v>
          </cell>
          <cell r="AI85" t="str">
            <v>646407</v>
          </cell>
          <cell r="AJ85" t="str">
            <v>Legis Adv Govt A</v>
          </cell>
          <cell r="AK85" t="str">
            <v>646407</v>
          </cell>
          <cell r="AL85" t="str">
            <v>Legis Adv Govt A</v>
          </cell>
          <cell r="AM85" t="e">
            <v>#N/A</v>
          </cell>
          <cell r="AN85"/>
          <cell r="AO85" t="e">
            <v>#N/A</v>
          </cell>
          <cell r="AP85"/>
          <cell r="AQ85" t="e">
            <v>#N/A</v>
          </cell>
          <cell r="AR85"/>
          <cell r="AS85" t="e">
            <v>#N/A</v>
          </cell>
          <cell r="AT85"/>
          <cell r="AU85" t="e">
            <v>#N/A</v>
          </cell>
          <cell r="AV85"/>
          <cell r="AW85" t="e">
            <v>#N/A</v>
          </cell>
          <cell r="AX85"/>
          <cell r="AY85" t="e">
            <v>#N/A</v>
          </cell>
          <cell r="AZ85"/>
          <cell r="BA85" t="e">
            <v>#N/A</v>
          </cell>
          <cell r="BB85"/>
          <cell r="BC85" t="e">
            <v>#N/A</v>
          </cell>
          <cell r="BD85"/>
        </row>
        <row r="86">
          <cell r="A86" t="str">
            <v>562015</v>
          </cell>
          <cell r="B86" t="str">
            <v>Prem,Brochure,Flyer</v>
          </cell>
          <cell r="C86" t="e">
            <v>#N/A</v>
          </cell>
          <cell r="D86"/>
          <cell r="E86" t="e">
            <v>#N/A</v>
          </cell>
          <cell r="F86"/>
          <cell r="G86" t="e">
            <v>#N/A</v>
          </cell>
          <cell r="H86"/>
          <cell r="I86" t="e">
            <v>#N/A</v>
          </cell>
          <cell r="J86"/>
          <cell r="K86" t="e">
            <v>#N/A</v>
          </cell>
          <cell r="L86"/>
          <cell r="M86" t="e">
            <v>#N/A</v>
          </cell>
          <cell r="N86"/>
          <cell r="O86" t="e">
            <v>#N/A</v>
          </cell>
          <cell r="P86"/>
          <cell r="Q86" t="e">
            <v>#N/A</v>
          </cell>
          <cell r="R86"/>
          <cell r="S86" t="e">
            <v>#N/A</v>
          </cell>
          <cell r="T86"/>
          <cell r="U86" t="e">
            <v>#N/A</v>
          </cell>
          <cell r="V86"/>
          <cell r="W86" t="e">
            <v>#N/A</v>
          </cell>
          <cell r="X86"/>
          <cell r="Y86" t="e">
            <v>#N/A</v>
          </cell>
          <cell r="Z86"/>
          <cell r="AA86" t="e">
            <v>#N/A</v>
          </cell>
          <cell r="AB86"/>
          <cell r="AC86" t="e">
            <v>#N/A</v>
          </cell>
          <cell r="AD86"/>
          <cell r="AE86" t="e">
            <v>#N/A</v>
          </cell>
          <cell r="AF86"/>
          <cell r="AG86" t="str">
            <v>646407</v>
          </cell>
          <cell r="AH86" t="str">
            <v>Legis Adv Govt A</v>
          </cell>
          <cell r="AI86" t="str">
            <v>646407</v>
          </cell>
          <cell r="AJ86" t="str">
            <v>Legis Adv Govt A</v>
          </cell>
          <cell r="AK86" t="str">
            <v>646407</v>
          </cell>
          <cell r="AL86" t="str">
            <v>Legis Adv Govt A</v>
          </cell>
          <cell r="AM86" t="e">
            <v>#N/A</v>
          </cell>
          <cell r="AN86"/>
          <cell r="AO86" t="e">
            <v>#N/A</v>
          </cell>
          <cell r="AP86"/>
          <cell r="AQ86" t="e">
            <v>#N/A</v>
          </cell>
          <cell r="AR86"/>
          <cell r="AS86" t="e">
            <v>#N/A</v>
          </cell>
          <cell r="AT86"/>
          <cell r="AU86" t="e">
            <v>#N/A</v>
          </cell>
          <cell r="AV86"/>
          <cell r="AW86" t="e">
            <v>#N/A</v>
          </cell>
          <cell r="AX86"/>
          <cell r="AY86" t="e">
            <v>#N/A</v>
          </cell>
          <cell r="AZ86"/>
          <cell r="BA86" t="e">
            <v>#N/A</v>
          </cell>
          <cell r="BB86"/>
          <cell r="BC86" t="e">
            <v>#N/A</v>
          </cell>
          <cell r="BD86"/>
        </row>
        <row r="87">
          <cell r="A87" t="str">
            <v>562018</v>
          </cell>
          <cell r="B87" t="str">
            <v>Market Research</v>
          </cell>
          <cell r="C87" t="str">
            <v>646205</v>
          </cell>
          <cell r="D87" t="str">
            <v>Comm Direct</v>
          </cell>
          <cell r="AS87" t="str">
            <v>646384</v>
          </cell>
          <cell r="AT87" t="str">
            <v>Reg Ops- Marketing C</v>
          </cell>
        </row>
        <row r="88">
          <cell r="A88" t="str">
            <v>562120</v>
          </cell>
          <cell r="B88" t="str">
            <v>Product Devel Costs</v>
          </cell>
          <cell r="C88" t="str">
            <v>646205</v>
          </cell>
          <cell r="D88" t="str">
            <v>Comm Direct</v>
          </cell>
          <cell r="E88" t="e">
            <v>#N/A</v>
          </cell>
          <cell r="F88"/>
          <cell r="G88" t="e">
            <v>#N/A</v>
          </cell>
          <cell r="H88"/>
          <cell r="I88" t="e">
            <v>#N/A</v>
          </cell>
          <cell r="J88"/>
          <cell r="K88" t="e">
            <v>#N/A</v>
          </cell>
          <cell r="L88"/>
          <cell r="M88" t="e">
            <v>#N/A</v>
          </cell>
          <cell r="N88"/>
          <cell r="O88" t="e">
            <v>#N/A</v>
          </cell>
          <cell r="P88"/>
          <cell r="Q88" t="e">
            <v>#N/A</v>
          </cell>
          <cell r="R88"/>
          <cell r="S88" t="e">
            <v>#N/A</v>
          </cell>
          <cell r="T88"/>
          <cell r="U88" t="e">
            <v>#N/A</v>
          </cell>
          <cell r="V88"/>
          <cell r="W88" t="e">
            <v>#N/A</v>
          </cell>
          <cell r="X88"/>
          <cell r="Y88" t="e">
            <v>#N/A</v>
          </cell>
          <cell r="Z88"/>
          <cell r="AA88" t="e">
            <v>#N/A</v>
          </cell>
          <cell r="AB88"/>
          <cell r="AC88" t="e">
            <v>#N/A</v>
          </cell>
          <cell r="AD88"/>
          <cell r="AE88" t="e">
            <v>#N/A</v>
          </cell>
          <cell r="AF88"/>
          <cell r="AG88" t="e">
            <v>#N/A</v>
          </cell>
          <cell r="AH88"/>
          <cell r="AI88" t="e">
            <v>#N/A</v>
          </cell>
          <cell r="AJ88"/>
          <cell r="AK88" t="e">
            <v>#N/A</v>
          </cell>
          <cell r="AL88"/>
          <cell r="AM88" t="e">
            <v>#N/A</v>
          </cell>
          <cell r="AN88"/>
          <cell r="AO88" t="e">
            <v>#N/A</v>
          </cell>
          <cell r="AP88"/>
          <cell r="AQ88" t="e">
            <v>#N/A</v>
          </cell>
          <cell r="AR88"/>
          <cell r="AS88" t="str">
            <v>646206</v>
          </cell>
          <cell r="AT88" t="str">
            <v>Reg Ops Direct</v>
          </cell>
          <cell r="AU88" t="e">
            <v>#N/A</v>
          </cell>
          <cell r="AV88"/>
          <cell r="AW88" t="e">
            <v>#N/A</v>
          </cell>
          <cell r="AX88"/>
          <cell r="AY88" t="e">
            <v>#N/A</v>
          </cell>
          <cell r="AZ88"/>
          <cell r="BA88" t="e">
            <v>#N/A</v>
          </cell>
          <cell r="BB88"/>
          <cell r="BC88" t="e">
            <v>#N/A</v>
          </cell>
          <cell r="BD88"/>
        </row>
        <row r="89">
          <cell r="A89" t="str">
            <v>562140</v>
          </cell>
          <cell r="B89" t="str">
            <v>Advertising-Gen</v>
          </cell>
          <cell r="C89" t="str">
            <v>646205</v>
          </cell>
          <cell r="D89" t="str">
            <v>Comm Direct</v>
          </cell>
          <cell r="E89" t="str">
            <v>646304</v>
          </cell>
          <cell r="F89" t="str">
            <v>Support Svcs- Comm</v>
          </cell>
          <cell r="G89" t="e">
            <v>#N/A</v>
          </cell>
          <cell r="H89"/>
          <cell r="I89" t="str">
            <v>646204</v>
          </cell>
          <cell r="J89" t="str">
            <v>Finance Direct</v>
          </cell>
          <cell r="K89" t="e">
            <v>#N/A</v>
          </cell>
          <cell r="L89"/>
          <cell r="M89" t="e">
            <v>#N/A</v>
          </cell>
          <cell r="N89"/>
          <cell r="O89" t="e">
            <v>#N/A</v>
          </cell>
          <cell r="P89"/>
          <cell r="Q89" t="e">
            <v>#N/A</v>
          </cell>
          <cell r="R89"/>
          <cell r="S89" t="e">
            <v>#N/A</v>
          </cell>
          <cell r="T89"/>
          <cell r="U89" t="e">
            <v>#N/A</v>
          </cell>
          <cell r="V89"/>
          <cell r="W89" t="e">
            <v>#N/A</v>
          </cell>
          <cell r="X89"/>
          <cell r="Y89" t="e">
            <v>#N/A</v>
          </cell>
          <cell r="Z89"/>
          <cell r="AA89" t="e">
            <v>#N/A</v>
          </cell>
          <cell r="AB89"/>
          <cell r="AC89" t="e">
            <v>#N/A</v>
          </cell>
          <cell r="AD89"/>
          <cell r="AE89" t="e">
            <v>#N/A</v>
          </cell>
          <cell r="AF89"/>
          <cell r="AG89" t="str">
            <v>646407</v>
          </cell>
          <cell r="AH89" t="str">
            <v>Legis Adv Govt A</v>
          </cell>
          <cell r="AI89" t="str">
            <v>646407</v>
          </cell>
          <cell r="AJ89" t="str">
            <v>Legis Adv Govt A</v>
          </cell>
          <cell r="AK89" t="str">
            <v>646407</v>
          </cell>
          <cell r="AL89" t="str">
            <v>Legis Adv Govt A</v>
          </cell>
          <cell r="AM89" t="e">
            <v>#N/A</v>
          </cell>
          <cell r="AN89"/>
          <cell r="AO89" t="e">
            <v>#N/A</v>
          </cell>
          <cell r="AP89"/>
          <cell r="AQ89" t="e">
            <v>#N/A</v>
          </cell>
          <cell r="AR89"/>
          <cell r="AS89" t="str">
            <v>646206</v>
          </cell>
          <cell r="AT89" t="str">
            <v>Reg Ops Direct</v>
          </cell>
          <cell r="AV89"/>
          <cell r="AX89"/>
          <cell r="AY89" t="e">
            <v>#N/A</v>
          </cell>
          <cell r="AZ89"/>
          <cell r="BA89" t="e">
            <v>#N/A</v>
          </cell>
          <cell r="BB89"/>
          <cell r="BC89" t="e">
            <v>#N/A</v>
          </cell>
          <cell r="BD89"/>
        </row>
        <row r="90">
          <cell r="A90" t="str">
            <v>562141</v>
          </cell>
          <cell r="B90" t="str">
            <v>Customer Communicati</v>
          </cell>
          <cell r="C90" t="str">
            <v>646205</v>
          </cell>
          <cell r="D90" t="str">
            <v>Comm Direct</v>
          </cell>
          <cell r="E90" t="str">
            <v>646304</v>
          </cell>
          <cell r="F90" t="str">
            <v>Support Svcs- Comm</v>
          </cell>
          <cell r="G90" t="e">
            <v>#N/A</v>
          </cell>
          <cell r="H90"/>
          <cell r="I90" t="e">
            <v>#N/A</v>
          </cell>
          <cell r="J90"/>
          <cell r="K90" t="e">
            <v>#N/A</v>
          </cell>
          <cell r="L90"/>
          <cell r="M90" t="e">
            <v>#N/A</v>
          </cell>
          <cell r="N90"/>
          <cell r="O90" t="e">
            <v>#N/A</v>
          </cell>
          <cell r="P90"/>
          <cell r="Q90" t="e">
            <v>#N/A</v>
          </cell>
          <cell r="R90"/>
          <cell r="S90" t="e">
            <v>#N/A</v>
          </cell>
          <cell r="T90"/>
          <cell r="U90" t="e">
            <v>#N/A</v>
          </cell>
          <cell r="V90"/>
          <cell r="W90" t="e">
            <v>#N/A</v>
          </cell>
          <cell r="X90"/>
          <cell r="Y90" t="e">
            <v>#N/A</v>
          </cell>
          <cell r="Z90"/>
          <cell r="AA90" t="e">
            <v>#N/A</v>
          </cell>
          <cell r="AB90"/>
          <cell r="AC90" t="e">
            <v>#N/A</v>
          </cell>
          <cell r="AD90"/>
          <cell r="AE90" t="e">
            <v>#N/A</v>
          </cell>
          <cell r="AF90"/>
          <cell r="AG90" t="e">
            <v>#N/A</v>
          </cell>
          <cell r="AH90"/>
          <cell r="AI90" t="e">
            <v>#N/A</v>
          </cell>
          <cell r="AJ90"/>
          <cell r="AK90" t="e">
            <v>#N/A</v>
          </cell>
          <cell r="AL90"/>
          <cell r="AM90" t="e">
            <v>#N/A</v>
          </cell>
          <cell r="AN90"/>
          <cell r="AO90" t="e">
            <v>#N/A</v>
          </cell>
          <cell r="AP90"/>
          <cell r="AQ90" t="e">
            <v>#N/A</v>
          </cell>
          <cell r="AR90"/>
          <cell r="AS90" t="str">
            <v>646384</v>
          </cell>
          <cell r="AT90" t="str">
            <v>Reg Ops- Marketing C</v>
          </cell>
          <cell r="AU90" t="e">
            <v>#N/A</v>
          </cell>
          <cell r="AV90"/>
          <cell r="AW90" t="e">
            <v>#N/A</v>
          </cell>
          <cell r="AX90"/>
          <cell r="AY90" t="e">
            <v>#N/A</v>
          </cell>
          <cell r="AZ90"/>
          <cell r="BA90" t="e">
            <v>#N/A</v>
          </cell>
          <cell r="BB90"/>
          <cell r="BC90" t="e">
            <v>#N/A</v>
          </cell>
          <cell r="BD90"/>
        </row>
        <row r="91">
          <cell r="A91" t="str">
            <v>562142</v>
          </cell>
          <cell r="B91" t="str">
            <v>Advertising-Info</v>
          </cell>
          <cell r="C91" t="e">
            <v>#N/A</v>
          </cell>
          <cell r="D91"/>
          <cell r="E91" t="e">
            <v>#N/A</v>
          </cell>
          <cell r="F91"/>
          <cell r="G91" t="e">
            <v>#N/A</v>
          </cell>
          <cell r="H91"/>
          <cell r="I91" t="e">
            <v>#N/A</v>
          </cell>
          <cell r="J91"/>
          <cell r="K91" t="e">
            <v>#N/A</v>
          </cell>
          <cell r="L91"/>
          <cell r="M91" t="e">
            <v>#N/A</v>
          </cell>
          <cell r="N91"/>
          <cell r="O91" t="e">
            <v>#N/A</v>
          </cell>
          <cell r="P91"/>
          <cell r="Q91" t="e">
            <v>#N/A</v>
          </cell>
          <cell r="R91"/>
          <cell r="S91" t="e">
            <v>#N/A</v>
          </cell>
          <cell r="T91"/>
          <cell r="U91" t="e">
            <v>#N/A</v>
          </cell>
          <cell r="V91"/>
          <cell r="W91" t="e">
            <v>#N/A</v>
          </cell>
          <cell r="X91"/>
          <cell r="Y91" t="e">
            <v>#N/A</v>
          </cell>
          <cell r="Z91"/>
          <cell r="AA91" t="e">
            <v>#N/A</v>
          </cell>
          <cell r="AB91"/>
          <cell r="AC91" t="e">
            <v>#N/A</v>
          </cell>
          <cell r="AD91"/>
          <cell r="AE91" t="e">
            <v>#N/A</v>
          </cell>
          <cell r="AF91"/>
          <cell r="AG91" t="e">
            <v>#N/A</v>
          </cell>
          <cell r="AH91"/>
          <cell r="AI91" t="e">
            <v>#N/A</v>
          </cell>
          <cell r="AJ91"/>
          <cell r="AK91" t="e">
            <v>#N/A</v>
          </cell>
          <cell r="AL91"/>
          <cell r="AM91" t="e">
            <v>#N/A</v>
          </cell>
          <cell r="AN91"/>
          <cell r="AO91" t="e">
            <v>#N/A</v>
          </cell>
          <cell r="AP91"/>
          <cell r="AQ91" t="e">
            <v>#N/A</v>
          </cell>
          <cell r="AR91"/>
          <cell r="AS91" t="str">
            <v>646206</v>
          </cell>
          <cell r="AT91" t="str">
            <v>Reg Ops Direct</v>
          </cell>
          <cell r="AV91"/>
          <cell r="AX91"/>
          <cell r="AY91" t="e">
            <v>#N/A</v>
          </cell>
          <cell r="AZ91"/>
          <cell r="BA91" t="e">
            <v>#N/A</v>
          </cell>
          <cell r="BB91"/>
          <cell r="BC91" t="e">
            <v>#N/A</v>
          </cell>
          <cell r="BD91"/>
        </row>
        <row r="92">
          <cell r="A92" t="str">
            <v>562143</v>
          </cell>
          <cell r="B92" t="str">
            <v>Safety Commmunicatio</v>
          </cell>
          <cell r="C92" t="e">
            <v>#N/A</v>
          </cell>
          <cell r="D92"/>
          <cell r="E92" t="e">
            <v>#N/A</v>
          </cell>
          <cell r="F92"/>
          <cell r="G92" t="e">
            <v>#N/A</v>
          </cell>
          <cell r="H92"/>
          <cell r="I92" t="e">
            <v>#N/A</v>
          </cell>
          <cell r="J92"/>
          <cell r="K92" t="e">
            <v>#N/A</v>
          </cell>
          <cell r="L92"/>
          <cell r="M92" t="e">
            <v>#N/A</v>
          </cell>
          <cell r="N92"/>
          <cell r="O92" t="e">
            <v>#N/A</v>
          </cell>
          <cell r="P92"/>
          <cell r="Q92" t="e">
            <v>#N/A</v>
          </cell>
          <cell r="R92"/>
          <cell r="S92" t="e">
            <v>#N/A</v>
          </cell>
          <cell r="T92"/>
          <cell r="U92" t="e">
            <v>#N/A</v>
          </cell>
          <cell r="V92"/>
          <cell r="W92" t="e">
            <v>#N/A</v>
          </cell>
          <cell r="X92"/>
          <cell r="Y92" t="e">
            <v>#N/A</v>
          </cell>
          <cell r="Z92"/>
          <cell r="AA92" t="e">
            <v>#N/A</v>
          </cell>
          <cell r="AB92"/>
          <cell r="AC92" t="e">
            <v>#N/A</v>
          </cell>
          <cell r="AD92"/>
          <cell r="AE92" t="e">
            <v>#N/A</v>
          </cell>
          <cell r="AF92"/>
          <cell r="AG92" t="e">
            <v>#N/A</v>
          </cell>
          <cell r="AH92"/>
          <cell r="AI92" t="e">
            <v>#N/A</v>
          </cell>
          <cell r="AJ92"/>
          <cell r="AK92" t="e">
            <v>#N/A</v>
          </cell>
          <cell r="AL92"/>
          <cell r="AM92" t="e">
            <v>#N/A</v>
          </cell>
          <cell r="AN92"/>
          <cell r="AO92" t="e">
            <v>#N/A</v>
          </cell>
          <cell r="AP92"/>
          <cell r="AQ92" t="e">
            <v>#N/A</v>
          </cell>
          <cell r="AR92"/>
          <cell r="AS92" t="str">
            <v>646384</v>
          </cell>
          <cell r="AT92" t="str">
            <v>Reg Ops- Marketing C</v>
          </cell>
          <cell r="AV92"/>
          <cell r="AX92"/>
          <cell r="AY92" t="e">
            <v>#N/A</v>
          </cell>
          <cell r="AZ92"/>
          <cell r="BA92" t="e">
            <v>#N/A</v>
          </cell>
          <cell r="BB92"/>
          <cell r="BC92" t="e">
            <v>#N/A</v>
          </cell>
          <cell r="BD92"/>
        </row>
        <row r="93">
          <cell r="A93" t="str">
            <v>562150</v>
          </cell>
          <cell r="B93" t="str">
            <v>Agency Collect Fees</v>
          </cell>
          <cell r="C93" t="e">
            <v>#N/A</v>
          </cell>
          <cell r="D93"/>
          <cell r="E93" t="e">
            <v>#N/A</v>
          </cell>
          <cell r="F93"/>
          <cell r="G93" t="e">
            <v>#N/A</v>
          </cell>
          <cell r="H93"/>
          <cell r="I93" t="e">
            <v>#N/A</v>
          </cell>
          <cell r="J93"/>
          <cell r="K93" t="e">
            <v>#N/A</v>
          </cell>
          <cell r="L93"/>
          <cell r="M93" t="e">
            <v>#N/A</v>
          </cell>
          <cell r="N93"/>
          <cell r="O93" t="e">
            <v>#N/A</v>
          </cell>
          <cell r="P93"/>
          <cell r="Q93" t="e">
            <v>#N/A</v>
          </cell>
          <cell r="R93"/>
          <cell r="S93" t="e">
            <v>#N/A</v>
          </cell>
          <cell r="T93"/>
          <cell r="U93" t="e">
            <v>#N/A</v>
          </cell>
          <cell r="V93"/>
          <cell r="W93" t="e">
            <v>#N/A</v>
          </cell>
          <cell r="X93"/>
          <cell r="Y93" t="e">
            <v>#N/A</v>
          </cell>
          <cell r="Z93"/>
          <cell r="AA93" t="e">
            <v>#N/A</v>
          </cell>
          <cell r="AB93"/>
          <cell r="AC93" t="e">
            <v>#N/A</v>
          </cell>
          <cell r="AD93"/>
          <cell r="AE93" t="e">
            <v>#N/A</v>
          </cell>
          <cell r="AF93"/>
          <cell r="AG93" t="e">
            <v>#N/A</v>
          </cell>
          <cell r="AH93"/>
          <cell r="AI93" t="e">
            <v>#N/A</v>
          </cell>
          <cell r="AJ93"/>
          <cell r="AK93" t="e">
            <v>#N/A</v>
          </cell>
          <cell r="AL93"/>
          <cell r="AM93" t="e">
            <v>#N/A</v>
          </cell>
          <cell r="AN93"/>
          <cell r="AO93" t="e">
            <v>#N/A</v>
          </cell>
          <cell r="AP93"/>
          <cell r="AQ93" t="e">
            <v>#N/A</v>
          </cell>
          <cell r="AR93"/>
          <cell r="AS93" t="str">
            <v>646250</v>
          </cell>
          <cell r="AT93" t="str">
            <v>Credit and Collectio</v>
          </cell>
          <cell r="AU93" t="e">
            <v>#N/A</v>
          </cell>
          <cell r="AV93"/>
          <cell r="AW93" t="e">
            <v>#N/A</v>
          </cell>
          <cell r="AX93"/>
          <cell r="AY93" t="e">
            <v>#N/A</v>
          </cell>
          <cell r="AZ93"/>
          <cell r="BA93" t="e">
            <v>#N/A</v>
          </cell>
          <cell r="BB93"/>
          <cell r="BC93" t="e">
            <v>#N/A</v>
          </cell>
          <cell r="BD93"/>
        </row>
        <row r="94">
          <cell r="A94" t="str">
            <v>562155</v>
          </cell>
          <cell r="B94" t="str">
            <v>CIP Communications</v>
          </cell>
          <cell r="C94" t="e">
            <v>#N/A</v>
          </cell>
          <cell r="D94"/>
          <cell r="E94" t="e">
            <v>#N/A</v>
          </cell>
          <cell r="F94"/>
          <cell r="G94" t="e">
            <v>#N/A</v>
          </cell>
          <cell r="H94"/>
          <cell r="I94" t="e">
            <v>#N/A</v>
          </cell>
          <cell r="J94"/>
          <cell r="K94" t="e">
            <v>#N/A</v>
          </cell>
          <cell r="L94"/>
          <cell r="M94" t="e">
            <v>#N/A</v>
          </cell>
          <cell r="N94"/>
          <cell r="O94" t="e">
            <v>#N/A</v>
          </cell>
          <cell r="P94"/>
          <cell r="Q94" t="e">
            <v>#N/A</v>
          </cell>
          <cell r="R94"/>
          <cell r="S94" t="e">
            <v>#N/A</v>
          </cell>
          <cell r="T94"/>
          <cell r="U94" t="e">
            <v>#N/A</v>
          </cell>
          <cell r="V94"/>
          <cell r="W94" t="e">
            <v>#N/A</v>
          </cell>
          <cell r="X94"/>
          <cell r="Y94" t="e">
            <v>#N/A</v>
          </cell>
          <cell r="Z94"/>
          <cell r="AA94" t="e">
            <v>#N/A</v>
          </cell>
          <cell r="AB94"/>
          <cell r="AC94" t="e">
            <v>#N/A</v>
          </cell>
          <cell r="AD94"/>
          <cell r="AE94" t="e">
            <v>#N/A</v>
          </cell>
          <cell r="AF94"/>
          <cell r="AG94" t="e">
            <v>#N/A</v>
          </cell>
          <cell r="AH94"/>
          <cell r="AI94" t="e">
            <v>#N/A</v>
          </cell>
          <cell r="AJ94"/>
          <cell r="AK94" t="e">
            <v>#N/A</v>
          </cell>
          <cell r="AL94"/>
          <cell r="AM94" t="e">
            <v>#N/A</v>
          </cell>
          <cell r="AN94"/>
          <cell r="AO94" t="e">
            <v>#N/A</v>
          </cell>
          <cell r="AP94"/>
          <cell r="AQ94" t="e">
            <v>#N/A</v>
          </cell>
          <cell r="AR94"/>
          <cell r="AS94" t="str">
            <v>646206</v>
          </cell>
          <cell r="AT94" t="str">
            <v>Reg Ops Direct</v>
          </cell>
          <cell r="AU94" t="e">
            <v>#N/A</v>
          </cell>
          <cell r="AV94"/>
          <cell r="AW94" t="e">
            <v>#N/A</v>
          </cell>
          <cell r="AX94"/>
          <cell r="AY94" t="e">
            <v>#N/A</v>
          </cell>
          <cell r="AZ94"/>
          <cell r="BA94" t="e">
            <v>#N/A</v>
          </cell>
          <cell r="BB94"/>
          <cell r="BC94" t="e">
            <v>#N/A</v>
          </cell>
          <cell r="BD94"/>
        </row>
        <row r="95">
          <cell r="A95" t="str">
            <v>565010</v>
          </cell>
          <cell r="B95" t="str">
            <v>Repairs &amp; Maintenanc</v>
          </cell>
          <cell r="C95" t="e">
            <v>#N/A</v>
          </cell>
          <cell r="D95"/>
          <cell r="E95" t="e">
            <v>#N/A</v>
          </cell>
          <cell r="F95"/>
          <cell r="G95" t="e">
            <v>#N/A</v>
          </cell>
          <cell r="H95"/>
          <cell r="I95" t="e">
            <v>#N/A</v>
          </cell>
          <cell r="J95"/>
          <cell r="K95" t="e">
            <v>#N/A</v>
          </cell>
          <cell r="L95"/>
          <cell r="M95" t="e">
            <v>#N/A</v>
          </cell>
          <cell r="N95"/>
          <cell r="O95" t="e">
            <v>#N/A</v>
          </cell>
          <cell r="P95"/>
          <cell r="Q95" t="e">
            <v>#N/A</v>
          </cell>
          <cell r="R95"/>
          <cell r="S95" t="e">
            <v>#N/A</v>
          </cell>
          <cell r="T95"/>
          <cell r="U95" t="e">
            <v>#N/A</v>
          </cell>
          <cell r="V95"/>
          <cell r="W95" t="e">
            <v>#N/A</v>
          </cell>
          <cell r="X95"/>
          <cell r="Y95" t="e">
            <v>#N/A</v>
          </cell>
          <cell r="Z95"/>
          <cell r="AA95" t="e">
            <v>#N/A</v>
          </cell>
          <cell r="AB95"/>
          <cell r="AC95" t="e">
            <v>#N/A</v>
          </cell>
          <cell r="AD95"/>
          <cell r="AE95" t="e">
            <v>#N/A</v>
          </cell>
          <cell r="AF95"/>
          <cell r="AG95" t="str">
            <v>646407</v>
          </cell>
          <cell r="AH95" t="str">
            <v>Legis Adv Govt A</v>
          </cell>
          <cell r="AI95" t="str">
            <v>646407</v>
          </cell>
          <cell r="AJ95" t="str">
            <v>Legis Adv Govt A</v>
          </cell>
          <cell r="AK95" t="str">
            <v>646407</v>
          </cell>
          <cell r="AL95" t="str">
            <v>Legis Adv Govt A</v>
          </cell>
          <cell r="AM95" t="e">
            <v>#N/A</v>
          </cell>
          <cell r="AN95"/>
          <cell r="AO95" t="e">
            <v>#N/A</v>
          </cell>
          <cell r="AP95"/>
          <cell r="AQ95" t="e">
            <v>#N/A</v>
          </cell>
          <cell r="AR95"/>
          <cell r="AS95" t="e">
            <v>#N/A</v>
          </cell>
          <cell r="AT95"/>
          <cell r="AU95" t="e">
            <v>#N/A</v>
          </cell>
          <cell r="AV95"/>
          <cell r="AW95" t="e">
            <v>#N/A</v>
          </cell>
          <cell r="AX95"/>
          <cell r="AY95" t="e">
            <v>#N/A</v>
          </cell>
          <cell r="AZ95"/>
          <cell r="BA95" t="e">
            <v>#N/A</v>
          </cell>
          <cell r="BB95"/>
          <cell r="BC95" t="e">
            <v>#N/A</v>
          </cell>
          <cell r="BD95"/>
        </row>
        <row r="96">
          <cell r="A96" t="str">
            <v>565040</v>
          </cell>
          <cell r="B96" t="str">
            <v>Rep &amp; Maint-Vehicles</v>
          </cell>
          <cell r="C96" t="e">
            <v>#N/A</v>
          </cell>
          <cell r="D96"/>
          <cell r="E96" t="str">
            <v>646304</v>
          </cell>
          <cell r="F96" t="str">
            <v>Support Svcs- Comm</v>
          </cell>
          <cell r="G96" t="e">
            <v>#N/A</v>
          </cell>
          <cell r="H96"/>
          <cell r="I96" t="e">
            <v>#N/A</v>
          </cell>
          <cell r="J96"/>
          <cell r="K96" t="e">
            <v>#N/A</v>
          </cell>
          <cell r="L96"/>
          <cell r="M96" t="e">
            <v>#N/A</v>
          </cell>
          <cell r="N96"/>
          <cell r="O96" t="e">
            <v>#N/A</v>
          </cell>
          <cell r="P96"/>
          <cell r="Q96" t="e">
            <v>#N/A</v>
          </cell>
          <cell r="R96"/>
          <cell r="S96" t="e">
            <v>#N/A</v>
          </cell>
          <cell r="T96"/>
          <cell r="U96" t="e">
            <v>#N/A</v>
          </cell>
          <cell r="V96"/>
          <cell r="W96" t="e">
            <v>#N/A</v>
          </cell>
          <cell r="X96"/>
          <cell r="Y96" t="e">
            <v>#N/A</v>
          </cell>
          <cell r="Z96"/>
          <cell r="AA96" t="str">
            <v>646232</v>
          </cell>
          <cell r="AB96" t="str">
            <v>Direct - Regulatory</v>
          </cell>
          <cell r="AC96" t="e">
            <v>#N/A</v>
          </cell>
          <cell r="AD96"/>
          <cell r="AE96" t="e">
            <v>#N/A</v>
          </cell>
          <cell r="AF96"/>
          <cell r="AG96" t="e">
            <v>#N/A</v>
          </cell>
          <cell r="AH96"/>
          <cell r="AI96" t="e">
            <v>#N/A</v>
          </cell>
          <cell r="AJ96"/>
          <cell r="AK96" t="e">
            <v>#N/A</v>
          </cell>
          <cell r="AL96"/>
          <cell r="AM96" t="e">
            <v>#N/A</v>
          </cell>
          <cell r="AN96"/>
          <cell r="AO96" t="e">
            <v>#N/A</v>
          </cell>
          <cell r="AP96"/>
          <cell r="AQ96" t="e">
            <v>#N/A</v>
          </cell>
          <cell r="AR96"/>
          <cell r="AS96" t="e">
            <v>#N/A</v>
          </cell>
          <cell r="AT96"/>
          <cell r="AU96" t="e">
            <v>#N/A</v>
          </cell>
          <cell r="AV96"/>
          <cell r="AW96" t="e">
            <v>#N/A</v>
          </cell>
          <cell r="AX96"/>
          <cell r="AY96" t="e">
            <v>#N/A</v>
          </cell>
          <cell r="AZ96"/>
          <cell r="BA96" t="e">
            <v>#N/A</v>
          </cell>
          <cell r="BB96"/>
          <cell r="BC96" t="e">
            <v>#N/A</v>
          </cell>
          <cell r="BD96"/>
        </row>
        <row r="97">
          <cell r="A97" t="str">
            <v>571010</v>
          </cell>
          <cell r="B97" t="str">
            <v>Utilities-Electricit</v>
          </cell>
          <cell r="C97" t="e">
            <v>#N/A</v>
          </cell>
          <cell r="D97"/>
          <cell r="E97" t="e">
            <v>#N/A</v>
          </cell>
          <cell r="F97"/>
          <cell r="G97" t="e">
            <v>#N/A</v>
          </cell>
          <cell r="H97"/>
          <cell r="I97" t="e">
            <v>#N/A</v>
          </cell>
          <cell r="J97"/>
          <cell r="K97" t="e">
            <v>#N/A</v>
          </cell>
          <cell r="L97"/>
          <cell r="M97" t="e">
            <v>#N/A</v>
          </cell>
          <cell r="N97"/>
          <cell r="O97" t="e">
            <v>#N/A</v>
          </cell>
          <cell r="P97"/>
          <cell r="Q97" t="e">
            <v>#N/A</v>
          </cell>
          <cell r="R97"/>
          <cell r="S97" t="e">
            <v>#N/A</v>
          </cell>
          <cell r="T97"/>
          <cell r="U97" t="e">
            <v>#N/A</v>
          </cell>
          <cell r="V97"/>
          <cell r="W97" t="e">
            <v>#N/A</v>
          </cell>
          <cell r="X97"/>
          <cell r="Y97" t="e">
            <v>#N/A</v>
          </cell>
          <cell r="Z97"/>
          <cell r="AA97" t="e">
            <v>#N/A</v>
          </cell>
          <cell r="AB97"/>
          <cell r="AC97" t="e">
            <v>#N/A</v>
          </cell>
          <cell r="AD97"/>
          <cell r="AE97" t="e">
            <v>#N/A</v>
          </cell>
          <cell r="AF97"/>
          <cell r="AG97" t="e">
            <v>#N/A</v>
          </cell>
          <cell r="AH97"/>
          <cell r="AI97" t="e">
            <v>#N/A</v>
          </cell>
          <cell r="AJ97"/>
          <cell r="AK97" t="e">
            <v>#N/A</v>
          </cell>
          <cell r="AL97"/>
          <cell r="AM97" t="e">
            <v>#N/A</v>
          </cell>
          <cell r="AN97"/>
          <cell r="AO97" t="e">
            <v>#N/A</v>
          </cell>
          <cell r="AP97"/>
          <cell r="AQ97" t="e">
            <v>#N/A</v>
          </cell>
          <cell r="AR97"/>
          <cell r="AS97" t="e">
            <v>#N/A</v>
          </cell>
          <cell r="AT97"/>
          <cell r="AU97" t="e">
            <v>#N/A</v>
          </cell>
          <cell r="AV97"/>
          <cell r="AW97" t="e">
            <v>#N/A</v>
          </cell>
          <cell r="AX97"/>
          <cell r="AY97" t="e">
            <v>#N/A</v>
          </cell>
          <cell r="AZ97"/>
          <cell r="BA97" t="e">
            <v>#N/A</v>
          </cell>
          <cell r="BB97"/>
          <cell r="BC97" t="e">
            <v>#N/A</v>
          </cell>
          <cell r="BD97"/>
        </row>
        <row r="98">
          <cell r="A98" t="str">
            <v>571020</v>
          </cell>
          <cell r="B98" t="str">
            <v>Util-Land-Phones Cir</v>
          </cell>
          <cell r="C98" t="e">
            <v>#N/A</v>
          </cell>
          <cell r="D98"/>
          <cell r="E98" t="e">
            <v>#N/A</v>
          </cell>
          <cell r="F98"/>
          <cell r="G98" t="e">
            <v>#N/A</v>
          </cell>
          <cell r="H98"/>
          <cell r="I98" t="e">
            <v>#N/A</v>
          </cell>
          <cell r="J98"/>
          <cell r="K98" t="e">
            <v>#N/A</v>
          </cell>
          <cell r="L98"/>
          <cell r="M98" t="e">
            <v>#N/A</v>
          </cell>
          <cell r="N98"/>
          <cell r="O98" t="e">
            <v>#N/A</v>
          </cell>
          <cell r="P98"/>
          <cell r="Q98" t="e">
            <v>#N/A</v>
          </cell>
          <cell r="R98"/>
          <cell r="S98" t="e">
            <v>#N/A</v>
          </cell>
          <cell r="T98"/>
          <cell r="U98" t="e">
            <v>#N/A</v>
          </cell>
          <cell r="V98"/>
          <cell r="W98" t="e">
            <v>#N/A</v>
          </cell>
          <cell r="X98"/>
          <cell r="Y98" t="e">
            <v>#N/A</v>
          </cell>
          <cell r="Z98"/>
          <cell r="AA98" t="e">
            <v>#N/A</v>
          </cell>
          <cell r="AB98"/>
          <cell r="AC98" t="e">
            <v>#N/A</v>
          </cell>
          <cell r="AD98"/>
          <cell r="AE98" t="e">
            <v>#N/A</v>
          </cell>
          <cell r="AF98"/>
          <cell r="AG98" t="e">
            <v>#N/A</v>
          </cell>
          <cell r="AH98"/>
          <cell r="AI98" t="e">
            <v>#N/A</v>
          </cell>
          <cell r="AJ98"/>
          <cell r="AK98" t="e">
            <v>#N/A</v>
          </cell>
          <cell r="AL98"/>
          <cell r="AM98" t="e">
            <v>#N/A</v>
          </cell>
          <cell r="AN98"/>
          <cell r="AO98" t="e">
            <v>#N/A</v>
          </cell>
          <cell r="AP98"/>
          <cell r="AQ98" t="e">
            <v>#N/A</v>
          </cell>
          <cell r="AR98"/>
          <cell r="AS98" t="e">
            <v>#N/A</v>
          </cell>
          <cell r="AT98"/>
          <cell r="AU98" t="e">
            <v>#N/A</v>
          </cell>
          <cell r="AV98"/>
          <cell r="AW98" t="e">
            <v>#N/A</v>
          </cell>
          <cell r="AX98"/>
          <cell r="AY98" t="e">
            <v>#N/A</v>
          </cell>
          <cell r="AZ98"/>
          <cell r="BA98" t="e">
            <v>#N/A</v>
          </cell>
          <cell r="BB98"/>
          <cell r="BC98" t="e">
            <v>#N/A</v>
          </cell>
          <cell r="BD98"/>
        </row>
        <row r="99">
          <cell r="A99" t="str">
            <v>571040</v>
          </cell>
          <cell r="B99" t="str">
            <v>Utilities-Water</v>
          </cell>
          <cell r="C99" t="e">
            <v>#N/A</v>
          </cell>
          <cell r="D99"/>
          <cell r="E99" t="e">
            <v>#N/A</v>
          </cell>
          <cell r="F99"/>
          <cell r="G99" t="e">
            <v>#N/A</v>
          </cell>
          <cell r="H99"/>
          <cell r="I99" t="e">
            <v>#N/A</v>
          </cell>
          <cell r="J99"/>
          <cell r="K99" t="e">
            <v>#N/A</v>
          </cell>
          <cell r="L99"/>
          <cell r="M99" t="e">
            <v>#N/A</v>
          </cell>
          <cell r="N99"/>
          <cell r="O99" t="e">
            <v>#N/A</v>
          </cell>
          <cell r="P99"/>
          <cell r="Q99" t="e">
            <v>#N/A</v>
          </cell>
          <cell r="R99"/>
          <cell r="S99" t="e">
            <v>#N/A</v>
          </cell>
          <cell r="T99"/>
          <cell r="U99" t="e">
            <v>#N/A</v>
          </cell>
          <cell r="V99"/>
          <cell r="W99" t="e">
            <v>#N/A</v>
          </cell>
          <cell r="X99"/>
          <cell r="Y99" t="e">
            <v>#N/A</v>
          </cell>
          <cell r="Z99"/>
          <cell r="AA99" t="e">
            <v>#N/A</v>
          </cell>
          <cell r="AB99"/>
          <cell r="AC99" t="e">
            <v>#N/A</v>
          </cell>
          <cell r="AD99"/>
          <cell r="AE99" t="e">
            <v>#N/A</v>
          </cell>
          <cell r="AF99"/>
          <cell r="AG99" t="e">
            <v>#N/A</v>
          </cell>
          <cell r="AH99"/>
          <cell r="AI99" t="e">
            <v>#N/A</v>
          </cell>
          <cell r="AJ99"/>
          <cell r="AK99" t="e">
            <v>#N/A</v>
          </cell>
          <cell r="AL99"/>
          <cell r="AM99" t="e">
            <v>#N/A</v>
          </cell>
          <cell r="AN99"/>
          <cell r="AO99" t="e">
            <v>#N/A</v>
          </cell>
          <cell r="AP99"/>
          <cell r="AQ99" t="e">
            <v>#N/A</v>
          </cell>
          <cell r="AR99"/>
          <cell r="AS99" t="e">
            <v>#N/A</v>
          </cell>
          <cell r="AT99"/>
          <cell r="AU99" t="e">
            <v>#N/A</v>
          </cell>
          <cell r="AV99"/>
          <cell r="AW99" t="e">
            <v>#N/A</v>
          </cell>
          <cell r="AX99"/>
          <cell r="AY99" t="e">
            <v>#N/A</v>
          </cell>
          <cell r="AZ99"/>
          <cell r="BA99" t="e">
            <v>#N/A</v>
          </cell>
          <cell r="BB99"/>
          <cell r="BC99" t="e">
            <v>#N/A</v>
          </cell>
          <cell r="BD99"/>
        </row>
        <row r="100">
          <cell r="A100" t="str">
            <v>571050</v>
          </cell>
          <cell r="B100" t="str">
            <v>Utilities-Other</v>
          </cell>
          <cell r="C100" t="e">
            <v>#N/A</v>
          </cell>
          <cell r="D100"/>
          <cell r="E100" t="e">
            <v>#N/A</v>
          </cell>
          <cell r="F100"/>
          <cell r="G100" t="e">
            <v>#N/A</v>
          </cell>
          <cell r="H100"/>
          <cell r="I100" t="e">
            <v>#N/A</v>
          </cell>
          <cell r="J100"/>
          <cell r="K100" t="e">
            <v>#N/A</v>
          </cell>
          <cell r="L100"/>
          <cell r="M100" t="e">
            <v>#N/A</v>
          </cell>
          <cell r="N100"/>
          <cell r="O100" t="e">
            <v>#N/A</v>
          </cell>
          <cell r="P100"/>
          <cell r="Q100" t="e">
            <v>#N/A</v>
          </cell>
          <cell r="R100"/>
          <cell r="S100" t="e">
            <v>#N/A</v>
          </cell>
          <cell r="T100"/>
          <cell r="U100" t="e">
            <v>#N/A</v>
          </cell>
          <cell r="V100"/>
          <cell r="W100" t="e">
            <v>#N/A</v>
          </cell>
          <cell r="X100"/>
          <cell r="Y100" t="e">
            <v>#N/A</v>
          </cell>
          <cell r="Z100"/>
          <cell r="AA100" t="str">
            <v>646232</v>
          </cell>
          <cell r="AB100" t="str">
            <v>Direct - Regulatory</v>
          </cell>
          <cell r="AC100" t="e">
            <v>#N/A</v>
          </cell>
          <cell r="AD100"/>
          <cell r="AE100" t="e">
            <v>#N/A</v>
          </cell>
          <cell r="AF100"/>
          <cell r="AG100" t="str">
            <v>646407</v>
          </cell>
          <cell r="AH100" t="str">
            <v>Legis Adv Govt A</v>
          </cell>
          <cell r="AI100" t="e">
            <v>#N/A</v>
          </cell>
          <cell r="AJ100"/>
          <cell r="AK100" t="e">
            <v>#N/A</v>
          </cell>
          <cell r="AL100"/>
          <cell r="AM100" t="e">
            <v>#N/A</v>
          </cell>
          <cell r="AN100"/>
          <cell r="AO100" t="e">
            <v>#N/A</v>
          </cell>
          <cell r="AP100"/>
          <cell r="AQ100" t="e">
            <v>#N/A</v>
          </cell>
          <cell r="AR100"/>
          <cell r="AS100" t="e">
            <v>#N/A</v>
          </cell>
          <cell r="AT100"/>
          <cell r="AU100" t="e">
            <v>#N/A</v>
          </cell>
          <cell r="AV100"/>
          <cell r="AW100" t="e">
            <v>#N/A</v>
          </cell>
          <cell r="AX100"/>
          <cell r="AY100" t="e">
            <v>#N/A</v>
          </cell>
          <cell r="AZ100"/>
          <cell r="BA100" t="e">
            <v>#N/A</v>
          </cell>
          <cell r="BB100"/>
          <cell r="BC100" t="e">
            <v>#N/A</v>
          </cell>
          <cell r="BD100"/>
        </row>
        <row r="101">
          <cell r="A101" t="str">
            <v>572010</v>
          </cell>
          <cell r="B101" t="str">
            <v>Office Rent/Lease</v>
          </cell>
          <cell r="C101" t="e">
            <v>#N/A</v>
          </cell>
          <cell r="D101"/>
          <cell r="E101" t="e">
            <v>#N/A</v>
          </cell>
          <cell r="F101"/>
          <cell r="G101" t="e">
            <v>#N/A</v>
          </cell>
          <cell r="H101"/>
          <cell r="I101" t="e">
            <v>#N/A</v>
          </cell>
          <cell r="J101"/>
          <cell r="K101" t="e">
            <v>#N/A</v>
          </cell>
          <cell r="L101"/>
          <cell r="M101" t="e">
            <v>#N/A</v>
          </cell>
          <cell r="N101"/>
          <cell r="O101" t="e">
            <v>#N/A</v>
          </cell>
          <cell r="P101"/>
          <cell r="Q101" t="e">
            <v>#N/A</v>
          </cell>
          <cell r="R101"/>
          <cell r="S101" t="e">
            <v>#N/A</v>
          </cell>
          <cell r="T101"/>
          <cell r="U101" t="e">
            <v>#N/A</v>
          </cell>
          <cell r="V101"/>
          <cell r="W101" t="e">
            <v>#N/A</v>
          </cell>
          <cell r="X101"/>
          <cell r="Y101" t="e">
            <v>#N/A</v>
          </cell>
          <cell r="Z101"/>
          <cell r="AA101" t="str">
            <v>646232</v>
          </cell>
          <cell r="AB101" t="str">
            <v>Direct - Regulatory</v>
          </cell>
          <cell r="AC101" t="str">
            <v>646305</v>
          </cell>
          <cell r="AD101" t="str">
            <v>Support Svcs- Reg</v>
          </cell>
          <cell r="AE101" t="str">
            <v>646405</v>
          </cell>
          <cell r="AF101" t="str">
            <v>Legis Advocacy-Reg</v>
          </cell>
          <cell r="AG101" t="e">
            <v>#N/A</v>
          </cell>
          <cell r="AH101"/>
          <cell r="AI101" t="e">
            <v>#N/A</v>
          </cell>
          <cell r="AJ101"/>
          <cell r="AK101" t="e">
            <v>#N/A</v>
          </cell>
          <cell r="AL101"/>
          <cell r="AM101" t="e">
            <v>#N/A</v>
          </cell>
          <cell r="AN101"/>
          <cell r="AO101" t="e">
            <v>#N/A</v>
          </cell>
          <cell r="AP101"/>
          <cell r="AQ101" t="e">
            <v>#N/A</v>
          </cell>
          <cell r="AR101"/>
          <cell r="AS101" t="e">
            <v>#N/A</v>
          </cell>
          <cell r="AT101"/>
          <cell r="AU101" t="e">
            <v>#N/A</v>
          </cell>
          <cell r="AV101"/>
          <cell r="AW101" t="e">
            <v>#N/A</v>
          </cell>
          <cell r="AX101"/>
          <cell r="AY101" t="e">
            <v>#N/A</v>
          </cell>
          <cell r="AZ101"/>
          <cell r="BA101" t="e">
            <v>#N/A</v>
          </cell>
          <cell r="BB101"/>
          <cell r="BC101" t="e">
            <v>#N/A</v>
          </cell>
          <cell r="BD101"/>
        </row>
        <row r="102">
          <cell r="A102" t="str">
            <v>572020</v>
          </cell>
          <cell r="B102" t="str">
            <v>Lease-Land &amp; Bldg</v>
          </cell>
          <cell r="C102" t="str">
            <v>646205</v>
          </cell>
          <cell r="D102" t="str">
            <v>Comm Direct</v>
          </cell>
          <cell r="E102" t="str">
            <v>646304</v>
          </cell>
          <cell r="F102" t="str">
            <v>Support Svcs- Comm</v>
          </cell>
          <cell r="G102" t="e">
            <v>#N/A</v>
          </cell>
          <cell r="H102"/>
          <cell r="I102" t="e">
            <v>#N/A</v>
          </cell>
          <cell r="J102"/>
          <cell r="K102" t="e">
            <v>#N/A</v>
          </cell>
          <cell r="L102"/>
          <cell r="M102" t="e">
            <v>#N/A</v>
          </cell>
          <cell r="N102"/>
          <cell r="O102" t="e">
            <v>#N/A</v>
          </cell>
          <cell r="P102"/>
          <cell r="Q102" t="e">
            <v>#N/A</v>
          </cell>
          <cell r="R102"/>
          <cell r="S102" t="e">
            <v>#N/A</v>
          </cell>
          <cell r="T102"/>
          <cell r="U102" t="str">
            <v>646201</v>
          </cell>
          <cell r="V102" t="str">
            <v>Legal Direct</v>
          </cell>
          <cell r="W102" t="str">
            <v>646301</v>
          </cell>
          <cell r="X102" t="str">
            <v>Support Svcs- Legal</v>
          </cell>
          <cell r="Y102" t="str">
            <v>646101</v>
          </cell>
          <cell r="Z102" t="str">
            <v>Governance-Legal</v>
          </cell>
          <cell r="AA102" t="str">
            <v>646232</v>
          </cell>
          <cell r="AB102" t="str">
            <v>Direct - Regulatory</v>
          </cell>
          <cell r="AC102" t="str">
            <v>646305</v>
          </cell>
          <cell r="AD102" t="str">
            <v>Support Svcs- Reg</v>
          </cell>
          <cell r="AE102" t="str">
            <v>646405</v>
          </cell>
          <cell r="AF102" t="str">
            <v>Legis Advocacy-Reg</v>
          </cell>
          <cell r="AG102" t="e">
            <v>#N/A</v>
          </cell>
          <cell r="AH102"/>
          <cell r="AI102" t="e">
            <v>#N/A</v>
          </cell>
          <cell r="AJ102"/>
          <cell r="AK102" t="e">
            <v>#N/A</v>
          </cell>
          <cell r="AL102"/>
          <cell r="AM102" t="e">
            <v>#N/A</v>
          </cell>
          <cell r="AN102"/>
          <cell r="AO102" t="e">
            <v>#N/A</v>
          </cell>
          <cell r="AP102"/>
          <cell r="AQ102" t="e">
            <v>#N/A</v>
          </cell>
          <cell r="AR102"/>
          <cell r="AS102" t="e">
            <v>#N/A</v>
          </cell>
          <cell r="AT102"/>
          <cell r="AU102" t="e">
            <v>#N/A</v>
          </cell>
          <cell r="AV102"/>
          <cell r="AW102" t="e">
            <v>#N/A</v>
          </cell>
          <cell r="AX102"/>
          <cell r="AY102" t="e">
            <v>#N/A</v>
          </cell>
          <cell r="AZ102"/>
          <cell r="BA102" t="e">
            <v>#N/A</v>
          </cell>
          <cell r="BB102"/>
          <cell r="BC102" t="e">
            <v>#N/A</v>
          </cell>
          <cell r="BD102"/>
        </row>
        <row r="103">
          <cell r="A103" t="str">
            <v>572025</v>
          </cell>
          <cell r="B103" t="str">
            <v>Rent/Lease-Off Equip</v>
          </cell>
          <cell r="C103" t="str">
            <v>646205</v>
          </cell>
          <cell r="D103" t="str">
            <v>Comm Direct</v>
          </cell>
          <cell r="E103" t="str">
            <v>646304</v>
          </cell>
          <cell r="F103" t="str">
            <v>Support Svcs- Comm</v>
          </cell>
          <cell r="G103" t="e">
            <v>#N/A</v>
          </cell>
          <cell r="H103"/>
          <cell r="I103" t="e">
            <v>#N/A</v>
          </cell>
          <cell r="J103"/>
          <cell r="K103" t="e">
            <v>#N/A</v>
          </cell>
          <cell r="L103"/>
          <cell r="M103" t="e">
            <v>#N/A</v>
          </cell>
          <cell r="N103"/>
          <cell r="O103" t="e">
            <v>#N/A</v>
          </cell>
          <cell r="P103"/>
          <cell r="Q103" t="e">
            <v>#N/A</v>
          </cell>
          <cell r="R103"/>
          <cell r="S103" t="e">
            <v>#N/A</v>
          </cell>
          <cell r="T103"/>
          <cell r="U103" t="e">
            <v>#N/A</v>
          </cell>
          <cell r="V103"/>
          <cell r="W103" t="e">
            <v>#N/A</v>
          </cell>
          <cell r="X103"/>
          <cell r="Y103" t="e">
            <v>#N/A</v>
          </cell>
          <cell r="Z103"/>
          <cell r="AA103" t="e">
            <v>#N/A</v>
          </cell>
          <cell r="AB103"/>
          <cell r="AC103" t="e">
            <v>#N/A</v>
          </cell>
          <cell r="AD103"/>
          <cell r="AE103" t="e">
            <v>#N/A</v>
          </cell>
          <cell r="AF103"/>
          <cell r="AG103" t="e">
            <v>#N/A</v>
          </cell>
          <cell r="AH103"/>
          <cell r="AI103" t="e">
            <v>#N/A</v>
          </cell>
          <cell r="AJ103"/>
          <cell r="AK103" t="e">
            <v>#N/A</v>
          </cell>
          <cell r="AL103"/>
          <cell r="AM103" t="e">
            <v>#N/A</v>
          </cell>
          <cell r="AN103"/>
          <cell r="AO103" t="e">
            <v>#N/A</v>
          </cell>
          <cell r="AP103"/>
          <cell r="AQ103" t="e">
            <v>#N/A</v>
          </cell>
          <cell r="AR103"/>
          <cell r="AS103" t="str">
            <v>646206</v>
          </cell>
          <cell r="AT103" t="str">
            <v>Reg Ops Direct</v>
          </cell>
          <cell r="AU103" t="e">
            <v>#N/A</v>
          </cell>
          <cell r="AV103"/>
          <cell r="AW103" t="e">
            <v>#N/A</v>
          </cell>
          <cell r="AX103"/>
          <cell r="AY103" t="e">
            <v>#N/A</v>
          </cell>
          <cell r="AZ103"/>
          <cell r="BA103" t="e">
            <v>#N/A</v>
          </cell>
          <cell r="BB103"/>
          <cell r="BC103" t="e">
            <v>#N/A</v>
          </cell>
          <cell r="BD103"/>
        </row>
        <row r="104">
          <cell r="A104" t="str">
            <v>572030</v>
          </cell>
          <cell r="B104" t="str">
            <v>Equipment Rent</v>
          </cell>
          <cell r="C104" t="e">
            <v>#N/A</v>
          </cell>
          <cell r="D104"/>
          <cell r="E104" t="str">
            <v>646304</v>
          </cell>
          <cell r="F104" t="str">
            <v>Support Svcs- Comm</v>
          </cell>
          <cell r="G104" t="e">
            <v>#N/A</v>
          </cell>
          <cell r="H104"/>
          <cell r="I104" t="e">
            <v>#N/A</v>
          </cell>
          <cell r="J104"/>
          <cell r="K104" t="e">
            <v>#N/A</v>
          </cell>
          <cell r="L104"/>
          <cell r="M104" t="e">
            <v>#N/A</v>
          </cell>
          <cell r="N104"/>
          <cell r="O104" t="e">
            <v>#N/A</v>
          </cell>
          <cell r="P104"/>
          <cell r="Q104" t="e">
            <v>#N/A</v>
          </cell>
          <cell r="R104"/>
          <cell r="S104" t="e">
            <v>#N/A</v>
          </cell>
          <cell r="T104"/>
          <cell r="U104" t="e">
            <v>#N/A</v>
          </cell>
          <cell r="V104"/>
          <cell r="W104" t="e">
            <v>#N/A</v>
          </cell>
          <cell r="X104"/>
          <cell r="Y104" t="e">
            <v>#N/A</v>
          </cell>
          <cell r="Z104"/>
          <cell r="AA104" t="e">
            <v>#N/A</v>
          </cell>
          <cell r="AB104"/>
          <cell r="AC104" t="e">
            <v>#N/A</v>
          </cell>
          <cell r="AD104"/>
          <cell r="AE104" t="e">
            <v>#N/A</v>
          </cell>
          <cell r="AF104"/>
          <cell r="AG104" t="e">
            <v>#N/A</v>
          </cell>
          <cell r="AH104"/>
          <cell r="AI104" t="e">
            <v>#N/A</v>
          </cell>
          <cell r="AJ104"/>
          <cell r="AK104" t="e">
            <v>#N/A</v>
          </cell>
          <cell r="AL104"/>
          <cell r="AM104" t="e">
            <v>#N/A</v>
          </cell>
          <cell r="AN104"/>
          <cell r="AO104" t="e">
            <v>#N/A</v>
          </cell>
          <cell r="AP104"/>
          <cell r="AQ104" t="e">
            <v>#N/A</v>
          </cell>
          <cell r="AR104"/>
          <cell r="AS104" t="e">
            <v>#N/A</v>
          </cell>
          <cell r="AT104"/>
          <cell r="AU104" t="e">
            <v>#N/A</v>
          </cell>
          <cell r="AV104"/>
          <cell r="AW104" t="e">
            <v>#N/A</v>
          </cell>
          <cell r="AX104"/>
          <cell r="AY104" t="e">
            <v>#N/A</v>
          </cell>
          <cell r="AZ104"/>
          <cell r="BA104" t="e">
            <v>#N/A</v>
          </cell>
          <cell r="BB104"/>
          <cell r="BC104" t="e">
            <v>#N/A</v>
          </cell>
          <cell r="BD104"/>
        </row>
        <row r="105">
          <cell r="A105" t="str">
            <v>572040</v>
          </cell>
          <cell r="B105" t="str">
            <v>Other Rent</v>
          </cell>
          <cell r="C105" t="str">
            <v>646205</v>
          </cell>
          <cell r="D105" t="str">
            <v>Comm Direct</v>
          </cell>
          <cell r="E105" t="str">
            <v>646304</v>
          </cell>
          <cell r="F105" t="str">
            <v>Support Svcs- Comm</v>
          </cell>
          <cell r="G105" t="e">
            <v>#N/A</v>
          </cell>
          <cell r="H105"/>
          <cell r="I105" t="e">
            <v>#N/A</v>
          </cell>
          <cell r="J105"/>
          <cell r="K105" t="e">
            <v>#N/A</v>
          </cell>
          <cell r="L105"/>
          <cell r="M105" t="e">
            <v>#N/A</v>
          </cell>
          <cell r="N105"/>
          <cell r="O105" t="e">
            <v>#N/A</v>
          </cell>
          <cell r="P105"/>
          <cell r="Q105" t="e">
            <v>#N/A</v>
          </cell>
          <cell r="R105"/>
          <cell r="S105" t="e">
            <v>#N/A</v>
          </cell>
          <cell r="T105"/>
          <cell r="U105" t="e">
            <v>#N/A</v>
          </cell>
          <cell r="V105"/>
          <cell r="W105" t="e">
            <v>#N/A</v>
          </cell>
          <cell r="X105"/>
          <cell r="Y105" t="e">
            <v>#N/A</v>
          </cell>
          <cell r="Z105"/>
          <cell r="AA105" t="e">
            <v>#N/A</v>
          </cell>
          <cell r="AB105"/>
          <cell r="AC105" t="e">
            <v>#N/A</v>
          </cell>
          <cell r="AD105"/>
          <cell r="AE105" t="e">
            <v>#N/A</v>
          </cell>
          <cell r="AF105"/>
          <cell r="AG105" t="e">
            <v>#N/A</v>
          </cell>
          <cell r="AH105"/>
          <cell r="AI105" t="e">
            <v>#N/A</v>
          </cell>
          <cell r="AJ105"/>
          <cell r="AK105" t="e">
            <v>#N/A</v>
          </cell>
          <cell r="AL105"/>
          <cell r="AM105" t="e">
            <v>#N/A</v>
          </cell>
          <cell r="AN105"/>
          <cell r="AO105" t="e">
            <v>#N/A</v>
          </cell>
          <cell r="AP105"/>
          <cell r="AQ105" t="e">
            <v>#N/A</v>
          </cell>
          <cell r="AR105"/>
          <cell r="AS105" t="e">
            <v>#N/A</v>
          </cell>
          <cell r="AT105"/>
          <cell r="AU105" t="e">
            <v>#N/A</v>
          </cell>
          <cell r="AV105"/>
          <cell r="AW105" t="e">
            <v>#N/A</v>
          </cell>
          <cell r="AX105"/>
          <cell r="AY105" t="e">
            <v>#N/A</v>
          </cell>
          <cell r="AZ105"/>
          <cell r="BA105" t="e">
            <v>#N/A</v>
          </cell>
          <cell r="BB105"/>
          <cell r="BC105" t="e">
            <v>#N/A</v>
          </cell>
          <cell r="BD105"/>
        </row>
        <row r="106">
          <cell r="A106" t="str">
            <v>708115</v>
          </cell>
          <cell r="B106" t="str">
            <v>Int-Facility Fees</v>
          </cell>
          <cell r="C106" t="e">
            <v>#N/A</v>
          </cell>
          <cell r="D106"/>
          <cell r="E106" t="e">
            <v>#N/A</v>
          </cell>
          <cell r="F106"/>
          <cell r="G106" t="e">
            <v>#N/A</v>
          </cell>
          <cell r="H106"/>
          <cell r="I106" t="str">
            <v>646204</v>
          </cell>
          <cell r="J106" t="str">
            <v>Finance Direct</v>
          </cell>
          <cell r="K106" t="e">
            <v>#N/A</v>
          </cell>
          <cell r="L106"/>
          <cell r="M106" t="e">
            <v>#N/A</v>
          </cell>
          <cell r="N106"/>
          <cell r="O106" t="e">
            <v>#N/A</v>
          </cell>
          <cell r="P106"/>
          <cell r="Q106" t="e">
            <v>#N/A</v>
          </cell>
          <cell r="R106"/>
          <cell r="S106" t="e">
            <v>#N/A</v>
          </cell>
          <cell r="T106"/>
          <cell r="U106" t="e">
            <v>#N/A</v>
          </cell>
          <cell r="V106"/>
          <cell r="W106" t="e">
            <v>#N/A</v>
          </cell>
          <cell r="X106"/>
          <cell r="Y106" t="e">
            <v>#N/A</v>
          </cell>
          <cell r="Z106"/>
          <cell r="AA106" t="e">
            <v>#N/A</v>
          </cell>
          <cell r="AB106"/>
          <cell r="AC106" t="e">
            <v>#N/A</v>
          </cell>
          <cell r="AD106"/>
          <cell r="AE106" t="e">
            <v>#N/A</v>
          </cell>
          <cell r="AF106"/>
          <cell r="AG106" t="e">
            <v>#N/A</v>
          </cell>
          <cell r="AH106"/>
          <cell r="AI106" t="e">
            <v>#N/A</v>
          </cell>
          <cell r="AJ106"/>
          <cell r="AK106" t="e">
            <v>#N/A</v>
          </cell>
          <cell r="AL106"/>
          <cell r="AM106" t="e">
            <v>#N/A</v>
          </cell>
          <cell r="AN106"/>
          <cell r="AO106" t="e">
            <v>#N/A</v>
          </cell>
          <cell r="AP106"/>
          <cell r="AQ106" t="e">
            <v>#N/A</v>
          </cell>
          <cell r="AR106"/>
          <cell r="AS106" t="e">
            <v>#N/A</v>
          </cell>
          <cell r="AT106"/>
          <cell r="AU106" t="e">
            <v>#N/A</v>
          </cell>
          <cell r="AV106"/>
          <cell r="AW106" t="e">
            <v>#N/A</v>
          </cell>
          <cell r="AX106"/>
          <cell r="AY106" t="e">
            <v>#N/A</v>
          </cell>
          <cell r="AZ106"/>
          <cell r="BA106" t="e">
            <v>#N/A</v>
          </cell>
          <cell r="BB106"/>
          <cell r="BC106" t="e">
            <v>#N/A</v>
          </cell>
          <cell r="BD106"/>
        </row>
        <row r="107">
          <cell r="A107" t="str">
            <v>722080</v>
          </cell>
          <cell r="B107" t="str">
            <v>Sales &amp; Use Tax</v>
          </cell>
          <cell r="C107" t="e">
            <v>#N/A</v>
          </cell>
          <cell r="D107"/>
          <cell r="E107" t="e">
            <v>#N/A</v>
          </cell>
          <cell r="F107"/>
          <cell r="G107" t="e">
            <v>#N/A</v>
          </cell>
          <cell r="H107"/>
          <cell r="I107" t="e">
            <v>#N/A</v>
          </cell>
          <cell r="J107"/>
          <cell r="K107" t="e">
            <v>#N/A</v>
          </cell>
          <cell r="L107"/>
          <cell r="M107" t="e">
            <v>#N/A</v>
          </cell>
          <cell r="N107"/>
          <cell r="O107" t="e">
            <v>#N/A</v>
          </cell>
          <cell r="P107"/>
          <cell r="Q107" t="e">
            <v>#N/A</v>
          </cell>
          <cell r="R107"/>
          <cell r="S107" t="e">
            <v>#N/A</v>
          </cell>
          <cell r="T107"/>
          <cell r="U107" t="str">
            <v>646201</v>
          </cell>
          <cell r="V107" t="str">
            <v>Legal Direct</v>
          </cell>
          <cell r="W107" t="str">
            <v>646301</v>
          </cell>
          <cell r="X107" t="str">
            <v>Support Svcs- Legal</v>
          </cell>
          <cell r="Y107" t="str">
            <v>646101</v>
          </cell>
          <cell r="Z107" t="str">
            <v>Governance-Legal</v>
          </cell>
          <cell r="AA107" t="str">
            <v>646232</v>
          </cell>
          <cell r="AB107" t="str">
            <v>Direct - Regulatory</v>
          </cell>
          <cell r="AC107" t="e">
            <v>#N/A</v>
          </cell>
          <cell r="AD107"/>
          <cell r="AE107" t="e">
            <v>#N/A</v>
          </cell>
          <cell r="AF107"/>
          <cell r="AG107" t="str">
            <v>646407</v>
          </cell>
          <cell r="AH107" t="str">
            <v>Legis Adv Govt A</v>
          </cell>
          <cell r="AI107" t="e">
            <v>#N/A</v>
          </cell>
          <cell r="AJ107"/>
          <cell r="AK107" t="e">
            <v>#N/A</v>
          </cell>
          <cell r="AL107"/>
          <cell r="AM107" t="e">
            <v>#N/A</v>
          </cell>
          <cell r="AN107"/>
          <cell r="AO107" t="e">
            <v>#N/A</v>
          </cell>
          <cell r="AP107"/>
          <cell r="AQ107" t="e">
            <v>#N/A</v>
          </cell>
          <cell r="AR107"/>
          <cell r="AS107" t="e">
            <v>#N/A</v>
          </cell>
          <cell r="AT107"/>
          <cell r="AU107" t="e">
            <v>#N/A</v>
          </cell>
          <cell r="AV107"/>
          <cell r="AW107" t="e">
            <v>#N/A</v>
          </cell>
          <cell r="AX107"/>
          <cell r="AY107" t="e">
            <v>#N/A</v>
          </cell>
          <cell r="AZ107"/>
          <cell r="BA107" t="e">
            <v>#N/A</v>
          </cell>
          <cell r="BB107"/>
          <cell r="BC107" t="e">
            <v>#N/A</v>
          </cell>
          <cell r="BD107"/>
        </row>
        <row r="108">
          <cell r="A108" t="str">
            <v>722150</v>
          </cell>
          <cell r="B108" t="str">
            <v>Property Tax</v>
          </cell>
          <cell r="C108" t="e">
            <v>#N/A</v>
          </cell>
          <cell r="D108"/>
          <cell r="E108" t="e">
            <v>#N/A</v>
          </cell>
          <cell r="F108"/>
          <cell r="G108" t="e">
            <v>#N/A</v>
          </cell>
          <cell r="H108"/>
          <cell r="I108" t="e">
            <v>#N/A</v>
          </cell>
          <cell r="J108"/>
          <cell r="K108" t="e">
            <v>#N/A</v>
          </cell>
          <cell r="L108"/>
          <cell r="M108" t="e">
            <v>#N/A</v>
          </cell>
          <cell r="N108"/>
          <cell r="O108" t="e">
            <v>#N/A</v>
          </cell>
          <cell r="P108"/>
          <cell r="Q108" t="e">
            <v>#N/A</v>
          </cell>
          <cell r="R108"/>
          <cell r="S108" t="e">
            <v>#N/A</v>
          </cell>
          <cell r="T108"/>
          <cell r="U108" t="str">
            <v>646201</v>
          </cell>
          <cell r="V108" t="str">
            <v>Legal Direct</v>
          </cell>
          <cell r="W108" t="str">
            <v>646301</v>
          </cell>
          <cell r="X108" t="str">
            <v>Support Svcs- Legal</v>
          </cell>
          <cell r="Y108" t="str">
            <v>646101</v>
          </cell>
          <cell r="Z108" t="str">
            <v>Governance-Legal</v>
          </cell>
          <cell r="AA108" t="e">
            <v>#N/A</v>
          </cell>
          <cell r="AB108"/>
          <cell r="AC108" t="e">
            <v>#N/A</v>
          </cell>
          <cell r="AD108"/>
          <cell r="AE108" t="e">
            <v>#N/A</v>
          </cell>
          <cell r="AF108"/>
          <cell r="AG108" t="str">
            <v>646407</v>
          </cell>
          <cell r="AH108" t="str">
            <v>Legis Adv Govt A</v>
          </cell>
          <cell r="AI108" t="str">
            <v>646407</v>
          </cell>
          <cell r="AJ108" t="str">
            <v>Legis Adv Govt A</v>
          </cell>
          <cell r="AK108" t="str">
            <v>646407</v>
          </cell>
          <cell r="AL108" t="str">
            <v>Legis Adv Govt A</v>
          </cell>
          <cell r="AM108" t="e">
            <v>#N/A</v>
          </cell>
          <cell r="AN108"/>
          <cell r="AO108" t="e">
            <v>#N/A</v>
          </cell>
          <cell r="AP108"/>
          <cell r="AQ108" t="e">
            <v>#N/A</v>
          </cell>
          <cell r="AR108"/>
          <cell r="AS108" t="e">
            <v>#N/A</v>
          </cell>
          <cell r="AT108"/>
          <cell r="AU108" t="e">
            <v>#N/A</v>
          </cell>
          <cell r="AV108"/>
          <cell r="AW108" t="e">
            <v>#N/A</v>
          </cell>
          <cell r="AX108"/>
          <cell r="AY108" t="e">
            <v>#N/A</v>
          </cell>
          <cell r="AZ108"/>
          <cell r="BA108" t="e">
            <v>#N/A</v>
          </cell>
          <cell r="BB108"/>
          <cell r="BC108" t="e">
            <v>#N/A</v>
          </cell>
          <cell r="BD108"/>
        </row>
        <row r="109">
          <cell r="A109" t="str">
            <v>621003</v>
          </cell>
          <cell r="B109" t="str">
            <v>Maintenance</v>
          </cell>
          <cell r="C109" t="e">
            <v>#N/A</v>
          </cell>
          <cell r="D109"/>
          <cell r="E109" t="e">
            <v>#N/A</v>
          </cell>
          <cell r="F109"/>
          <cell r="G109" t="e">
            <v>#N/A</v>
          </cell>
          <cell r="H109"/>
          <cell r="I109" t="e">
            <v>#N/A</v>
          </cell>
          <cell r="J109"/>
          <cell r="K109" t="e">
            <v>#N/A</v>
          </cell>
          <cell r="L109"/>
          <cell r="M109" t="e">
            <v>#N/A</v>
          </cell>
          <cell r="N109"/>
          <cell r="O109" t="e">
            <v>#N/A</v>
          </cell>
          <cell r="P109"/>
          <cell r="Q109" t="e">
            <v>#N/A</v>
          </cell>
          <cell r="R109"/>
          <cell r="S109" t="e">
            <v>#N/A</v>
          </cell>
          <cell r="T109"/>
          <cell r="U109" t="e">
            <v>#N/A</v>
          </cell>
          <cell r="V109"/>
          <cell r="W109" t="e">
            <v>#N/A</v>
          </cell>
          <cell r="X109"/>
          <cell r="Y109" t="e">
            <v>#N/A</v>
          </cell>
          <cell r="Z109"/>
          <cell r="AA109" t="e">
            <v>#N/A</v>
          </cell>
          <cell r="AB109"/>
          <cell r="AC109" t="e">
            <v>#N/A</v>
          </cell>
          <cell r="AD109"/>
          <cell r="AE109" t="e">
            <v>#N/A</v>
          </cell>
          <cell r="AF109"/>
          <cell r="AG109" t="e">
            <v>#N/A</v>
          </cell>
          <cell r="AH109"/>
          <cell r="AI109" t="e">
            <v>#N/A</v>
          </cell>
          <cell r="AJ109"/>
          <cell r="AK109" t="e">
            <v>#N/A</v>
          </cell>
          <cell r="AL109"/>
          <cell r="AM109" t="e">
            <v>#N/A</v>
          </cell>
          <cell r="AN109"/>
          <cell r="AO109" t="e">
            <v>#N/A</v>
          </cell>
          <cell r="AP109"/>
          <cell r="AQ109" t="e">
            <v>#N/A</v>
          </cell>
          <cell r="AR109"/>
          <cell r="AS109" t="e">
            <v>#N/A</v>
          </cell>
          <cell r="AT109"/>
          <cell r="AU109" t="e">
            <v>#N/A</v>
          </cell>
          <cell r="AV109"/>
          <cell r="AW109" t="e">
            <v>#N/A</v>
          </cell>
          <cell r="AX109"/>
          <cell r="AY109" t="e">
            <v>#N/A</v>
          </cell>
          <cell r="AZ109"/>
          <cell r="BA109" t="e">
            <v>#N/A</v>
          </cell>
          <cell r="BB109"/>
          <cell r="BC109" t="e">
            <v>#N/A</v>
          </cell>
          <cell r="BD109"/>
        </row>
        <row r="110">
          <cell r="A110" t="str">
            <v>621016</v>
          </cell>
          <cell r="B110" t="str">
            <v>Fleet Maint</v>
          </cell>
          <cell r="C110" t="e">
            <v>#N/A</v>
          </cell>
          <cell r="D110"/>
          <cell r="E110" t="e">
            <v>#N/A</v>
          </cell>
          <cell r="F110"/>
          <cell r="G110" t="e">
            <v>#N/A</v>
          </cell>
          <cell r="H110"/>
          <cell r="I110" t="e">
            <v>#N/A</v>
          </cell>
          <cell r="J110"/>
          <cell r="K110" t="e">
            <v>#N/A</v>
          </cell>
          <cell r="L110"/>
          <cell r="M110" t="e">
            <v>#N/A</v>
          </cell>
          <cell r="N110"/>
          <cell r="O110" t="e">
            <v>#N/A</v>
          </cell>
          <cell r="P110"/>
          <cell r="Q110" t="e">
            <v>#N/A</v>
          </cell>
          <cell r="R110"/>
          <cell r="S110" t="e">
            <v>#N/A</v>
          </cell>
          <cell r="T110"/>
          <cell r="U110" t="e">
            <v>#N/A</v>
          </cell>
          <cell r="V110"/>
          <cell r="W110" t="e">
            <v>#N/A</v>
          </cell>
          <cell r="X110"/>
          <cell r="Y110" t="e">
            <v>#N/A</v>
          </cell>
          <cell r="Z110"/>
          <cell r="AA110" t="str">
            <v>646232</v>
          </cell>
          <cell r="AB110" t="str">
            <v>Direct - Regulatory</v>
          </cell>
          <cell r="AC110" t="e">
            <v>#N/A</v>
          </cell>
          <cell r="AD110"/>
          <cell r="AE110" t="e">
            <v>#N/A</v>
          </cell>
          <cell r="AF110"/>
          <cell r="AG110" t="e">
            <v>#N/A</v>
          </cell>
          <cell r="AH110"/>
          <cell r="AI110" t="e">
            <v>#N/A</v>
          </cell>
          <cell r="AJ110"/>
          <cell r="AK110" t="e">
            <v>#N/A</v>
          </cell>
          <cell r="AL110"/>
          <cell r="AM110" t="e">
            <v>#N/A</v>
          </cell>
          <cell r="AN110"/>
          <cell r="AO110" t="e">
            <v>#N/A</v>
          </cell>
          <cell r="AP110"/>
          <cell r="AQ110" t="e">
            <v>#N/A</v>
          </cell>
          <cell r="AR110"/>
          <cell r="AS110" t="e">
            <v>#N/A</v>
          </cell>
          <cell r="AT110"/>
          <cell r="AU110" t="e">
            <v>#N/A</v>
          </cell>
          <cell r="AV110"/>
          <cell r="AW110" t="e">
            <v>#N/A</v>
          </cell>
          <cell r="AX110"/>
          <cell r="AY110" t="e">
            <v>#N/A</v>
          </cell>
          <cell r="AZ110"/>
          <cell r="BA110" t="e">
            <v>#N/A</v>
          </cell>
          <cell r="BB110"/>
          <cell r="BC110" t="e">
            <v>#N/A</v>
          </cell>
          <cell r="BD110"/>
        </row>
        <row r="111">
          <cell r="A111" t="str">
            <v>621023</v>
          </cell>
          <cell r="B111" t="str">
            <v>Shops</v>
          </cell>
          <cell r="C111" t="e">
            <v>#N/A</v>
          </cell>
          <cell r="D111"/>
          <cell r="E111" t="str">
            <v>646304</v>
          </cell>
          <cell r="F111" t="str">
            <v>Support Svcs- Comm</v>
          </cell>
          <cell r="G111" t="e">
            <v>#N/A</v>
          </cell>
          <cell r="H111"/>
          <cell r="I111" t="e">
            <v>#N/A</v>
          </cell>
          <cell r="J111"/>
          <cell r="K111" t="e">
            <v>#N/A</v>
          </cell>
          <cell r="L111"/>
          <cell r="M111" t="e">
            <v>#N/A</v>
          </cell>
          <cell r="N111"/>
          <cell r="O111" t="e">
            <v>#N/A</v>
          </cell>
          <cell r="P111"/>
          <cell r="Q111" t="e">
            <v>#N/A</v>
          </cell>
          <cell r="R111"/>
          <cell r="S111" t="e">
            <v>#N/A</v>
          </cell>
          <cell r="T111"/>
          <cell r="U111" t="e">
            <v>#N/A</v>
          </cell>
          <cell r="V111"/>
          <cell r="W111" t="e">
            <v>#N/A</v>
          </cell>
          <cell r="X111"/>
          <cell r="Y111" t="e">
            <v>#N/A</v>
          </cell>
          <cell r="Z111"/>
          <cell r="AA111" t="e">
            <v>#N/A</v>
          </cell>
          <cell r="AB111"/>
          <cell r="AC111" t="e">
            <v>#N/A</v>
          </cell>
          <cell r="AD111"/>
          <cell r="AE111" t="e">
            <v>#N/A</v>
          </cell>
          <cell r="AF111"/>
          <cell r="AG111" t="e">
            <v>#N/A</v>
          </cell>
          <cell r="AH111"/>
          <cell r="AI111" t="e">
            <v>#N/A</v>
          </cell>
          <cell r="AJ111"/>
          <cell r="AK111" t="e">
            <v>#N/A</v>
          </cell>
          <cell r="AL111"/>
          <cell r="AM111" t="e">
            <v>#N/A</v>
          </cell>
          <cell r="AN111"/>
          <cell r="AO111" t="e">
            <v>#N/A</v>
          </cell>
          <cell r="AP111"/>
          <cell r="AQ111" t="e">
            <v>#N/A</v>
          </cell>
          <cell r="AR111"/>
          <cell r="AS111" t="e">
            <v>#N/A</v>
          </cell>
          <cell r="AT111"/>
          <cell r="AU111" t="e">
            <v>#N/A</v>
          </cell>
          <cell r="AV111"/>
          <cell r="AW111" t="e">
            <v>#N/A</v>
          </cell>
          <cell r="AX111"/>
          <cell r="AY111" t="e">
            <v>#N/A</v>
          </cell>
          <cell r="AZ111"/>
          <cell r="BA111" t="e">
            <v>#N/A</v>
          </cell>
          <cell r="BB111"/>
          <cell r="BC111" t="e">
            <v>#N/A</v>
          </cell>
          <cell r="BD111"/>
        </row>
        <row r="112">
          <cell r="A112" t="str">
            <v>642028</v>
          </cell>
          <cell r="B112" t="str">
            <v>Marketing</v>
          </cell>
          <cell r="C112" t="e">
            <v>#N/A</v>
          </cell>
          <cell r="D112"/>
          <cell r="E112" t="e">
            <v>#N/A</v>
          </cell>
          <cell r="F112"/>
          <cell r="G112" t="e">
            <v>#N/A</v>
          </cell>
          <cell r="H112"/>
          <cell r="I112" t="e">
            <v>#N/A</v>
          </cell>
          <cell r="J112"/>
          <cell r="K112" t="e">
            <v>#N/A</v>
          </cell>
          <cell r="L112"/>
          <cell r="M112" t="e">
            <v>#N/A</v>
          </cell>
          <cell r="N112"/>
          <cell r="O112" t="e">
            <v>#N/A</v>
          </cell>
          <cell r="P112"/>
          <cell r="Q112" t="e">
            <v>#N/A</v>
          </cell>
          <cell r="R112"/>
          <cell r="S112" t="e">
            <v>#N/A</v>
          </cell>
          <cell r="T112"/>
          <cell r="U112" t="e">
            <v>#N/A</v>
          </cell>
          <cell r="V112"/>
          <cell r="W112" t="e">
            <v>#N/A</v>
          </cell>
          <cell r="X112"/>
          <cell r="Y112" t="e">
            <v>#N/A</v>
          </cell>
          <cell r="Z112"/>
          <cell r="AA112" t="e">
            <v>#N/A</v>
          </cell>
          <cell r="AB112"/>
          <cell r="AC112" t="e">
            <v>#N/A</v>
          </cell>
          <cell r="AD112"/>
          <cell r="AE112" t="e">
            <v>#N/A</v>
          </cell>
          <cell r="AF112"/>
          <cell r="AG112" t="e">
            <v>#N/A</v>
          </cell>
          <cell r="AH112"/>
          <cell r="AI112" t="e">
            <v>#N/A</v>
          </cell>
          <cell r="AJ112"/>
          <cell r="AK112" t="e">
            <v>#N/A</v>
          </cell>
          <cell r="AL112"/>
          <cell r="AM112" t="e">
            <v>#N/A</v>
          </cell>
          <cell r="AN112"/>
          <cell r="AO112" t="e">
            <v>#N/A</v>
          </cell>
          <cell r="AP112"/>
          <cell r="AQ112" t="e">
            <v>#N/A</v>
          </cell>
          <cell r="AR112"/>
          <cell r="AS112" t="str">
            <v>646331</v>
          </cell>
          <cell r="AT112" t="str">
            <v>Cust Rel-Reg Ops</v>
          </cell>
          <cell r="AU112" t="e">
            <v>#N/A</v>
          </cell>
          <cell r="AV112"/>
          <cell r="AW112" t="e">
            <v>#N/A</v>
          </cell>
          <cell r="AX112"/>
          <cell r="AY112" t="e">
            <v>#N/A</v>
          </cell>
          <cell r="AZ112"/>
          <cell r="BA112" t="e">
            <v>#N/A</v>
          </cell>
          <cell r="BB112"/>
          <cell r="BC112" t="e">
            <v>#N/A</v>
          </cell>
          <cell r="BD112"/>
        </row>
        <row r="113">
          <cell r="A113" t="str">
            <v>642052</v>
          </cell>
          <cell r="B113" t="str">
            <v>Fin Trans Fixed</v>
          </cell>
          <cell r="C113" t="e">
            <v>#N/A</v>
          </cell>
          <cell r="D113"/>
          <cell r="E113" t="e">
            <v>#N/A</v>
          </cell>
          <cell r="F113"/>
          <cell r="G113" t="e">
            <v>#N/A</v>
          </cell>
          <cell r="H113"/>
          <cell r="I113" t="e">
            <v>#N/A</v>
          </cell>
          <cell r="J113"/>
          <cell r="K113" t="e">
            <v>#N/A</v>
          </cell>
          <cell r="L113"/>
          <cell r="M113" t="e">
            <v>#N/A</v>
          </cell>
          <cell r="N113"/>
          <cell r="O113" t="e">
            <v>#N/A</v>
          </cell>
          <cell r="P113"/>
          <cell r="Q113" t="e">
            <v>#N/A</v>
          </cell>
          <cell r="R113"/>
          <cell r="S113" t="e">
            <v>#N/A</v>
          </cell>
          <cell r="T113"/>
          <cell r="U113" t="e">
            <v>#N/A</v>
          </cell>
          <cell r="V113"/>
          <cell r="W113" t="e">
            <v>#N/A</v>
          </cell>
          <cell r="X113"/>
          <cell r="Y113" t="e">
            <v>#N/A</v>
          </cell>
          <cell r="Z113"/>
          <cell r="AA113" t="e">
            <v>#N/A</v>
          </cell>
          <cell r="AB113"/>
          <cell r="AC113" t="e">
            <v>#N/A</v>
          </cell>
          <cell r="AD113"/>
          <cell r="AE113" t="e">
            <v>#N/A</v>
          </cell>
          <cell r="AF113"/>
          <cell r="AG113" t="e">
            <v>#N/A</v>
          </cell>
          <cell r="AH113"/>
          <cell r="AI113" t="e">
            <v>#N/A</v>
          </cell>
          <cell r="AJ113"/>
          <cell r="AK113" t="e">
            <v>#N/A</v>
          </cell>
          <cell r="AL113"/>
          <cell r="AM113" t="str">
            <v>646352</v>
          </cell>
          <cell r="AN113" t="str">
            <v>General Shared Svcs</v>
          </cell>
          <cell r="AO113" t="e">
            <v>#N/A</v>
          </cell>
          <cell r="AP113"/>
          <cell r="AQ113" t="e">
            <v>#N/A</v>
          </cell>
          <cell r="AR113"/>
          <cell r="AS113" t="e">
            <v>#N/A</v>
          </cell>
          <cell r="AT113"/>
          <cell r="AU113" t="e">
            <v>#N/A</v>
          </cell>
          <cell r="AV113"/>
          <cell r="AW113" t="e">
            <v>#N/A</v>
          </cell>
          <cell r="AX113"/>
          <cell r="AY113" t="e">
            <v>#N/A</v>
          </cell>
          <cell r="AZ113"/>
          <cell r="BA113" t="e">
            <v>#N/A</v>
          </cell>
          <cell r="BB113"/>
          <cell r="BC113" t="e">
            <v>#N/A</v>
          </cell>
          <cell r="BD113"/>
        </row>
        <row r="114">
          <cell r="A114" t="str">
            <v>642053</v>
          </cell>
          <cell r="B114" t="str">
            <v>Sh Srv Adm &amp; X-Chgs</v>
          </cell>
          <cell r="C114" t="e">
            <v>#N/A</v>
          </cell>
          <cell r="D114"/>
          <cell r="E114" t="e">
            <v>#N/A</v>
          </cell>
          <cell r="F114"/>
          <cell r="G114" t="e">
            <v>#N/A</v>
          </cell>
          <cell r="H114"/>
          <cell r="I114" t="e">
            <v>#N/A</v>
          </cell>
          <cell r="J114"/>
          <cell r="K114" t="e">
            <v>#N/A</v>
          </cell>
          <cell r="L114"/>
          <cell r="M114" t="e">
            <v>#N/A</v>
          </cell>
          <cell r="N114"/>
          <cell r="O114" t="e">
            <v>#N/A</v>
          </cell>
          <cell r="P114"/>
          <cell r="Q114" t="e">
            <v>#N/A</v>
          </cell>
          <cell r="R114"/>
          <cell r="S114" t="e">
            <v>#N/A</v>
          </cell>
          <cell r="T114"/>
          <cell r="U114" t="e">
            <v>#N/A</v>
          </cell>
          <cell r="V114"/>
          <cell r="W114" t="e">
            <v>#N/A</v>
          </cell>
          <cell r="X114"/>
          <cell r="Y114" t="e">
            <v>#N/A</v>
          </cell>
          <cell r="Z114"/>
          <cell r="AA114" t="e">
            <v>#N/A</v>
          </cell>
          <cell r="AB114"/>
          <cell r="AC114" t="e">
            <v>#N/A</v>
          </cell>
          <cell r="AD114"/>
          <cell r="AE114" t="e">
            <v>#N/A</v>
          </cell>
          <cell r="AF114"/>
          <cell r="AG114" t="e">
            <v>#N/A</v>
          </cell>
          <cell r="AH114"/>
          <cell r="AI114" t="e">
            <v>#N/A</v>
          </cell>
          <cell r="AJ114"/>
          <cell r="AK114" t="e">
            <v>#N/A</v>
          </cell>
          <cell r="AL114"/>
          <cell r="AM114" t="str">
            <v>646352</v>
          </cell>
          <cell r="AN114" t="str">
            <v>General Shared Svcs</v>
          </cell>
          <cell r="AO114" t="e">
            <v>#N/A</v>
          </cell>
          <cell r="AP114"/>
          <cell r="AQ114" t="e">
            <v>#N/A</v>
          </cell>
          <cell r="AR114"/>
          <cell r="AS114" t="e">
            <v>#N/A</v>
          </cell>
          <cell r="AT114"/>
          <cell r="AU114" t="e">
            <v>#N/A</v>
          </cell>
          <cell r="AV114"/>
          <cell r="AW114" t="e">
            <v>#N/A</v>
          </cell>
          <cell r="AX114"/>
          <cell r="AY114" t="e">
            <v>#N/A</v>
          </cell>
          <cell r="AZ114"/>
          <cell r="BA114" t="e">
            <v>#N/A</v>
          </cell>
          <cell r="BB114"/>
          <cell r="BC114" t="e">
            <v>#N/A</v>
          </cell>
          <cell r="BD114"/>
        </row>
        <row r="115">
          <cell r="A115" t="str">
            <v>642057</v>
          </cell>
          <cell r="B115" t="str">
            <v>Ofc Supp Svcs-Fixed</v>
          </cell>
          <cell r="C115" t="e">
            <v>#N/A</v>
          </cell>
          <cell r="D115"/>
          <cell r="E115" t="e">
            <v>#N/A</v>
          </cell>
          <cell r="F115"/>
          <cell r="G115" t="e">
            <v>#N/A</v>
          </cell>
          <cell r="H115"/>
          <cell r="I115" t="e">
            <v>#N/A</v>
          </cell>
          <cell r="J115"/>
          <cell r="K115" t="e">
            <v>#N/A</v>
          </cell>
          <cell r="L115"/>
          <cell r="M115" t="e">
            <v>#N/A</v>
          </cell>
          <cell r="N115"/>
          <cell r="O115" t="e">
            <v>#N/A</v>
          </cell>
          <cell r="P115"/>
          <cell r="Q115" t="e">
            <v>#N/A</v>
          </cell>
          <cell r="R115"/>
          <cell r="S115" t="e">
            <v>#N/A</v>
          </cell>
          <cell r="T115"/>
          <cell r="U115" t="e">
            <v>#N/A</v>
          </cell>
          <cell r="V115"/>
          <cell r="W115" t="e">
            <v>#N/A</v>
          </cell>
          <cell r="X115"/>
          <cell r="Y115" t="e">
            <v>#N/A</v>
          </cell>
          <cell r="Z115"/>
          <cell r="AA115" t="e">
            <v>#N/A</v>
          </cell>
          <cell r="AB115"/>
          <cell r="AC115" t="e">
            <v>#N/A</v>
          </cell>
          <cell r="AD115"/>
          <cell r="AE115" t="e">
            <v>#N/A</v>
          </cell>
          <cell r="AF115"/>
          <cell r="AG115" t="e">
            <v>#N/A</v>
          </cell>
          <cell r="AH115"/>
          <cell r="AI115" t="e">
            <v>#N/A</v>
          </cell>
          <cell r="AJ115"/>
          <cell r="AK115" t="e">
            <v>#N/A</v>
          </cell>
          <cell r="AL115"/>
          <cell r="AM115" t="str">
            <v>646352</v>
          </cell>
          <cell r="AN115" t="str">
            <v>General Shared Svcs</v>
          </cell>
          <cell r="AO115" t="e">
            <v>#N/A</v>
          </cell>
          <cell r="AP115"/>
          <cell r="AQ115" t="e">
            <v>#N/A</v>
          </cell>
          <cell r="AR115"/>
          <cell r="AS115" t="e">
            <v>#N/A</v>
          </cell>
          <cell r="AT115"/>
          <cell r="AU115" t="e">
            <v>#N/A</v>
          </cell>
          <cell r="AV115"/>
          <cell r="AW115" t="e">
            <v>#N/A</v>
          </cell>
          <cell r="AX115"/>
          <cell r="AY115" t="e">
            <v>#N/A</v>
          </cell>
          <cell r="AZ115"/>
          <cell r="BA115" t="e">
            <v>#N/A</v>
          </cell>
          <cell r="BB115"/>
          <cell r="BC115" t="e">
            <v>#N/A</v>
          </cell>
          <cell r="BD115"/>
        </row>
        <row r="116">
          <cell r="A116" t="str">
            <v>642058</v>
          </cell>
          <cell r="B116" t="str">
            <v>Facility Mgmt-Fixed</v>
          </cell>
          <cell r="C116" t="e">
            <v>#N/A</v>
          </cell>
          <cell r="D116"/>
          <cell r="E116" t="e">
            <v>#N/A</v>
          </cell>
          <cell r="F116"/>
          <cell r="G116" t="e">
            <v>#N/A</v>
          </cell>
          <cell r="H116"/>
          <cell r="I116" t="e">
            <v>#N/A</v>
          </cell>
          <cell r="J116"/>
          <cell r="K116" t="e">
            <v>#N/A</v>
          </cell>
          <cell r="L116"/>
          <cell r="M116" t="e">
            <v>#N/A</v>
          </cell>
          <cell r="N116"/>
          <cell r="O116" t="e">
            <v>#N/A</v>
          </cell>
          <cell r="P116"/>
          <cell r="Q116" t="e">
            <v>#N/A</v>
          </cell>
          <cell r="R116"/>
          <cell r="S116" t="e">
            <v>#N/A</v>
          </cell>
          <cell r="T116"/>
          <cell r="U116" t="e">
            <v>#N/A</v>
          </cell>
          <cell r="V116"/>
          <cell r="W116" t="e">
            <v>#N/A</v>
          </cell>
          <cell r="X116"/>
          <cell r="Y116" t="e">
            <v>#N/A</v>
          </cell>
          <cell r="Z116"/>
          <cell r="AA116" t="e">
            <v>#N/A</v>
          </cell>
          <cell r="AB116"/>
          <cell r="AC116" t="e">
            <v>#N/A</v>
          </cell>
          <cell r="AD116"/>
          <cell r="AE116" t="e">
            <v>#N/A</v>
          </cell>
          <cell r="AF116"/>
          <cell r="AG116" t="e">
            <v>#N/A</v>
          </cell>
          <cell r="AH116"/>
          <cell r="AI116" t="e">
            <v>#N/A</v>
          </cell>
          <cell r="AJ116"/>
          <cell r="AK116" t="e">
            <v>#N/A</v>
          </cell>
          <cell r="AL116"/>
          <cell r="AM116" t="str">
            <v>646355</v>
          </cell>
          <cell r="AN116" t="str">
            <v>Facility Management</v>
          </cell>
          <cell r="AO116" t="e">
            <v>#N/A</v>
          </cell>
          <cell r="AP116"/>
          <cell r="AQ116" t="e">
            <v>#N/A</v>
          </cell>
          <cell r="AR116"/>
          <cell r="AS116" t="e">
            <v>#N/A</v>
          </cell>
          <cell r="AT116"/>
          <cell r="AU116" t="e">
            <v>#N/A</v>
          </cell>
          <cell r="AV116"/>
          <cell r="AW116" t="e">
            <v>#N/A</v>
          </cell>
          <cell r="AX116"/>
          <cell r="AY116" t="e">
            <v>#N/A</v>
          </cell>
          <cell r="AZ116"/>
          <cell r="BA116" t="e">
            <v>#N/A</v>
          </cell>
          <cell r="BB116"/>
          <cell r="BC116" t="e">
            <v>#N/A</v>
          </cell>
          <cell r="BD116"/>
        </row>
        <row r="117">
          <cell r="A117" t="str">
            <v>642059</v>
          </cell>
          <cell r="B117" t="str">
            <v>Facility O&amp;M</v>
          </cell>
          <cell r="C117" t="e">
            <v>#N/A</v>
          </cell>
          <cell r="D117"/>
          <cell r="E117" t="e">
            <v>#N/A</v>
          </cell>
          <cell r="F117"/>
          <cell r="G117" t="e">
            <v>#N/A</v>
          </cell>
          <cell r="H117"/>
          <cell r="I117" t="e">
            <v>#N/A</v>
          </cell>
          <cell r="J117"/>
          <cell r="K117" t="e">
            <v>#N/A</v>
          </cell>
          <cell r="L117"/>
          <cell r="M117" t="e">
            <v>#N/A</v>
          </cell>
          <cell r="N117"/>
          <cell r="O117" t="e">
            <v>#N/A</v>
          </cell>
          <cell r="P117"/>
          <cell r="Q117" t="e">
            <v>#N/A</v>
          </cell>
          <cell r="R117"/>
          <cell r="S117" t="e">
            <v>#N/A</v>
          </cell>
          <cell r="T117"/>
          <cell r="U117" t="e">
            <v>#N/A</v>
          </cell>
          <cell r="V117"/>
          <cell r="W117" t="e">
            <v>#N/A</v>
          </cell>
          <cell r="X117"/>
          <cell r="Y117" t="e">
            <v>#N/A</v>
          </cell>
          <cell r="Z117"/>
          <cell r="AA117" t="e">
            <v>#N/A</v>
          </cell>
          <cell r="AB117"/>
          <cell r="AC117" t="e">
            <v>#N/A</v>
          </cell>
          <cell r="AD117"/>
          <cell r="AE117" t="e">
            <v>#N/A</v>
          </cell>
          <cell r="AF117"/>
          <cell r="AG117" t="e">
            <v>#N/A</v>
          </cell>
          <cell r="AH117"/>
          <cell r="AI117" t="e">
            <v>#N/A</v>
          </cell>
          <cell r="AJ117"/>
          <cell r="AK117" t="e">
            <v>#N/A</v>
          </cell>
          <cell r="AL117"/>
          <cell r="AM117" t="str">
            <v>646355</v>
          </cell>
          <cell r="AN117" t="str">
            <v>Facility Management</v>
          </cell>
          <cell r="AO117" t="e">
            <v>#N/A</v>
          </cell>
          <cell r="AP117"/>
          <cell r="AQ117" t="e">
            <v>#N/A</v>
          </cell>
          <cell r="AR117"/>
          <cell r="AS117" t="e">
            <v>#N/A</v>
          </cell>
          <cell r="AT117"/>
          <cell r="AU117" t="e">
            <v>#N/A</v>
          </cell>
          <cell r="AV117"/>
          <cell r="AW117" t="e">
            <v>#N/A</v>
          </cell>
          <cell r="AX117"/>
          <cell r="AY117" t="e">
            <v>#N/A</v>
          </cell>
          <cell r="AZ117"/>
          <cell r="BA117" t="e">
            <v>#N/A</v>
          </cell>
          <cell r="BB117"/>
          <cell r="BC117" t="e">
            <v>#N/A</v>
          </cell>
          <cell r="BD117"/>
        </row>
        <row r="118">
          <cell r="A118" t="str">
            <v>642060</v>
          </cell>
          <cell r="B118" t="str">
            <v>Security Services</v>
          </cell>
          <cell r="C118" t="e">
            <v>#N/A</v>
          </cell>
          <cell r="D118"/>
          <cell r="E118" t="e">
            <v>#N/A</v>
          </cell>
          <cell r="F118"/>
          <cell r="G118" t="e">
            <v>#N/A</v>
          </cell>
          <cell r="H118"/>
          <cell r="I118" t="e">
            <v>#N/A</v>
          </cell>
          <cell r="J118"/>
          <cell r="K118" t="e">
            <v>#N/A</v>
          </cell>
          <cell r="L118"/>
          <cell r="M118" t="e">
            <v>#N/A</v>
          </cell>
          <cell r="N118"/>
          <cell r="O118" t="e">
            <v>#N/A</v>
          </cell>
          <cell r="P118"/>
          <cell r="Q118" t="e">
            <v>#N/A</v>
          </cell>
          <cell r="R118"/>
          <cell r="S118" t="e">
            <v>#N/A</v>
          </cell>
          <cell r="T118"/>
          <cell r="U118" t="e">
            <v>#N/A</v>
          </cell>
          <cell r="V118"/>
          <cell r="W118" t="e">
            <v>#N/A</v>
          </cell>
          <cell r="X118"/>
          <cell r="Y118" t="e">
            <v>#N/A</v>
          </cell>
          <cell r="Z118"/>
          <cell r="AA118" t="e">
            <v>#N/A</v>
          </cell>
          <cell r="AB118"/>
          <cell r="AC118" t="e">
            <v>#N/A</v>
          </cell>
          <cell r="AD118"/>
          <cell r="AE118" t="e">
            <v>#N/A</v>
          </cell>
          <cell r="AF118"/>
          <cell r="AG118" t="e">
            <v>#N/A</v>
          </cell>
          <cell r="AH118"/>
          <cell r="AI118" t="e">
            <v>#N/A</v>
          </cell>
          <cell r="AJ118"/>
          <cell r="AK118" t="e">
            <v>#N/A</v>
          </cell>
          <cell r="AL118"/>
          <cell r="AM118" t="str">
            <v>646352</v>
          </cell>
          <cell r="AN118" t="str">
            <v>General Shared Svcs</v>
          </cell>
          <cell r="AO118" t="e">
            <v>#N/A</v>
          </cell>
          <cell r="AP118"/>
          <cell r="AQ118" t="e">
            <v>#N/A</v>
          </cell>
          <cell r="AR118"/>
          <cell r="AS118" t="e">
            <v>#N/A</v>
          </cell>
          <cell r="AT118"/>
          <cell r="AU118" t="e">
            <v>#N/A</v>
          </cell>
          <cell r="AV118"/>
          <cell r="AW118" t="e">
            <v>#N/A</v>
          </cell>
          <cell r="AX118"/>
          <cell r="AY118" t="e">
            <v>#N/A</v>
          </cell>
          <cell r="AZ118"/>
          <cell r="BA118" t="e">
            <v>#N/A</v>
          </cell>
          <cell r="BB118"/>
          <cell r="BC118" t="e">
            <v>#N/A</v>
          </cell>
          <cell r="BD118"/>
        </row>
        <row r="119">
          <cell r="A119" t="str">
            <v>642061</v>
          </cell>
          <cell r="B119" t="str">
            <v>Purch/Contract Svcs</v>
          </cell>
          <cell r="C119" t="e">
            <v>#N/A</v>
          </cell>
          <cell r="D119"/>
          <cell r="E119" t="e">
            <v>#N/A</v>
          </cell>
          <cell r="F119"/>
          <cell r="G119" t="e">
            <v>#N/A</v>
          </cell>
          <cell r="H119"/>
          <cell r="I119" t="e">
            <v>#N/A</v>
          </cell>
          <cell r="J119"/>
          <cell r="K119" t="e">
            <v>#N/A</v>
          </cell>
          <cell r="L119"/>
          <cell r="M119" t="e">
            <v>#N/A</v>
          </cell>
          <cell r="N119"/>
          <cell r="O119" t="e">
            <v>#N/A</v>
          </cell>
          <cell r="P119"/>
          <cell r="Q119" t="e">
            <v>#N/A</v>
          </cell>
          <cell r="R119"/>
          <cell r="S119" t="e">
            <v>#N/A</v>
          </cell>
          <cell r="T119"/>
          <cell r="U119" t="e">
            <v>#N/A</v>
          </cell>
          <cell r="V119"/>
          <cell r="W119" t="e">
            <v>#N/A</v>
          </cell>
          <cell r="X119"/>
          <cell r="Y119" t="e">
            <v>#N/A</v>
          </cell>
          <cell r="Z119"/>
          <cell r="AA119" t="e">
            <v>#N/A</v>
          </cell>
          <cell r="AB119"/>
          <cell r="AC119" t="e">
            <v>#N/A</v>
          </cell>
          <cell r="AD119"/>
          <cell r="AE119" t="e">
            <v>#N/A</v>
          </cell>
          <cell r="AF119"/>
          <cell r="AG119" t="e">
            <v>#N/A</v>
          </cell>
          <cell r="AH119"/>
          <cell r="AI119" t="e">
            <v>#N/A</v>
          </cell>
          <cell r="AJ119"/>
          <cell r="AK119" t="e">
            <v>#N/A</v>
          </cell>
          <cell r="AL119"/>
          <cell r="AM119" t="str">
            <v>646356</v>
          </cell>
          <cell r="AN119" t="str">
            <v>Purch&amp;Log Stores-SS</v>
          </cell>
          <cell r="AO119" t="e">
            <v>#N/A</v>
          </cell>
          <cell r="AP119"/>
          <cell r="AQ119" t="e">
            <v>#N/A</v>
          </cell>
          <cell r="AR119"/>
          <cell r="AS119" t="e">
            <v>#N/A</v>
          </cell>
          <cell r="AT119"/>
          <cell r="AU119" t="e">
            <v>#N/A</v>
          </cell>
          <cell r="AV119"/>
          <cell r="AW119" t="e">
            <v>#N/A</v>
          </cell>
          <cell r="AX119"/>
          <cell r="AY119" t="e">
            <v>#N/A</v>
          </cell>
          <cell r="AZ119"/>
          <cell r="BA119" t="e">
            <v>#N/A</v>
          </cell>
          <cell r="BB119"/>
          <cell r="BC119" t="e">
            <v>#N/A</v>
          </cell>
          <cell r="BD119"/>
        </row>
        <row r="120">
          <cell r="A120" t="str">
            <v>642064</v>
          </cell>
          <cell r="B120" t="str">
            <v>IT Desktop Support</v>
          </cell>
          <cell r="C120" t="e">
            <v>#N/A</v>
          </cell>
          <cell r="D120"/>
          <cell r="E120" t="e">
            <v>#N/A</v>
          </cell>
          <cell r="F120"/>
          <cell r="G120" t="e">
            <v>#N/A</v>
          </cell>
          <cell r="H120"/>
          <cell r="I120" t="e">
            <v>#N/A</v>
          </cell>
          <cell r="J120"/>
          <cell r="K120" t="e">
            <v>#N/A</v>
          </cell>
          <cell r="L120"/>
          <cell r="M120" t="e">
            <v>#N/A</v>
          </cell>
          <cell r="N120"/>
          <cell r="O120" t="e">
            <v>#N/A</v>
          </cell>
          <cell r="P120"/>
          <cell r="Q120" t="e">
            <v>#N/A</v>
          </cell>
          <cell r="R120"/>
          <cell r="S120" t="e">
            <v>#N/A</v>
          </cell>
          <cell r="T120"/>
          <cell r="U120" t="e">
            <v>#N/A</v>
          </cell>
          <cell r="V120"/>
          <cell r="W120" t="e">
            <v>#N/A</v>
          </cell>
          <cell r="X120"/>
          <cell r="Y120" t="e">
            <v>#N/A</v>
          </cell>
          <cell r="Z120"/>
          <cell r="AA120" t="e">
            <v>#N/A</v>
          </cell>
          <cell r="AB120"/>
          <cell r="AC120" t="e">
            <v>#N/A</v>
          </cell>
          <cell r="AD120"/>
          <cell r="AE120" t="e">
            <v>#N/A</v>
          </cell>
          <cell r="AF120"/>
          <cell r="AG120" t="e">
            <v>#N/A</v>
          </cell>
          <cell r="AH120"/>
          <cell r="AI120" t="e">
            <v>#N/A</v>
          </cell>
          <cell r="AJ120"/>
          <cell r="AK120" t="e">
            <v>#N/A</v>
          </cell>
          <cell r="AL120"/>
          <cell r="AM120" t="e">
            <v>#N/A</v>
          </cell>
          <cell r="AN120"/>
          <cell r="AO120" t="e">
            <v>#N/A</v>
          </cell>
          <cell r="AP120"/>
          <cell r="AQ120" t="e">
            <v>#N/A</v>
          </cell>
          <cell r="AR120"/>
          <cell r="AS120" t="e">
            <v>#N/A</v>
          </cell>
          <cell r="AT120"/>
          <cell r="AU120" t="e">
            <v>#N/A</v>
          </cell>
          <cell r="AV120"/>
          <cell r="AW120" t="e">
            <v>#N/A</v>
          </cell>
          <cell r="AX120"/>
          <cell r="AY120" t="e">
            <v>#N/A</v>
          </cell>
          <cell r="AZ120"/>
          <cell r="BA120" t="e">
            <v>#N/A</v>
          </cell>
          <cell r="BB120"/>
          <cell r="BC120" t="e">
            <v>#N/A</v>
          </cell>
          <cell r="BD120"/>
        </row>
        <row r="121">
          <cell r="A121" t="str">
            <v>642066</v>
          </cell>
          <cell r="B121" t="str">
            <v>Purch &amp; Matls Mgmt</v>
          </cell>
          <cell r="C121" t="e">
            <v>#N/A</v>
          </cell>
          <cell r="D121"/>
          <cell r="E121" t="e">
            <v>#N/A</v>
          </cell>
          <cell r="F121"/>
          <cell r="G121" t="e">
            <v>#N/A</v>
          </cell>
          <cell r="H121"/>
          <cell r="I121" t="e">
            <v>#N/A</v>
          </cell>
          <cell r="J121"/>
          <cell r="K121" t="e">
            <v>#N/A</v>
          </cell>
          <cell r="L121"/>
          <cell r="M121" t="e">
            <v>#N/A</v>
          </cell>
          <cell r="N121"/>
          <cell r="O121" t="e">
            <v>#N/A</v>
          </cell>
          <cell r="P121"/>
          <cell r="Q121" t="e">
            <v>#N/A</v>
          </cell>
          <cell r="R121"/>
          <cell r="S121" t="e">
            <v>#N/A</v>
          </cell>
          <cell r="T121"/>
          <cell r="U121" t="e">
            <v>#N/A</v>
          </cell>
          <cell r="V121"/>
          <cell r="W121" t="e">
            <v>#N/A</v>
          </cell>
          <cell r="X121"/>
          <cell r="Y121" t="e">
            <v>#N/A</v>
          </cell>
          <cell r="Z121"/>
          <cell r="AA121" t="e">
            <v>#N/A</v>
          </cell>
          <cell r="AB121"/>
          <cell r="AC121" t="e">
            <v>#N/A</v>
          </cell>
          <cell r="AD121"/>
          <cell r="AE121" t="e">
            <v>#N/A</v>
          </cell>
          <cell r="AF121"/>
          <cell r="AG121" t="e">
            <v>#N/A</v>
          </cell>
          <cell r="AH121"/>
          <cell r="AI121" t="e">
            <v>#N/A</v>
          </cell>
          <cell r="AJ121"/>
          <cell r="AK121" t="e">
            <v>#N/A</v>
          </cell>
          <cell r="AL121"/>
          <cell r="AM121" t="str">
            <v>646356</v>
          </cell>
          <cell r="AN121" t="str">
            <v>Purch&amp;Log Stores-SS</v>
          </cell>
          <cell r="AO121" t="e">
            <v>#N/A</v>
          </cell>
          <cell r="AP121"/>
          <cell r="AQ121" t="e">
            <v>#N/A</v>
          </cell>
          <cell r="AR121"/>
          <cell r="AS121" t="e">
            <v>#N/A</v>
          </cell>
          <cell r="AT121"/>
          <cell r="AU121" t="e">
            <v>#N/A</v>
          </cell>
          <cell r="AV121"/>
          <cell r="AW121" t="e">
            <v>#N/A</v>
          </cell>
          <cell r="AX121"/>
          <cell r="AY121" t="e">
            <v>#N/A</v>
          </cell>
          <cell r="AZ121"/>
          <cell r="BA121" t="e">
            <v>#N/A</v>
          </cell>
          <cell r="BB121"/>
          <cell r="BC121" t="e">
            <v>#N/A</v>
          </cell>
          <cell r="BD121"/>
        </row>
        <row r="122">
          <cell r="A122" t="str">
            <v>642069</v>
          </cell>
          <cell r="B122" t="str">
            <v>IT Allocations</v>
          </cell>
          <cell r="C122" t="e">
            <v>#N/A</v>
          </cell>
          <cell r="D122"/>
          <cell r="E122" t="e">
            <v>#N/A</v>
          </cell>
          <cell r="F122"/>
          <cell r="G122" t="e">
            <v>#N/A</v>
          </cell>
          <cell r="H122"/>
          <cell r="I122" t="e">
            <v>#N/A</v>
          </cell>
          <cell r="J122"/>
          <cell r="K122" t="e">
            <v>#N/A</v>
          </cell>
          <cell r="L122"/>
          <cell r="M122" t="e">
            <v>#N/A</v>
          </cell>
          <cell r="N122"/>
          <cell r="O122" t="e">
            <v>#N/A</v>
          </cell>
          <cell r="P122"/>
          <cell r="Q122" t="e">
            <v>#N/A</v>
          </cell>
          <cell r="R122"/>
          <cell r="S122" t="e">
            <v>#N/A</v>
          </cell>
          <cell r="T122"/>
          <cell r="U122" t="e">
            <v>#N/A</v>
          </cell>
          <cell r="V122"/>
          <cell r="W122" t="e">
            <v>#N/A</v>
          </cell>
          <cell r="X122"/>
          <cell r="Y122" t="e">
            <v>#N/A</v>
          </cell>
          <cell r="Z122"/>
          <cell r="AA122" t="e">
            <v>#N/A</v>
          </cell>
          <cell r="AB122"/>
          <cell r="AC122" t="e">
            <v>#N/A</v>
          </cell>
          <cell r="AD122"/>
          <cell r="AE122" t="e">
            <v>#N/A</v>
          </cell>
          <cell r="AF122"/>
          <cell r="AG122" t="e">
            <v>#N/A</v>
          </cell>
          <cell r="AH122"/>
          <cell r="AI122" t="e">
            <v>#N/A</v>
          </cell>
          <cell r="AJ122"/>
          <cell r="AK122" t="e">
            <v>#N/A</v>
          </cell>
          <cell r="AL122"/>
          <cell r="AM122" t="e">
            <v>#N/A</v>
          </cell>
          <cell r="AN122"/>
          <cell r="AO122" t="e">
            <v>#N/A</v>
          </cell>
          <cell r="AP122"/>
          <cell r="AQ122" t="e">
            <v>#N/A</v>
          </cell>
          <cell r="AR122"/>
          <cell r="AS122" t="e">
            <v>#N/A</v>
          </cell>
          <cell r="AT122"/>
          <cell r="AU122" t="e">
            <v>#N/A</v>
          </cell>
          <cell r="AV122"/>
          <cell r="AW122" t="e">
            <v>#N/A</v>
          </cell>
          <cell r="AX122"/>
          <cell r="AY122" t="e">
            <v>#N/A</v>
          </cell>
          <cell r="AZ122"/>
          <cell r="BA122" t="e">
            <v>#N/A</v>
          </cell>
          <cell r="BB122"/>
          <cell r="BC122" t="e">
            <v>#N/A</v>
          </cell>
          <cell r="BD122"/>
        </row>
        <row r="123">
          <cell r="A123" t="str">
            <v>642090</v>
          </cell>
          <cell r="B123" t="str">
            <v>Forms Design &amp; Mgmt</v>
          </cell>
          <cell r="C123" t="e">
            <v>#N/A</v>
          </cell>
          <cell r="D123"/>
          <cell r="E123" t="e">
            <v>#N/A</v>
          </cell>
          <cell r="F123"/>
          <cell r="G123" t="e">
            <v>#N/A</v>
          </cell>
          <cell r="H123"/>
          <cell r="I123" t="e">
            <v>#N/A</v>
          </cell>
          <cell r="J123"/>
          <cell r="K123" t="e">
            <v>#N/A</v>
          </cell>
          <cell r="L123"/>
          <cell r="M123" t="e">
            <v>#N/A</v>
          </cell>
          <cell r="N123"/>
          <cell r="O123" t="e">
            <v>#N/A</v>
          </cell>
          <cell r="P123"/>
          <cell r="Q123" t="e">
            <v>#N/A</v>
          </cell>
          <cell r="R123"/>
          <cell r="S123" t="e">
            <v>#N/A</v>
          </cell>
          <cell r="T123"/>
          <cell r="U123" t="e">
            <v>#N/A</v>
          </cell>
          <cell r="V123"/>
          <cell r="W123" t="e">
            <v>#N/A</v>
          </cell>
          <cell r="X123"/>
          <cell r="Y123" t="e">
            <v>#N/A</v>
          </cell>
          <cell r="Z123"/>
          <cell r="AA123" t="e">
            <v>#N/A</v>
          </cell>
          <cell r="AB123"/>
          <cell r="AC123" t="e">
            <v>#N/A</v>
          </cell>
          <cell r="AD123"/>
          <cell r="AE123" t="e">
            <v>#N/A</v>
          </cell>
          <cell r="AF123"/>
          <cell r="AG123" t="e">
            <v>#N/A</v>
          </cell>
          <cell r="AH123"/>
          <cell r="AI123" t="e">
            <v>#N/A</v>
          </cell>
          <cell r="AJ123"/>
          <cell r="AK123" t="e">
            <v>#N/A</v>
          </cell>
          <cell r="AL123"/>
          <cell r="AM123" t="str">
            <v>646352</v>
          </cell>
          <cell r="AN123" t="str">
            <v>General Shared Svcs</v>
          </cell>
          <cell r="AO123" t="e">
            <v>#N/A</v>
          </cell>
          <cell r="AP123"/>
          <cell r="AQ123" t="e">
            <v>#N/A</v>
          </cell>
          <cell r="AR123"/>
          <cell r="AS123" t="e">
            <v>#N/A</v>
          </cell>
          <cell r="AT123"/>
          <cell r="AU123" t="e">
            <v>#N/A</v>
          </cell>
          <cell r="AV123"/>
          <cell r="AW123" t="e">
            <v>#N/A</v>
          </cell>
          <cell r="AX123"/>
          <cell r="AY123" t="e">
            <v>#N/A</v>
          </cell>
          <cell r="AZ123"/>
          <cell r="BA123" t="e">
            <v>#N/A</v>
          </cell>
          <cell r="BB123"/>
          <cell r="BC123" t="e">
            <v>#N/A</v>
          </cell>
          <cell r="BD123"/>
        </row>
        <row r="124">
          <cell r="A124" t="str">
            <v>642097</v>
          </cell>
          <cell r="B124" t="str">
            <v>Mail Services</v>
          </cell>
          <cell r="C124" t="e">
            <v>#N/A</v>
          </cell>
          <cell r="D124"/>
          <cell r="E124" t="e">
            <v>#N/A</v>
          </cell>
          <cell r="F124"/>
          <cell r="G124" t="e">
            <v>#N/A</v>
          </cell>
          <cell r="H124"/>
          <cell r="I124" t="e">
            <v>#N/A</v>
          </cell>
          <cell r="J124"/>
          <cell r="K124" t="e">
            <v>#N/A</v>
          </cell>
          <cell r="L124"/>
          <cell r="M124" t="e">
            <v>#N/A</v>
          </cell>
          <cell r="N124"/>
          <cell r="O124" t="e">
            <v>#N/A</v>
          </cell>
          <cell r="P124"/>
          <cell r="Q124" t="e">
            <v>#N/A</v>
          </cell>
          <cell r="R124"/>
          <cell r="S124" t="e">
            <v>#N/A</v>
          </cell>
          <cell r="T124"/>
          <cell r="U124" t="e">
            <v>#N/A</v>
          </cell>
          <cell r="V124"/>
          <cell r="W124" t="e">
            <v>#N/A</v>
          </cell>
          <cell r="X124"/>
          <cell r="Y124" t="e">
            <v>#N/A</v>
          </cell>
          <cell r="Z124"/>
          <cell r="AA124" t="e">
            <v>#N/A</v>
          </cell>
          <cell r="AB124"/>
          <cell r="AC124" t="e">
            <v>#N/A</v>
          </cell>
          <cell r="AD124"/>
          <cell r="AE124" t="e">
            <v>#N/A</v>
          </cell>
          <cell r="AF124"/>
          <cell r="AG124" t="e">
            <v>#N/A</v>
          </cell>
          <cell r="AH124"/>
          <cell r="AI124" t="e">
            <v>#N/A</v>
          </cell>
          <cell r="AJ124"/>
          <cell r="AK124" t="e">
            <v>#N/A</v>
          </cell>
          <cell r="AL124"/>
          <cell r="AM124" t="str">
            <v>646352</v>
          </cell>
          <cell r="AN124" t="str">
            <v>General Shared Svcs</v>
          </cell>
          <cell r="AO124" t="e">
            <v>#N/A</v>
          </cell>
          <cell r="AP124"/>
          <cell r="AQ124" t="e">
            <v>#N/A</v>
          </cell>
          <cell r="AR124"/>
          <cell r="AS124" t="e">
            <v>#N/A</v>
          </cell>
          <cell r="AT124"/>
          <cell r="AU124" t="e">
            <v>#N/A</v>
          </cell>
          <cell r="AV124"/>
          <cell r="AW124" t="e">
            <v>#N/A</v>
          </cell>
          <cell r="AX124"/>
          <cell r="AY124" t="e">
            <v>#N/A</v>
          </cell>
          <cell r="AZ124"/>
          <cell r="BA124" t="e">
            <v>#N/A</v>
          </cell>
          <cell r="BB124"/>
          <cell r="BC124" t="e">
            <v>#N/A</v>
          </cell>
          <cell r="BD124"/>
        </row>
        <row r="125">
          <cell r="A125" t="str">
            <v>642099</v>
          </cell>
          <cell r="B125" t="str">
            <v>IT Adm &amp; X-Chgs</v>
          </cell>
          <cell r="C125" t="e">
            <v>#N/A</v>
          </cell>
          <cell r="D125"/>
          <cell r="E125" t="e">
            <v>#N/A</v>
          </cell>
          <cell r="F125"/>
          <cell r="G125" t="e">
            <v>#N/A</v>
          </cell>
          <cell r="H125"/>
          <cell r="I125" t="e">
            <v>#N/A</v>
          </cell>
          <cell r="J125"/>
          <cell r="K125" t="e">
            <v>#N/A</v>
          </cell>
          <cell r="L125"/>
          <cell r="M125" t="e">
            <v>#N/A</v>
          </cell>
          <cell r="N125"/>
          <cell r="O125" t="e">
            <v>#N/A</v>
          </cell>
          <cell r="P125"/>
          <cell r="Q125" t="e">
            <v>#N/A</v>
          </cell>
          <cell r="R125"/>
          <cell r="S125" t="e">
            <v>#N/A</v>
          </cell>
          <cell r="T125"/>
          <cell r="U125" t="e">
            <v>#N/A</v>
          </cell>
          <cell r="V125"/>
          <cell r="W125" t="e">
            <v>#N/A</v>
          </cell>
          <cell r="X125"/>
          <cell r="Y125" t="e">
            <v>#N/A</v>
          </cell>
          <cell r="Z125"/>
          <cell r="AA125" t="e">
            <v>#N/A</v>
          </cell>
          <cell r="AB125"/>
          <cell r="AC125" t="e">
            <v>#N/A</v>
          </cell>
          <cell r="AD125"/>
          <cell r="AE125" t="e">
            <v>#N/A</v>
          </cell>
          <cell r="AF125"/>
          <cell r="AG125" t="e">
            <v>#N/A</v>
          </cell>
          <cell r="AH125"/>
          <cell r="AI125" t="e">
            <v>#N/A</v>
          </cell>
          <cell r="AJ125"/>
          <cell r="AK125" t="e">
            <v>#N/A</v>
          </cell>
          <cell r="AL125"/>
          <cell r="AM125" t="e">
            <v>#N/A</v>
          </cell>
          <cell r="AN125"/>
          <cell r="AO125" t="e">
            <v>#N/A</v>
          </cell>
          <cell r="AP125"/>
          <cell r="AQ125" t="e">
            <v>#N/A</v>
          </cell>
          <cell r="AR125"/>
          <cell r="AS125" t="e">
            <v>#N/A</v>
          </cell>
          <cell r="AT125"/>
          <cell r="AU125" t="e">
            <v>#N/A</v>
          </cell>
          <cell r="AV125"/>
          <cell r="AW125" t="e">
            <v>#N/A</v>
          </cell>
          <cell r="AX125"/>
          <cell r="AY125" t="e">
            <v>#N/A</v>
          </cell>
          <cell r="AZ125"/>
          <cell r="BA125" t="e">
            <v>#N/A</v>
          </cell>
          <cell r="BB125"/>
          <cell r="BC125" t="e">
            <v>#N/A</v>
          </cell>
          <cell r="BD125"/>
        </row>
        <row r="126">
          <cell r="A126" t="str">
            <v>642103</v>
          </cell>
          <cell r="B126" t="str">
            <v>Allocated Depreciatn</v>
          </cell>
          <cell r="C126" t="e">
            <v>#N/A</v>
          </cell>
          <cell r="D126"/>
          <cell r="E126" t="e">
            <v>#N/A</v>
          </cell>
          <cell r="F126"/>
          <cell r="G126" t="e">
            <v>#N/A</v>
          </cell>
          <cell r="H126"/>
          <cell r="I126" t="e">
            <v>#N/A</v>
          </cell>
          <cell r="J126"/>
          <cell r="K126" t="e">
            <v>#N/A</v>
          </cell>
          <cell r="L126"/>
          <cell r="M126" t="e">
            <v>#N/A</v>
          </cell>
          <cell r="N126"/>
          <cell r="O126" t="e">
            <v>#N/A</v>
          </cell>
          <cell r="P126"/>
          <cell r="Q126" t="e">
            <v>#N/A</v>
          </cell>
          <cell r="R126"/>
          <cell r="S126" t="e">
            <v>#N/A</v>
          </cell>
          <cell r="T126"/>
          <cell r="U126" t="e">
            <v>#N/A</v>
          </cell>
          <cell r="V126"/>
          <cell r="W126" t="e">
            <v>#N/A</v>
          </cell>
          <cell r="X126"/>
          <cell r="Y126" t="e">
            <v>#N/A</v>
          </cell>
          <cell r="Z126"/>
          <cell r="AA126" t="e">
            <v>#N/A</v>
          </cell>
          <cell r="AB126"/>
          <cell r="AC126" t="e">
            <v>#N/A</v>
          </cell>
          <cell r="AD126"/>
          <cell r="AE126" t="e">
            <v>#N/A</v>
          </cell>
          <cell r="AF126"/>
          <cell r="AG126" t="e">
            <v>#N/A</v>
          </cell>
          <cell r="AH126"/>
          <cell r="AI126" t="e">
            <v>#N/A</v>
          </cell>
          <cell r="AJ126"/>
          <cell r="AK126" t="e">
            <v>#N/A</v>
          </cell>
          <cell r="AL126"/>
          <cell r="AM126" t="e">
            <v>#N/A</v>
          </cell>
          <cell r="AN126"/>
          <cell r="AO126" t="e">
            <v>#N/A</v>
          </cell>
          <cell r="AP126"/>
          <cell r="AQ126" t="e">
            <v>#N/A</v>
          </cell>
          <cell r="AR126"/>
          <cell r="AS126" t="e">
            <v>#N/A</v>
          </cell>
          <cell r="AT126"/>
          <cell r="AU126" t="e">
            <v>#N/A</v>
          </cell>
          <cell r="AV126"/>
          <cell r="AW126" t="e">
            <v>#N/A</v>
          </cell>
          <cell r="AX126"/>
          <cell r="AY126" t="e">
            <v>#N/A</v>
          </cell>
          <cell r="AZ126"/>
          <cell r="BA126" t="e">
            <v>#N/A</v>
          </cell>
          <cell r="BB126"/>
          <cell r="BC126" t="e">
            <v>#N/A</v>
          </cell>
          <cell r="BD126"/>
        </row>
        <row r="127">
          <cell r="A127" t="str">
            <v>642124</v>
          </cell>
          <cell r="B127" t="str">
            <v>AP Services</v>
          </cell>
          <cell r="C127" t="e">
            <v>#N/A</v>
          </cell>
          <cell r="D127"/>
          <cell r="E127" t="e">
            <v>#N/A</v>
          </cell>
          <cell r="F127"/>
          <cell r="G127" t="e">
            <v>#N/A</v>
          </cell>
          <cell r="H127"/>
          <cell r="I127" t="str">
            <v>646501</v>
          </cell>
          <cell r="J127" t="str">
            <v>Corporate Other</v>
          </cell>
          <cell r="K127" t="e">
            <v>#N/A</v>
          </cell>
          <cell r="L127"/>
          <cell r="M127" t="e">
            <v>#N/A</v>
          </cell>
          <cell r="N127"/>
          <cell r="O127" t="e">
            <v>#N/A</v>
          </cell>
          <cell r="P127"/>
          <cell r="Q127" t="e">
            <v>#N/A</v>
          </cell>
          <cell r="R127"/>
          <cell r="S127" t="e">
            <v>#N/A</v>
          </cell>
          <cell r="T127"/>
          <cell r="U127" t="e">
            <v>#N/A</v>
          </cell>
          <cell r="V127"/>
          <cell r="W127" t="e">
            <v>#N/A</v>
          </cell>
          <cell r="X127"/>
          <cell r="Y127" t="e">
            <v>#N/A</v>
          </cell>
          <cell r="Z127"/>
          <cell r="AA127" t="e">
            <v>#N/A</v>
          </cell>
          <cell r="AB127"/>
          <cell r="AC127" t="e">
            <v>#N/A</v>
          </cell>
          <cell r="AD127"/>
          <cell r="AE127" t="e">
            <v>#N/A</v>
          </cell>
          <cell r="AF127"/>
          <cell r="AG127" t="e">
            <v>#N/A</v>
          </cell>
          <cell r="AH127"/>
          <cell r="AI127" t="e">
            <v>#N/A</v>
          </cell>
          <cell r="AJ127"/>
          <cell r="AK127" t="e">
            <v>#N/A</v>
          </cell>
          <cell r="AL127"/>
          <cell r="AM127" t="e">
            <v>#N/A</v>
          </cell>
          <cell r="AN127"/>
          <cell r="AO127" t="e">
            <v>#N/A</v>
          </cell>
          <cell r="AP127"/>
          <cell r="AQ127" t="e">
            <v>#N/A</v>
          </cell>
          <cell r="AR127"/>
          <cell r="AS127" t="e">
            <v>#N/A</v>
          </cell>
          <cell r="AT127"/>
          <cell r="AU127" t="e">
            <v>#N/A</v>
          </cell>
          <cell r="AV127"/>
          <cell r="AW127" t="e">
            <v>#N/A</v>
          </cell>
          <cell r="AX127"/>
          <cell r="AY127" t="e">
            <v>#N/A</v>
          </cell>
          <cell r="AZ127"/>
          <cell r="BA127" t="e">
            <v>#N/A</v>
          </cell>
          <cell r="BB127"/>
          <cell r="BC127" t="e">
            <v>#N/A</v>
          </cell>
          <cell r="BD127"/>
        </row>
        <row r="128">
          <cell r="A128" t="str">
            <v>642141</v>
          </cell>
          <cell r="B128" t="str">
            <v>Facility ED&amp;C Serv</v>
          </cell>
          <cell r="C128" t="e">
            <v>#N/A</v>
          </cell>
          <cell r="D128"/>
          <cell r="E128" t="e">
            <v>#N/A</v>
          </cell>
          <cell r="F128"/>
          <cell r="G128" t="e">
            <v>#N/A</v>
          </cell>
          <cell r="H128"/>
          <cell r="I128" t="e">
            <v>#N/A</v>
          </cell>
          <cell r="J128"/>
          <cell r="K128" t="e">
            <v>#N/A</v>
          </cell>
          <cell r="L128"/>
          <cell r="M128" t="e">
            <v>#N/A</v>
          </cell>
          <cell r="N128"/>
          <cell r="O128" t="e">
            <v>#N/A</v>
          </cell>
          <cell r="P128"/>
          <cell r="Q128" t="e">
            <v>#N/A</v>
          </cell>
          <cell r="R128"/>
          <cell r="S128" t="e">
            <v>#N/A</v>
          </cell>
          <cell r="T128"/>
          <cell r="U128" t="e">
            <v>#N/A</v>
          </cell>
          <cell r="V128"/>
          <cell r="W128" t="e">
            <v>#N/A</v>
          </cell>
          <cell r="X128"/>
          <cell r="Y128" t="e">
            <v>#N/A</v>
          </cell>
          <cell r="Z128"/>
          <cell r="AA128" t="e">
            <v>#N/A</v>
          </cell>
          <cell r="AB128"/>
          <cell r="AC128" t="e">
            <v>#N/A</v>
          </cell>
          <cell r="AD128"/>
          <cell r="AE128" t="e">
            <v>#N/A</v>
          </cell>
          <cell r="AF128"/>
          <cell r="AG128" t="e">
            <v>#N/A</v>
          </cell>
          <cell r="AH128"/>
          <cell r="AI128" t="e">
            <v>#N/A</v>
          </cell>
          <cell r="AJ128"/>
          <cell r="AK128" t="e">
            <v>#N/A</v>
          </cell>
          <cell r="AL128"/>
          <cell r="AM128" t="str">
            <v>646355</v>
          </cell>
          <cell r="AN128" t="str">
            <v>Facility Management</v>
          </cell>
          <cell r="AO128" t="e">
            <v>#N/A</v>
          </cell>
          <cell r="AP128"/>
          <cell r="AQ128" t="e">
            <v>#N/A</v>
          </cell>
          <cell r="AR128"/>
          <cell r="AS128" t="e">
            <v>#N/A</v>
          </cell>
          <cell r="AT128"/>
          <cell r="AU128" t="e">
            <v>#N/A</v>
          </cell>
          <cell r="AV128"/>
          <cell r="AW128" t="e">
            <v>#N/A</v>
          </cell>
          <cell r="AX128"/>
          <cell r="AY128" t="e">
            <v>#N/A</v>
          </cell>
          <cell r="AZ128"/>
          <cell r="BA128" t="e">
            <v>#N/A</v>
          </cell>
          <cell r="BB128"/>
          <cell r="BC128" t="e">
            <v>#N/A</v>
          </cell>
          <cell r="BD128"/>
        </row>
        <row r="129">
          <cell r="A129" t="str">
            <v>642150</v>
          </cell>
          <cell r="B129" t="str">
            <v>IT Internal Controls</v>
          </cell>
          <cell r="C129" t="e">
            <v>#N/A</v>
          </cell>
          <cell r="D129"/>
          <cell r="E129" t="e">
            <v>#N/A</v>
          </cell>
          <cell r="F129"/>
          <cell r="G129" t="e">
            <v>#N/A</v>
          </cell>
          <cell r="H129"/>
          <cell r="I129" t="e">
            <v>#N/A</v>
          </cell>
          <cell r="J129"/>
          <cell r="K129" t="e">
            <v>#N/A</v>
          </cell>
          <cell r="L129"/>
          <cell r="M129" t="e">
            <v>#N/A</v>
          </cell>
          <cell r="N129"/>
          <cell r="O129" t="e">
            <v>#N/A</v>
          </cell>
          <cell r="P129"/>
          <cell r="Q129" t="e">
            <v>#N/A</v>
          </cell>
          <cell r="R129"/>
          <cell r="S129" t="e">
            <v>#N/A</v>
          </cell>
          <cell r="T129"/>
          <cell r="U129" t="e">
            <v>#N/A</v>
          </cell>
          <cell r="V129"/>
          <cell r="W129" t="e">
            <v>#N/A</v>
          </cell>
          <cell r="X129"/>
          <cell r="Y129" t="e">
            <v>#N/A</v>
          </cell>
          <cell r="Z129"/>
          <cell r="AA129" t="e">
            <v>#N/A</v>
          </cell>
          <cell r="AB129"/>
          <cell r="AC129" t="e">
            <v>#N/A</v>
          </cell>
          <cell r="AD129"/>
          <cell r="AE129" t="e">
            <v>#N/A</v>
          </cell>
          <cell r="AF129"/>
          <cell r="AG129" t="e">
            <v>#N/A</v>
          </cell>
          <cell r="AH129"/>
          <cell r="AI129" t="e">
            <v>#N/A</v>
          </cell>
          <cell r="AJ129"/>
          <cell r="AK129" t="e">
            <v>#N/A</v>
          </cell>
          <cell r="AL129"/>
          <cell r="AM129" t="e">
            <v>#N/A</v>
          </cell>
          <cell r="AN129"/>
          <cell r="AO129" t="e">
            <v>#N/A</v>
          </cell>
          <cell r="AP129"/>
          <cell r="AQ129" t="e">
            <v>#N/A</v>
          </cell>
          <cell r="AR129"/>
          <cell r="AS129" t="e">
            <v>#N/A</v>
          </cell>
          <cell r="AT129"/>
          <cell r="AU129" t="e">
            <v>#N/A</v>
          </cell>
          <cell r="AV129"/>
          <cell r="AW129" t="e">
            <v>#N/A</v>
          </cell>
          <cell r="AX129"/>
          <cell r="AY129" t="e">
            <v>#N/A</v>
          </cell>
          <cell r="AZ129"/>
          <cell r="BA129" t="e">
            <v>#N/A</v>
          </cell>
          <cell r="BB129"/>
          <cell r="BC129" t="e">
            <v>#N/A</v>
          </cell>
          <cell r="BD129"/>
        </row>
        <row r="130">
          <cell r="A130" t="str">
            <v>643001</v>
          </cell>
          <cell r="B130" t="str">
            <v>Un labor-ST-IntAlloc</v>
          </cell>
          <cell r="C130" t="e">
            <v>#N/A</v>
          </cell>
          <cell r="E130" t="e">
            <v>#N/A</v>
          </cell>
          <cell r="F130"/>
          <cell r="G130" t="e">
            <v>#N/A</v>
          </cell>
          <cell r="H130"/>
          <cell r="I130" t="str">
            <v>646204</v>
          </cell>
          <cell r="J130" t="str">
            <v>Finance Direct</v>
          </cell>
          <cell r="K130" t="e">
            <v>#N/A</v>
          </cell>
          <cell r="L130"/>
          <cell r="M130" t="e">
            <v>#N/A</v>
          </cell>
          <cell r="N130"/>
          <cell r="O130" t="e">
            <v>#N/A</v>
          </cell>
          <cell r="P130"/>
          <cell r="Q130" t="e">
            <v>#N/A</v>
          </cell>
          <cell r="R130"/>
          <cell r="S130" t="e">
            <v>#N/A</v>
          </cell>
          <cell r="T130"/>
          <cell r="U130" t="e">
            <v>#N/A</v>
          </cell>
          <cell r="V130"/>
          <cell r="W130" t="e">
            <v>#N/A</v>
          </cell>
          <cell r="X130"/>
          <cell r="Y130" t="e">
            <v>#N/A</v>
          </cell>
          <cell r="Z130"/>
          <cell r="AA130" t="e">
            <v>#N/A</v>
          </cell>
          <cell r="AB130"/>
          <cell r="AC130" t="e">
            <v>#N/A</v>
          </cell>
          <cell r="AD130"/>
          <cell r="AE130" t="e">
            <v>#N/A</v>
          </cell>
          <cell r="AF130"/>
          <cell r="AG130" t="e">
            <v>#N/A</v>
          </cell>
          <cell r="AH130"/>
          <cell r="AI130" t="e">
            <v>#N/A</v>
          </cell>
          <cell r="AJ130"/>
          <cell r="AK130" t="e">
            <v>#N/A</v>
          </cell>
          <cell r="AL130"/>
          <cell r="AM130" t="str">
            <v>643001</v>
          </cell>
          <cell r="AN130"/>
          <cell r="AO130" t="e">
            <v>#N/A</v>
          </cell>
          <cell r="AP130"/>
          <cell r="AQ130" t="e">
            <v>#N/A</v>
          </cell>
          <cell r="AR130"/>
          <cell r="AS130" t="e">
            <v>#N/A</v>
          </cell>
          <cell r="AT130"/>
          <cell r="AU130" t="e">
            <v>#N/A</v>
          </cell>
          <cell r="AV130"/>
          <cell r="AW130" t="e">
            <v>#N/A</v>
          </cell>
          <cell r="AX130"/>
          <cell r="AY130" t="e">
            <v>#N/A</v>
          </cell>
          <cell r="AZ130"/>
          <cell r="BA130" t="e">
            <v>#N/A</v>
          </cell>
          <cell r="BB130"/>
          <cell r="BC130" t="e">
            <v>#N/A</v>
          </cell>
          <cell r="BD130"/>
        </row>
        <row r="131">
          <cell r="A131" t="str">
            <v>643002</v>
          </cell>
          <cell r="B131" t="str">
            <v>Un Labor 1 1/2-IntAl</v>
          </cell>
          <cell r="C131" t="e">
            <v>#N/A</v>
          </cell>
          <cell r="E131" t="str">
            <v>646304</v>
          </cell>
          <cell r="F131" t="str">
            <v>Support Svcs- Comm</v>
          </cell>
          <cell r="G131" t="e">
            <v>#N/A</v>
          </cell>
          <cell r="H131"/>
          <cell r="I131" t="e">
            <v>#N/A</v>
          </cell>
          <cell r="J131"/>
          <cell r="K131" t="e">
            <v>#N/A</v>
          </cell>
          <cell r="L131"/>
          <cell r="M131" t="e">
            <v>#N/A</v>
          </cell>
          <cell r="N131"/>
          <cell r="O131" t="e">
            <v>#N/A</v>
          </cell>
          <cell r="P131"/>
          <cell r="Q131" t="e">
            <v>#N/A</v>
          </cell>
          <cell r="R131"/>
          <cell r="S131" t="e">
            <v>#N/A</v>
          </cell>
          <cell r="T131"/>
          <cell r="U131" t="e">
            <v>#N/A</v>
          </cell>
          <cell r="V131"/>
          <cell r="W131" t="e">
            <v>#N/A</v>
          </cell>
          <cell r="X131"/>
          <cell r="Y131" t="e">
            <v>#N/A</v>
          </cell>
          <cell r="Z131"/>
          <cell r="AA131" t="e">
            <v>#N/A</v>
          </cell>
          <cell r="AB131"/>
          <cell r="AC131" t="e">
            <v>#N/A</v>
          </cell>
          <cell r="AD131"/>
          <cell r="AE131" t="e">
            <v>#N/A</v>
          </cell>
          <cell r="AF131"/>
          <cell r="AG131" t="e">
            <v>#N/A</v>
          </cell>
          <cell r="AH131"/>
          <cell r="AI131" t="e">
            <v>#N/A</v>
          </cell>
          <cell r="AJ131"/>
          <cell r="AK131" t="e">
            <v>#N/A</v>
          </cell>
          <cell r="AL131"/>
          <cell r="AM131" t="e">
            <v>#N/A</v>
          </cell>
          <cell r="AN131"/>
          <cell r="AO131" t="e">
            <v>#N/A</v>
          </cell>
          <cell r="AP131"/>
          <cell r="AQ131" t="e">
            <v>#N/A</v>
          </cell>
          <cell r="AR131"/>
          <cell r="AS131" t="e">
            <v>#N/A</v>
          </cell>
          <cell r="AT131"/>
          <cell r="AU131" t="e">
            <v>#N/A</v>
          </cell>
          <cell r="AV131"/>
          <cell r="AW131" t="e">
            <v>#N/A</v>
          </cell>
          <cell r="AX131"/>
          <cell r="AY131" t="e">
            <v>#N/A</v>
          </cell>
          <cell r="AZ131"/>
          <cell r="BA131" t="e">
            <v>#N/A</v>
          </cell>
          <cell r="BB131"/>
          <cell r="BC131" t="str">
            <v>646106</v>
          </cell>
          <cell r="BD131" t="str">
            <v>Governance-ExMgt</v>
          </cell>
        </row>
        <row r="132">
          <cell r="A132" t="str">
            <v>643003</v>
          </cell>
          <cell r="B132" t="str">
            <v>Un Labor-DBL-Int Act</v>
          </cell>
          <cell r="C132" t="e">
            <v>#N/A</v>
          </cell>
          <cell r="E132" t="str">
            <v>646304</v>
          </cell>
          <cell r="F132" t="str">
            <v>Support Svcs- Comm</v>
          </cell>
          <cell r="G132" t="e">
            <v>#N/A</v>
          </cell>
          <cell r="H132"/>
          <cell r="I132" t="e">
            <v>#N/A</v>
          </cell>
          <cell r="J132"/>
          <cell r="K132" t="e">
            <v>#N/A</v>
          </cell>
          <cell r="L132"/>
          <cell r="M132" t="e">
            <v>#N/A</v>
          </cell>
          <cell r="N132"/>
          <cell r="O132" t="e">
            <v>#N/A</v>
          </cell>
          <cell r="P132"/>
          <cell r="Q132" t="e">
            <v>#N/A</v>
          </cell>
          <cell r="R132"/>
          <cell r="S132" t="e">
            <v>#N/A</v>
          </cell>
          <cell r="T132"/>
          <cell r="U132" t="e">
            <v>#N/A</v>
          </cell>
          <cell r="V132"/>
          <cell r="W132" t="e">
            <v>#N/A</v>
          </cell>
          <cell r="X132"/>
          <cell r="Y132" t="e">
            <v>#N/A</v>
          </cell>
          <cell r="Z132"/>
          <cell r="AA132" t="e">
            <v>#N/A</v>
          </cell>
          <cell r="AB132"/>
          <cell r="AC132" t="e">
            <v>#N/A</v>
          </cell>
          <cell r="AD132"/>
          <cell r="AE132" t="e">
            <v>#N/A</v>
          </cell>
          <cell r="AF132"/>
          <cell r="AG132" t="e">
            <v>#N/A</v>
          </cell>
          <cell r="AH132"/>
          <cell r="AI132" t="e">
            <v>#N/A</v>
          </cell>
          <cell r="AJ132"/>
          <cell r="AK132" t="e">
            <v>#N/A</v>
          </cell>
          <cell r="AL132"/>
          <cell r="AM132" t="e">
            <v>#N/A</v>
          </cell>
          <cell r="AN132"/>
          <cell r="AO132" t="e">
            <v>#N/A</v>
          </cell>
          <cell r="AP132"/>
          <cell r="AQ132" t="e">
            <v>#N/A</v>
          </cell>
          <cell r="AR132"/>
          <cell r="AS132" t="e">
            <v>#N/A</v>
          </cell>
          <cell r="AT132"/>
          <cell r="AU132" t="e">
            <v>#N/A</v>
          </cell>
          <cell r="AV132"/>
          <cell r="AW132" t="e">
            <v>#N/A</v>
          </cell>
          <cell r="AX132"/>
          <cell r="AY132" t="e">
            <v>#N/A</v>
          </cell>
          <cell r="AZ132"/>
          <cell r="BA132" t="e">
            <v>#N/A</v>
          </cell>
          <cell r="BB132"/>
          <cell r="BC132" t="e">
            <v>#N/A</v>
          </cell>
          <cell r="BD132"/>
        </row>
        <row r="133">
          <cell r="A133" t="str">
            <v>643004</v>
          </cell>
          <cell r="B133" t="str">
            <v>Billable Hours</v>
          </cell>
          <cell r="C133" t="e">
            <v>#N/A</v>
          </cell>
          <cell r="E133" t="e">
            <v>#N/A</v>
          </cell>
          <cell r="F133"/>
          <cell r="G133" t="e">
            <v>#N/A</v>
          </cell>
          <cell r="H133"/>
          <cell r="I133" t="str">
            <v>646340</v>
          </cell>
          <cell r="J133" t="str">
            <v>Direct Finance Labor</v>
          </cell>
          <cell r="K133" t="e">
            <v>#N/A</v>
          </cell>
          <cell r="L133"/>
          <cell r="M133" t="str">
            <v>646102</v>
          </cell>
          <cell r="N133" t="str">
            <v>Governance-Fin</v>
          </cell>
          <cell r="O133" t="e">
            <v>#N/A</v>
          </cell>
          <cell r="P133"/>
          <cell r="Q133" t="e">
            <v>#N/A</v>
          </cell>
          <cell r="R133"/>
          <cell r="S133" t="e">
            <v>#N/A</v>
          </cell>
          <cell r="T133"/>
          <cell r="U133" t="str">
            <v>646335</v>
          </cell>
          <cell r="V133" t="str">
            <v>Direct Legal Labor</v>
          </cell>
          <cell r="W133" t="str">
            <v>646301</v>
          </cell>
          <cell r="X133" t="str">
            <v>Support Svcs- Legal</v>
          </cell>
          <cell r="Y133" t="str">
            <v>646101</v>
          </cell>
          <cell r="Z133" t="str">
            <v>Governance-Legal</v>
          </cell>
          <cell r="AA133" t="str">
            <v>646336</v>
          </cell>
          <cell r="AB133" t="str">
            <v>Direct Regulatory La</v>
          </cell>
          <cell r="AC133" t="e">
            <v>#N/A</v>
          </cell>
          <cell r="AD133"/>
          <cell r="AE133" t="str">
            <v>646105</v>
          </cell>
          <cell r="AF133" t="str">
            <v>Governance-Reg</v>
          </cell>
          <cell r="AG133" t="str">
            <v>646407</v>
          </cell>
          <cell r="AH133" t="str">
            <v>Legis Adv Govt A</v>
          </cell>
          <cell r="AI133" t="str">
            <v>646407</v>
          </cell>
          <cell r="AJ133" t="str">
            <v>Legis Adv Govt A</v>
          </cell>
          <cell r="AK133" t="str">
            <v>646407</v>
          </cell>
          <cell r="AL133" t="str">
            <v>Legis Adv Govt A</v>
          </cell>
          <cell r="AM133" t="str">
            <v>646352</v>
          </cell>
          <cell r="AN133" t="str">
            <v>General Shared Svcs</v>
          </cell>
          <cell r="AO133" t="e">
            <v>#N/A</v>
          </cell>
          <cell r="AP133"/>
          <cell r="AQ133" t="e">
            <v>#N/A</v>
          </cell>
          <cell r="AR133"/>
          <cell r="AS133" t="str">
            <v>646206</v>
          </cell>
          <cell r="AT133" t="str">
            <v>Reg Ops Direct</v>
          </cell>
          <cell r="AV133"/>
          <cell r="AW133" t="str">
            <v>646107</v>
          </cell>
          <cell r="AX133" t="str">
            <v>Gov-Regulated Oper</v>
          </cell>
          <cell r="AY133" t="e">
            <v>#N/A</v>
          </cell>
          <cell r="AZ133"/>
          <cell r="BA133" t="e">
            <v>#N/A</v>
          </cell>
          <cell r="BB133"/>
          <cell r="BC133" t="e">
            <v>#N/A</v>
          </cell>
          <cell r="BD133"/>
        </row>
        <row r="134">
          <cell r="A134" t="str">
            <v>643017</v>
          </cell>
          <cell r="B134" t="str">
            <v>Billable Governance</v>
          </cell>
          <cell r="C134" t="e">
            <v>#N/A</v>
          </cell>
          <cell r="D134"/>
          <cell r="E134" t="e">
            <v>#N/A</v>
          </cell>
          <cell r="F134"/>
          <cell r="G134" t="e">
            <v>#N/A</v>
          </cell>
          <cell r="H134"/>
          <cell r="I134" t="str">
            <v>646102</v>
          </cell>
          <cell r="J134" t="str">
            <v>Governance-Fin</v>
          </cell>
          <cell r="K134" t="e">
            <v>#N/A</v>
          </cell>
          <cell r="L134"/>
          <cell r="M134" t="str">
            <v>646102</v>
          </cell>
          <cell r="N134" t="str">
            <v>Governance-Fin</v>
          </cell>
          <cell r="O134" t="e">
            <v>#N/A</v>
          </cell>
          <cell r="P134"/>
          <cell r="Q134" t="e">
            <v>#N/A</v>
          </cell>
          <cell r="R134"/>
          <cell r="S134" t="e">
            <v>#N/A</v>
          </cell>
          <cell r="T134"/>
          <cell r="U134" t="e">
            <v>#N/A</v>
          </cell>
          <cell r="V134"/>
          <cell r="W134" t="e">
            <v>#N/A</v>
          </cell>
          <cell r="X134"/>
          <cell r="Y134" t="e">
            <v>#N/A</v>
          </cell>
          <cell r="Z134"/>
          <cell r="AA134" t="e">
            <v>#N/A</v>
          </cell>
          <cell r="AB134"/>
          <cell r="AC134" t="e">
            <v>#N/A</v>
          </cell>
          <cell r="AD134"/>
          <cell r="AE134" t="e">
            <v>#N/A</v>
          </cell>
          <cell r="AF134"/>
          <cell r="AG134" t="e">
            <v>#N/A</v>
          </cell>
          <cell r="AH134"/>
          <cell r="AI134" t="e">
            <v>#N/A</v>
          </cell>
          <cell r="AJ134"/>
          <cell r="AK134" t="e">
            <v>#N/A</v>
          </cell>
          <cell r="AL134"/>
          <cell r="AM134" t="e">
            <v>#N/A</v>
          </cell>
          <cell r="AN134"/>
          <cell r="AO134" t="e">
            <v>#N/A</v>
          </cell>
          <cell r="AP134"/>
          <cell r="AQ134" t="e">
            <v>#N/A</v>
          </cell>
          <cell r="AR134"/>
          <cell r="AS134" t="e">
            <v>#N/A</v>
          </cell>
          <cell r="AT134"/>
          <cell r="AU134" t="e">
            <v>#N/A</v>
          </cell>
          <cell r="AV134"/>
          <cell r="AW134" t="str">
            <v>646107</v>
          </cell>
          <cell r="AX134" t="str">
            <v>Gov-Regulated Oper</v>
          </cell>
          <cell r="AY134" t="e">
            <v>#N/A</v>
          </cell>
          <cell r="AZ134"/>
          <cell r="BA134" t="e">
            <v>#N/A</v>
          </cell>
          <cell r="BB134"/>
          <cell r="BC134" t="e">
            <v>#N/A</v>
          </cell>
          <cell r="BD134"/>
        </row>
        <row r="135">
          <cell r="A135" t="str">
            <v>643018</v>
          </cell>
          <cell r="B135" t="str">
            <v>Comm Rel Bill Hrs</v>
          </cell>
          <cell r="C135" t="str">
            <v>646242</v>
          </cell>
          <cell r="D135" t="str">
            <v>Comm Rel Direct</v>
          </cell>
          <cell r="E135" t="str">
            <v>646304</v>
          </cell>
          <cell r="F135" t="str">
            <v>Support Svcs- Comm</v>
          </cell>
          <cell r="G135" t="e">
            <v>#N/A</v>
          </cell>
          <cell r="H135"/>
          <cell r="I135" t="e">
            <v>#N/A</v>
          </cell>
          <cell r="J135"/>
          <cell r="K135" t="e">
            <v>#N/A</v>
          </cell>
          <cell r="L135"/>
          <cell r="M135" t="e">
            <v>#N/A</v>
          </cell>
          <cell r="N135"/>
          <cell r="O135" t="e">
            <v>#N/A</v>
          </cell>
          <cell r="P135"/>
          <cell r="Q135" t="e">
            <v>#N/A</v>
          </cell>
          <cell r="R135"/>
          <cell r="S135" t="e">
            <v>#N/A</v>
          </cell>
          <cell r="T135"/>
          <cell r="U135" t="e">
            <v>#N/A</v>
          </cell>
          <cell r="V135"/>
          <cell r="W135" t="e">
            <v>#N/A</v>
          </cell>
          <cell r="X135"/>
          <cell r="Y135" t="e">
            <v>#N/A</v>
          </cell>
          <cell r="Z135"/>
          <cell r="AA135" t="e">
            <v>#N/A</v>
          </cell>
          <cell r="AB135"/>
          <cell r="AC135" t="e">
            <v>#N/A</v>
          </cell>
          <cell r="AD135"/>
          <cell r="AE135" t="e">
            <v>#N/A</v>
          </cell>
          <cell r="AF135"/>
          <cell r="AG135" t="e">
            <v>#N/A</v>
          </cell>
          <cell r="AH135"/>
          <cell r="AI135" t="e">
            <v>#N/A</v>
          </cell>
          <cell r="AJ135"/>
          <cell r="AK135" t="e">
            <v>#N/A</v>
          </cell>
          <cell r="AL135"/>
          <cell r="AM135" t="e">
            <v>#N/A</v>
          </cell>
          <cell r="AN135"/>
          <cell r="AO135" t="e">
            <v>#N/A</v>
          </cell>
          <cell r="AP135"/>
          <cell r="AQ135" t="e">
            <v>#N/A</v>
          </cell>
          <cell r="AR135"/>
          <cell r="AS135" t="e">
            <v>#N/A</v>
          </cell>
          <cell r="AT135"/>
          <cell r="AU135" t="e">
            <v>#N/A</v>
          </cell>
          <cell r="AV135"/>
          <cell r="AW135" t="e">
            <v>#N/A</v>
          </cell>
          <cell r="AX135"/>
          <cell r="AY135" t="e">
            <v>#N/A</v>
          </cell>
          <cell r="AZ135"/>
          <cell r="BA135" t="e">
            <v>#N/A</v>
          </cell>
          <cell r="BB135"/>
          <cell r="BC135" t="e">
            <v>#N/A</v>
          </cell>
          <cell r="BD135"/>
        </row>
        <row r="136">
          <cell r="A136" t="str">
            <v>643020</v>
          </cell>
          <cell r="B136" t="str">
            <v>Billable Hours-Claim</v>
          </cell>
          <cell r="C136" t="e">
            <v>#N/A</v>
          </cell>
          <cell r="D136"/>
          <cell r="E136" t="e">
            <v>#N/A</v>
          </cell>
          <cell r="F136"/>
          <cell r="G136" t="e">
            <v>#N/A</v>
          </cell>
          <cell r="H136"/>
          <cell r="I136" t="e">
            <v>#N/A</v>
          </cell>
          <cell r="J136"/>
          <cell r="K136" t="e">
            <v>#N/A</v>
          </cell>
          <cell r="L136"/>
          <cell r="M136" t="e">
            <v>#N/A</v>
          </cell>
          <cell r="N136"/>
          <cell r="O136" t="e">
            <v>#N/A</v>
          </cell>
          <cell r="P136"/>
          <cell r="Q136" t="e">
            <v>#N/A</v>
          </cell>
          <cell r="R136"/>
          <cell r="S136" t="e">
            <v>#N/A</v>
          </cell>
          <cell r="T136"/>
          <cell r="U136" t="e">
            <v>#N/A</v>
          </cell>
          <cell r="V136"/>
          <cell r="W136" t="e">
            <v>#N/A</v>
          </cell>
          <cell r="X136"/>
          <cell r="Y136" t="e">
            <v>#N/A</v>
          </cell>
          <cell r="Z136"/>
          <cell r="AA136" t="e">
            <v>#N/A</v>
          </cell>
          <cell r="AB136"/>
          <cell r="AC136" t="e">
            <v>#N/A</v>
          </cell>
          <cell r="AD136"/>
          <cell r="AE136" t="e">
            <v>#N/A</v>
          </cell>
          <cell r="AF136"/>
          <cell r="AG136" t="e">
            <v>#N/A</v>
          </cell>
          <cell r="AH136"/>
          <cell r="AI136" t="e">
            <v>#N/A</v>
          </cell>
          <cell r="AJ136"/>
          <cell r="AK136" t="e">
            <v>#N/A</v>
          </cell>
          <cell r="AL136"/>
          <cell r="AM136" t="e">
            <v>#N/A</v>
          </cell>
          <cell r="AN136"/>
          <cell r="AO136" t="e">
            <v>#N/A</v>
          </cell>
          <cell r="AP136"/>
          <cell r="AQ136" t="e">
            <v>#N/A</v>
          </cell>
          <cell r="AR136"/>
          <cell r="AS136" t="str">
            <v>646383</v>
          </cell>
          <cell r="AT136" t="str">
            <v>Claims - Reg Ops</v>
          </cell>
          <cell r="AU136" t="e">
            <v>#N/A</v>
          </cell>
          <cell r="AV136"/>
          <cell r="AW136" t="e">
            <v>#N/A</v>
          </cell>
          <cell r="AX136"/>
          <cell r="AY136" t="e">
            <v>#N/A</v>
          </cell>
          <cell r="AZ136"/>
          <cell r="BA136" t="e">
            <v>#N/A</v>
          </cell>
          <cell r="BB136"/>
          <cell r="BC136" t="e">
            <v>#N/A</v>
          </cell>
          <cell r="BD136"/>
        </row>
        <row r="137">
          <cell r="A137" t="str">
            <v>643022</v>
          </cell>
          <cell r="B137" t="str">
            <v>Billable Hrs-MarComm</v>
          </cell>
          <cell r="C137" t="str">
            <v>646205</v>
          </cell>
          <cell r="D137" t="str">
            <v>Comm Direct</v>
          </cell>
          <cell r="E137" t="str">
            <v>646304</v>
          </cell>
          <cell r="F137" t="str">
            <v>Support Svcs- Comm</v>
          </cell>
          <cell r="G137" t="str">
            <v>646104</v>
          </cell>
          <cell r="H137" t="str">
            <v>Governance-Comm</v>
          </cell>
          <cell r="I137" t="str">
            <v>646204</v>
          </cell>
          <cell r="J137" t="str">
            <v>Finance Direct</v>
          </cell>
          <cell r="K137" t="e">
            <v>#N/A</v>
          </cell>
          <cell r="L137"/>
          <cell r="M137" t="e">
            <v>#N/A</v>
          </cell>
          <cell r="N137"/>
          <cell r="O137" t="e">
            <v>#N/A</v>
          </cell>
          <cell r="P137"/>
          <cell r="Q137" t="e">
            <v>#N/A</v>
          </cell>
          <cell r="R137"/>
          <cell r="S137" t="e">
            <v>#N/A</v>
          </cell>
          <cell r="T137"/>
          <cell r="U137" t="e">
            <v>#N/A</v>
          </cell>
          <cell r="V137"/>
          <cell r="W137" t="e">
            <v>#N/A</v>
          </cell>
          <cell r="X137"/>
          <cell r="Y137" t="e">
            <v>#N/A</v>
          </cell>
          <cell r="Z137"/>
          <cell r="AA137" t="str">
            <v>646232</v>
          </cell>
          <cell r="AB137" t="str">
            <v>Direct - Regulatory</v>
          </cell>
          <cell r="AC137" t="e">
            <v>#N/A</v>
          </cell>
          <cell r="AD137"/>
          <cell r="AE137" t="e">
            <v>#N/A</v>
          </cell>
          <cell r="AF137"/>
          <cell r="AG137" t="str">
            <v>646407</v>
          </cell>
          <cell r="AH137" t="str">
            <v>Legis Adv Govt A</v>
          </cell>
          <cell r="AI137" t="str">
            <v>646407</v>
          </cell>
          <cell r="AJ137" t="str">
            <v>Legis Adv Govt A</v>
          </cell>
          <cell r="AK137" t="str">
            <v>646407</v>
          </cell>
          <cell r="AL137" t="str">
            <v>Legis Adv Govt A</v>
          </cell>
          <cell r="AM137" t="e">
            <v>#N/A</v>
          </cell>
          <cell r="AN137"/>
          <cell r="AO137" t="e">
            <v>#N/A</v>
          </cell>
          <cell r="AP137"/>
          <cell r="AQ137" t="e">
            <v>#N/A</v>
          </cell>
          <cell r="AR137"/>
          <cell r="AS137" t="str">
            <v>646206</v>
          </cell>
          <cell r="AT137" t="str">
            <v>Reg Ops Direct</v>
          </cell>
          <cell r="AV137"/>
          <cell r="AX137"/>
          <cell r="AY137" t="e">
            <v>#N/A</v>
          </cell>
          <cell r="AZ137"/>
          <cell r="BA137" t="e">
            <v>#N/A</v>
          </cell>
          <cell r="BB137"/>
          <cell r="BC137" t="e">
            <v>#N/A</v>
          </cell>
          <cell r="BD137"/>
        </row>
        <row r="138">
          <cell r="A138" t="str">
            <v>643023</v>
          </cell>
          <cell r="B138" t="str">
            <v>Billable Hrs-CorpCom</v>
          </cell>
          <cell r="C138" t="str">
            <v>646205</v>
          </cell>
          <cell r="D138" t="str">
            <v>Comm Direct</v>
          </cell>
          <cell r="E138" t="str">
            <v>646304</v>
          </cell>
          <cell r="F138" t="str">
            <v>Support Svcs- Comm</v>
          </cell>
          <cell r="G138" t="str">
            <v>646104</v>
          </cell>
          <cell r="H138" t="str">
            <v>Governance-Comm</v>
          </cell>
          <cell r="I138" t="e">
            <v>#N/A</v>
          </cell>
          <cell r="J138"/>
          <cell r="K138" t="e">
            <v>#N/A</v>
          </cell>
          <cell r="L138"/>
          <cell r="M138" t="e">
            <v>#N/A</v>
          </cell>
          <cell r="N138"/>
          <cell r="O138" t="e">
            <v>#N/A</v>
          </cell>
          <cell r="P138"/>
          <cell r="Q138" t="e">
            <v>#N/A</v>
          </cell>
          <cell r="R138"/>
          <cell r="S138" t="e">
            <v>#N/A</v>
          </cell>
          <cell r="T138"/>
          <cell r="U138" t="e">
            <v>#N/A</v>
          </cell>
          <cell r="V138"/>
          <cell r="W138" t="e">
            <v>#N/A</v>
          </cell>
          <cell r="X138"/>
          <cell r="Y138" t="e">
            <v>#N/A</v>
          </cell>
          <cell r="Z138"/>
          <cell r="AA138" t="e">
            <v>#N/A</v>
          </cell>
          <cell r="AB138"/>
          <cell r="AC138" t="e">
            <v>#N/A</v>
          </cell>
          <cell r="AD138"/>
          <cell r="AE138" t="e">
            <v>#N/A</v>
          </cell>
          <cell r="AF138"/>
          <cell r="AG138" t="str">
            <v>646407</v>
          </cell>
          <cell r="AH138" t="str">
            <v>Legis Adv Govt A</v>
          </cell>
          <cell r="AI138" t="str">
            <v>646407</v>
          </cell>
          <cell r="AJ138" t="str">
            <v>Legis Adv Govt A</v>
          </cell>
          <cell r="AK138" t="str">
            <v>646407</v>
          </cell>
          <cell r="AL138" t="str">
            <v>Legis Adv Govt A</v>
          </cell>
          <cell r="AM138" t="e">
            <v>#N/A</v>
          </cell>
          <cell r="AN138"/>
          <cell r="AO138" t="e">
            <v>#N/A</v>
          </cell>
          <cell r="AP138"/>
          <cell r="AQ138" t="e">
            <v>#N/A</v>
          </cell>
          <cell r="AR138"/>
          <cell r="AS138" t="str">
            <v>646384</v>
          </cell>
          <cell r="AT138" t="str">
            <v>Reg Ops- Marketing C</v>
          </cell>
          <cell r="AU138" t="e">
            <v>#N/A</v>
          </cell>
          <cell r="AV138"/>
          <cell r="AW138" t="e">
            <v>#N/A</v>
          </cell>
          <cell r="AX138"/>
          <cell r="AY138" t="e">
            <v>#N/A</v>
          </cell>
          <cell r="AZ138"/>
          <cell r="BA138" t="e">
            <v>#N/A</v>
          </cell>
          <cell r="BB138"/>
          <cell r="BC138" t="e">
            <v>#N/A</v>
          </cell>
          <cell r="BD138"/>
        </row>
        <row r="139">
          <cell r="A139" t="str">
            <v>643101</v>
          </cell>
          <cell r="B139" t="str">
            <v>Labor-ST-NExmpt</v>
          </cell>
          <cell r="C139" t="e">
            <v>#N/A</v>
          </cell>
          <cell r="E139" t="e">
            <v>#N/A</v>
          </cell>
          <cell r="F139"/>
          <cell r="G139" t="e">
            <v>#N/A</v>
          </cell>
          <cell r="H139"/>
          <cell r="I139" t="str">
            <v>646204</v>
          </cell>
          <cell r="J139" t="str">
            <v>Finance Direct</v>
          </cell>
          <cell r="K139" t="e">
            <v>#N/A</v>
          </cell>
          <cell r="L139"/>
          <cell r="M139" t="e">
            <v>#N/A</v>
          </cell>
          <cell r="N139"/>
          <cell r="O139" t="e">
            <v>#N/A</v>
          </cell>
          <cell r="P139"/>
          <cell r="Q139" t="e">
            <v>#N/A</v>
          </cell>
          <cell r="R139"/>
          <cell r="S139" t="e">
            <v>#N/A</v>
          </cell>
          <cell r="T139"/>
          <cell r="U139" t="str">
            <v>646201</v>
          </cell>
          <cell r="V139" t="str">
            <v>Legal Direct</v>
          </cell>
          <cell r="W139" t="e">
            <v>#N/A</v>
          </cell>
          <cell r="X139"/>
          <cell r="Y139" t="e">
            <v>#N/A</v>
          </cell>
          <cell r="Z139"/>
          <cell r="AA139" t="e">
            <v>#N/A</v>
          </cell>
          <cell r="AB139"/>
          <cell r="AC139" t="e">
            <v>#N/A</v>
          </cell>
          <cell r="AD139"/>
          <cell r="AE139" t="e">
            <v>#N/A</v>
          </cell>
          <cell r="AF139"/>
          <cell r="AG139" t="e">
            <v>#N/A</v>
          </cell>
          <cell r="AH139"/>
          <cell r="AI139" t="e">
            <v>#N/A</v>
          </cell>
          <cell r="AJ139"/>
          <cell r="AK139" t="e">
            <v>#N/A</v>
          </cell>
          <cell r="AL139"/>
          <cell r="AM139" t="str">
            <v>646352</v>
          </cell>
          <cell r="AN139" t="str">
            <v>General Shared Svcs</v>
          </cell>
          <cell r="AO139" t="e">
            <v>#N/A</v>
          </cell>
          <cell r="AP139"/>
          <cell r="AQ139" t="e">
            <v>#N/A</v>
          </cell>
          <cell r="AR139"/>
          <cell r="AS139" t="e">
            <v>#N/A</v>
          </cell>
          <cell r="AT139"/>
          <cell r="AU139" t="e">
            <v>#N/A</v>
          </cell>
          <cell r="AV139"/>
          <cell r="AW139" t="e">
            <v>#N/A</v>
          </cell>
          <cell r="AX139"/>
          <cell r="AY139" t="e">
            <v>#N/A</v>
          </cell>
          <cell r="AZ139"/>
          <cell r="BA139" t="e">
            <v>#N/A</v>
          </cell>
          <cell r="BB139"/>
          <cell r="BC139" t="e">
            <v>#N/A</v>
          </cell>
          <cell r="BD139"/>
        </row>
        <row r="140">
          <cell r="A140" t="str">
            <v>643102</v>
          </cell>
          <cell r="B140" t="str">
            <v>Labor 1 1/2-NExmpt</v>
          </cell>
          <cell r="C140" t="e">
            <v>#N/A</v>
          </cell>
          <cell r="D140"/>
          <cell r="E140" t="e">
            <v>#N/A</v>
          </cell>
          <cell r="F140"/>
          <cell r="G140" t="e">
            <v>#N/A</v>
          </cell>
          <cell r="H140"/>
          <cell r="I140" t="e">
            <v>#N/A</v>
          </cell>
          <cell r="J140"/>
          <cell r="K140" t="e">
            <v>#N/A</v>
          </cell>
          <cell r="L140"/>
          <cell r="M140" t="e">
            <v>#N/A</v>
          </cell>
          <cell r="N140"/>
          <cell r="O140" t="e">
            <v>#N/A</v>
          </cell>
          <cell r="P140"/>
          <cell r="Q140" t="e">
            <v>#N/A</v>
          </cell>
          <cell r="R140"/>
          <cell r="S140" t="e">
            <v>#N/A</v>
          </cell>
          <cell r="T140"/>
          <cell r="U140" t="str">
            <v>646201</v>
          </cell>
          <cell r="V140" t="str">
            <v>Legal Direct</v>
          </cell>
          <cell r="W140" t="e">
            <v>#N/A</v>
          </cell>
          <cell r="X140"/>
          <cell r="Y140" t="e">
            <v>#N/A</v>
          </cell>
          <cell r="Z140"/>
          <cell r="AA140" t="e">
            <v>#N/A</v>
          </cell>
          <cell r="AB140"/>
          <cell r="AC140" t="e">
            <v>#N/A</v>
          </cell>
          <cell r="AD140"/>
          <cell r="AE140" t="e">
            <v>#N/A</v>
          </cell>
          <cell r="AF140"/>
          <cell r="AG140" t="e">
            <v>#N/A</v>
          </cell>
          <cell r="AH140"/>
          <cell r="AI140" t="e">
            <v>#N/A</v>
          </cell>
          <cell r="AJ140"/>
          <cell r="AK140" t="e">
            <v>#N/A</v>
          </cell>
          <cell r="AL140"/>
          <cell r="AM140" t="str">
            <v>643102</v>
          </cell>
          <cell r="AN140"/>
          <cell r="AO140" t="e">
            <v>#N/A</v>
          </cell>
          <cell r="AP140"/>
          <cell r="AQ140" t="e">
            <v>#N/A</v>
          </cell>
          <cell r="AR140"/>
          <cell r="AS140" t="e">
            <v>#N/A</v>
          </cell>
          <cell r="AT140"/>
          <cell r="AU140" t="e">
            <v>#N/A</v>
          </cell>
          <cell r="AV140"/>
          <cell r="AW140" t="e">
            <v>#N/A</v>
          </cell>
          <cell r="AX140"/>
          <cell r="AY140" t="e">
            <v>#N/A</v>
          </cell>
          <cell r="AZ140"/>
          <cell r="BA140" t="e">
            <v>#N/A</v>
          </cell>
          <cell r="BB140"/>
          <cell r="BC140" t="e">
            <v>#N/A</v>
          </cell>
          <cell r="BD140"/>
        </row>
        <row r="141">
          <cell r="A141" t="str">
            <v>643201</v>
          </cell>
          <cell r="B141" t="str">
            <v>Labor-ST-Exempt</v>
          </cell>
          <cell r="C141" t="str">
            <v>646205</v>
          </cell>
          <cell r="D141" t="str">
            <v>Comm Direct</v>
          </cell>
          <cell r="E141" t="str">
            <v>646304</v>
          </cell>
          <cell r="F141" t="str">
            <v>Support Svcs- Comm</v>
          </cell>
          <cell r="G141" t="str">
            <v>646104</v>
          </cell>
          <cell r="H141" t="str">
            <v>Governance-Comm</v>
          </cell>
          <cell r="I141" t="str">
            <v>646204</v>
          </cell>
          <cell r="J141" t="str">
            <v>Finance Direct</v>
          </cell>
          <cell r="K141" t="e">
            <v>#N/A</v>
          </cell>
          <cell r="L141"/>
          <cell r="M141" t="e">
            <v>#N/A</v>
          </cell>
          <cell r="N141"/>
          <cell r="O141" t="str">
            <v>643201</v>
          </cell>
          <cell r="P141" t="str">
            <v>Labor-ST-Exempt</v>
          </cell>
          <cell r="Q141" t="e">
            <v>#N/A</v>
          </cell>
          <cell r="R141"/>
          <cell r="S141" t="e">
            <v>#N/A</v>
          </cell>
          <cell r="T141"/>
          <cell r="U141" t="str">
            <v>646201</v>
          </cell>
          <cell r="V141" t="str">
            <v>Legal Direct</v>
          </cell>
          <cell r="W141" t="e">
            <v>#N/A</v>
          </cell>
          <cell r="X141"/>
          <cell r="Y141" t="e">
            <v>#N/A</v>
          </cell>
          <cell r="Z141"/>
          <cell r="AA141" t="str">
            <v>646232</v>
          </cell>
          <cell r="AB141" t="str">
            <v>Direct - Regulatory</v>
          </cell>
          <cell r="AC141" t="e">
            <v>#N/A</v>
          </cell>
          <cell r="AD141"/>
          <cell r="AE141" t="e">
            <v>#N/A</v>
          </cell>
          <cell r="AF141"/>
          <cell r="AG141" t="e">
            <v>#N/A</v>
          </cell>
          <cell r="AH141"/>
          <cell r="AI141" t="e">
            <v>#N/A</v>
          </cell>
          <cell r="AJ141"/>
          <cell r="AK141" t="e">
            <v>#N/A</v>
          </cell>
          <cell r="AL141"/>
          <cell r="AM141" t="str">
            <v>646352</v>
          </cell>
          <cell r="AN141" t="str">
            <v>General Shared Svcs</v>
          </cell>
          <cell r="AO141" t="e">
            <v>#N/A</v>
          </cell>
          <cell r="AP141"/>
          <cell r="AQ141" t="e">
            <v>#N/A</v>
          </cell>
          <cell r="AR141"/>
          <cell r="AS141" t="str">
            <v>646206</v>
          </cell>
          <cell r="AT141" t="str">
            <v>Reg Ops Direct</v>
          </cell>
          <cell r="AV141"/>
          <cell r="AX141"/>
          <cell r="AY141" t="e">
            <v>#N/A</v>
          </cell>
          <cell r="AZ141"/>
          <cell r="BA141" t="e">
            <v>#N/A</v>
          </cell>
          <cell r="BB141"/>
          <cell r="BC141" t="e">
            <v>#N/A</v>
          </cell>
          <cell r="BD141"/>
        </row>
        <row r="142">
          <cell r="A142" t="str">
            <v>643501</v>
          </cell>
          <cell r="B142" t="str">
            <v>Fleet Fuel</v>
          </cell>
          <cell r="C142" t="e">
            <v>#N/A</v>
          </cell>
          <cell r="D142"/>
          <cell r="E142" t="str">
            <v>646304</v>
          </cell>
          <cell r="F142" t="str">
            <v>Support Svcs- Comm</v>
          </cell>
          <cell r="G142" t="e">
            <v>#N/A</v>
          </cell>
          <cell r="H142"/>
          <cell r="I142" t="e">
            <v>#N/A</v>
          </cell>
          <cell r="J142"/>
          <cell r="K142" t="e">
            <v>#N/A</v>
          </cell>
          <cell r="L142"/>
          <cell r="M142" t="e">
            <v>#N/A</v>
          </cell>
          <cell r="N142"/>
          <cell r="O142" t="e">
            <v>#N/A</v>
          </cell>
          <cell r="P142"/>
          <cell r="Q142" t="e">
            <v>#N/A</v>
          </cell>
          <cell r="R142"/>
          <cell r="S142" t="e">
            <v>#N/A</v>
          </cell>
          <cell r="T142"/>
          <cell r="U142" t="e">
            <v>#N/A</v>
          </cell>
          <cell r="V142"/>
          <cell r="W142" t="e">
            <v>#N/A</v>
          </cell>
          <cell r="X142"/>
          <cell r="Y142" t="e">
            <v>#N/A</v>
          </cell>
          <cell r="Z142"/>
          <cell r="AA142" t="e">
            <v>#N/A</v>
          </cell>
          <cell r="AB142"/>
          <cell r="AC142" t="e">
            <v>#N/A</v>
          </cell>
          <cell r="AD142"/>
          <cell r="AE142" t="e">
            <v>#N/A</v>
          </cell>
          <cell r="AF142"/>
          <cell r="AG142" t="e">
            <v>#N/A</v>
          </cell>
          <cell r="AH142"/>
          <cell r="AI142" t="e">
            <v>#N/A</v>
          </cell>
          <cell r="AJ142"/>
          <cell r="AK142" t="e">
            <v>#N/A</v>
          </cell>
          <cell r="AL142"/>
          <cell r="AM142" t="e">
            <v>#N/A</v>
          </cell>
          <cell r="AN142"/>
          <cell r="AO142" t="e">
            <v>#N/A</v>
          </cell>
          <cell r="AP142"/>
          <cell r="AQ142" t="e">
            <v>#N/A</v>
          </cell>
          <cell r="AR142"/>
          <cell r="AS142" t="e">
            <v>#N/A</v>
          </cell>
          <cell r="AT142"/>
          <cell r="AU142" t="e">
            <v>#N/A</v>
          </cell>
          <cell r="AV142"/>
          <cell r="AW142" t="e">
            <v>#N/A</v>
          </cell>
          <cell r="AX142"/>
          <cell r="AY142" t="e">
            <v>#N/A</v>
          </cell>
          <cell r="AZ142"/>
          <cell r="BA142" t="e">
            <v>#N/A</v>
          </cell>
          <cell r="BB142"/>
          <cell r="BC142" t="e">
            <v>#N/A</v>
          </cell>
          <cell r="BD142"/>
        </row>
        <row r="143">
          <cell r="A143" t="str">
            <v>643504</v>
          </cell>
          <cell r="B143" t="str">
            <v>Financial Trans Var</v>
          </cell>
          <cell r="C143" t="e">
            <v>#N/A</v>
          </cell>
          <cell r="D143"/>
          <cell r="E143" t="e">
            <v>#N/A</v>
          </cell>
          <cell r="F143"/>
          <cell r="G143" t="e">
            <v>#N/A</v>
          </cell>
          <cell r="H143"/>
          <cell r="I143" t="str">
            <v>646204</v>
          </cell>
          <cell r="J143" t="str">
            <v>Finance Direct</v>
          </cell>
          <cell r="K143" t="e">
            <v>#N/A</v>
          </cell>
          <cell r="L143"/>
          <cell r="M143" t="str">
            <v>646102</v>
          </cell>
          <cell r="N143" t="str">
            <v>Governance-Fin</v>
          </cell>
          <cell r="O143" t="e">
            <v>#N/A</v>
          </cell>
          <cell r="P143"/>
          <cell r="Q143" t="e">
            <v>#N/A</v>
          </cell>
          <cell r="R143"/>
          <cell r="S143" t="e">
            <v>#N/A</v>
          </cell>
          <cell r="T143"/>
          <cell r="U143" t="e">
            <v>#N/A</v>
          </cell>
          <cell r="V143"/>
          <cell r="W143" t="e">
            <v>#N/A</v>
          </cell>
          <cell r="X143"/>
          <cell r="Y143" t="e">
            <v>#N/A</v>
          </cell>
          <cell r="Z143"/>
          <cell r="AA143" t="e">
            <v>#N/A</v>
          </cell>
          <cell r="AB143"/>
          <cell r="AC143" t="e">
            <v>#N/A</v>
          </cell>
          <cell r="AD143"/>
          <cell r="AE143" t="e">
            <v>#N/A</v>
          </cell>
          <cell r="AF143"/>
          <cell r="AG143" t="e">
            <v>#N/A</v>
          </cell>
          <cell r="AH143"/>
          <cell r="AI143" t="e">
            <v>#N/A</v>
          </cell>
          <cell r="AJ143"/>
          <cell r="AK143" t="e">
            <v>#N/A</v>
          </cell>
          <cell r="AL143"/>
          <cell r="AM143" t="e">
            <v>#N/A</v>
          </cell>
          <cell r="AN143"/>
          <cell r="AO143" t="e">
            <v>#N/A</v>
          </cell>
          <cell r="AP143"/>
          <cell r="AQ143" t="e">
            <v>#N/A</v>
          </cell>
          <cell r="AR143"/>
          <cell r="AS143" t="e">
            <v>#N/A</v>
          </cell>
          <cell r="AT143"/>
          <cell r="AU143" t="e">
            <v>#N/A</v>
          </cell>
          <cell r="AV143"/>
          <cell r="AW143" t="e">
            <v>#N/A</v>
          </cell>
          <cell r="AX143"/>
          <cell r="AY143" t="e">
            <v>#N/A</v>
          </cell>
          <cell r="AZ143"/>
          <cell r="BA143" t="e">
            <v>#N/A</v>
          </cell>
          <cell r="BB143"/>
          <cell r="BC143" t="e">
            <v>#N/A</v>
          </cell>
          <cell r="BD143"/>
        </row>
        <row r="144">
          <cell r="A144" t="str">
            <v>643505</v>
          </cell>
          <cell r="B144" t="str">
            <v>Facility ED&amp;C Svcs</v>
          </cell>
          <cell r="C144" t="e">
            <v>#N/A</v>
          </cell>
          <cell r="D144"/>
          <cell r="E144" t="e">
            <v>#N/A</v>
          </cell>
          <cell r="F144"/>
          <cell r="G144" t="e">
            <v>#N/A</v>
          </cell>
          <cell r="H144"/>
          <cell r="I144" t="e">
            <v>#N/A</v>
          </cell>
          <cell r="J144"/>
          <cell r="K144" t="e">
            <v>#N/A</v>
          </cell>
          <cell r="L144"/>
          <cell r="M144" t="e">
            <v>#N/A</v>
          </cell>
          <cell r="N144"/>
          <cell r="O144" t="e">
            <v>#N/A</v>
          </cell>
          <cell r="P144"/>
          <cell r="Q144" t="e">
            <v>#N/A</v>
          </cell>
          <cell r="R144"/>
          <cell r="S144" t="e">
            <v>#N/A</v>
          </cell>
          <cell r="T144"/>
          <cell r="U144" t="e">
            <v>#N/A</v>
          </cell>
          <cell r="V144"/>
          <cell r="W144" t="e">
            <v>#N/A</v>
          </cell>
          <cell r="X144"/>
          <cell r="Y144" t="e">
            <v>#N/A</v>
          </cell>
          <cell r="Z144"/>
          <cell r="AA144" t="e">
            <v>#N/A</v>
          </cell>
          <cell r="AB144"/>
          <cell r="AC144" t="e">
            <v>#N/A</v>
          </cell>
          <cell r="AD144"/>
          <cell r="AE144" t="e">
            <v>#N/A</v>
          </cell>
          <cell r="AF144"/>
          <cell r="AG144" t="e">
            <v>#N/A</v>
          </cell>
          <cell r="AH144"/>
          <cell r="AI144" t="e">
            <v>#N/A</v>
          </cell>
          <cell r="AJ144"/>
          <cell r="AK144" t="e">
            <v>#N/A</v>
          </cell>
          <cell r="AL144"/>
          <cell r="AM144" t="str">
            <v>646355</v>
          </cell>
          <cell r="AN144" t="str">
            <v>Facility Management</v>
          </cell>
          <cell r="AO144" t="e">
            <v>#N/A</v>
          </cell>
          <cell r="AP144"/>
          <cell r="AQ144" t="e">
            <v>#N/A</v>
          </cell>
          <cell r="AR144"/>
          <cell r="AS144" t="e">
            <v>#N/A</v>
          </cell>
          <cell r="AT144"/>
          <cell r="AU144" t="e">
            <v>#N/A</v>
          </cell>
          <cell r="AV144"/>
          <cell r="AW144" t="e">
            <v>#N/A</v>
          </cell>
          <cell r="AX144"/>
          <cell r="AY144" t="e">
            <v>#N/A</v>
          </cell>
          <cell r="AZ144"/>
          <cell r="BA144" t="e">
            <v>#N/A</v>
          </cell>
          <cell r="BB144"/>
          <cell r="BC144" t="e">
            <v>#N/A</v>
          </cell>
          <cell r="BD144"/>
        </row>
        <row r="145">
          <cell r="A145" t="str">
            <v>643506</v>
          </cell>
          <cell r="B145" t="str">
            <v>Ofc Supp Svcs Var</v>
          </cell>
          <cell r="C145" t="e">
            <v>#N/A</v>
          </cell>
          <cell r="D145"/>
          <cell r="E145" t="e">
            <v>#N/A</v>
          </cell>
          <cell r="F145"/>
          <cell r="G145" t="e">
            <v>#N/A</v>
          </cell>
          <cell r="H145"/>
          <cell r="I145" t="e">
            <v>#N/A</v>
          </cell>
          <cell r="J145"/>
          <cell r="K145" t="e">
            <v>#N/A</v>
          </cell>
          <cell r="L145"/>
          <cell r="M145" t="e">
            <v>#N/A</v>
          </cell>
          <cell r="N145"/>
          <cell r="O145" t="e">
            <v>#N/A</v>
          </cell>
          <cell r="P145"/>
          <cell r="Q145" t="e">
            <v>#N/A</v>
          </cell>
          <cell r="R145"/>
          <cell r="S145" t="e">
            <v>#N/A</v>
          </cell>
          <cell r="T145"/>
          <cell r="U145" t="e">
            <v>#N/A</v>
          </cell>
          <cell r="V145"/>
          <cell r="W145" t="e">
            <v>#N/A</v>
          </cell>
          <cell r="X145"/>
          <cell r="Y145" t="e">
            <v>#N/A</v>
          </cell>
          <cell r="Z145"/>
          <cell r="AA145" t="e">
            <v>#N/A</v>
          </cell>
          <cell r="AB145"/>
          <cell r="AC145" t="e">
            <v>#N/A</v>
          </cell>
          <cell r="AD145"/>
          <cell r="AE145" t="e">
            <v>#N/A</v>
          </cell>
          <cell r="AF145"/>
          <cell r="AG145" t="e">
            <v>#N/A</v>
          </cell>
          <cell r="AH145"/>
          <cell r="AI145" t="e">
            <v>#N/A</v>
          </cell>
          <cell r="AJ145"/>
          <cell r="AK145" t="e">
            <v>#N/A</v>
          </cell>
          <cell r="AL145"/>
          <cell r="AM145" t="str">
            <v>646352</v>
          </cell>
          <cell r="AN145" t="str">
            <v>General Shared Svcs</v>
          </cell>
          <cell r="AO145" t="e">
            <v>#N/A</v>
          </cell>
          <cell r="AP145"/>
          <cell r="AQ145" t="e">
            <v>#N/A</v>
          </cell>
          <cell r="AR145"/>
          <cell r="AS145" t="e">
            <v>#N/A</v>
          </cell>
          <cell r="AT145"/>
          <cell r="AU145" t="e">
            <v>#N/A</v>
          </cell>
          <cell r="AV145"/>
          <cell r="AW145" t="e">
            <v>#N/A</v>
          </cell>
          <cell r="AX145"/>
          <cell r="AY145" t="e">
            <v>#N/A</v>
          </cell>
          <cell r="AZ145"/>
          <cell r="BA145" t="e">
            <v>#N/A</v>
          </cell>
          <cell r="BB145"/>
          <cell r="BC145" t="e">
            <v>#N/A</v>
          </cell>
          <cell r="BD145"/>
        </row>
        <row r="146">
          <cell r="A146" t="str">
            <v>643508</v>
          </cell>
          <cell r="B146" t="str">
            <v>IT Desktop Support</v>
          </cell>
          <cell r="C146" t="e">
            <v>#N/A</v>
          </cell>
          <cell r="D146"/>
          <cell r="E146" t="e">
            <v>#N/A</v>
          </cell>
          <cell r="F146"/>
          <cell r="G146" t="e">
            <v>#N/A</v>
          </cell>
          <cell r="H146"/>
          <cell r="I146" t="e">
            <v>#N/A</v>
          </cell>
          <cell r="J146"/>
          <cell r="K146" t="e">
            <v>#N/A</v>
          </cell>
          <cell r="L146"/>
          <cell r="M146" t="e">
            <v>#N/A</v>
          </cell>
          <cell r="N146"/>
          <cell r="O146" t="e">
            <v>#N/A</v>
          </cell>
          <cell r="P146"/>
          <cell r="Q146" t="e">
            <v>#N/A</v>
          </cell>
          <cell r="R146"/>
          <cell r="S146" t="e">
            <v>#N/A</v>
          </cell>
          <cell r="T146"/>
          <cell r="U146" t="e">
            <v>#N/A</v>
          </cell>
          <cell r="V146"/>
          <cell r="W146" t="e">
            <v>#N/A</v>
          </cell>
          <cell r="X146"/>
          <cell r="Y146" t="e">
            <v>#N/A</v>
          </cell>
          <cell r="Z146"/>
          <cell r="AA146" t="e">
            <v>#N/A</v>
          </cell>
          <cell r="AB146"/>
          <cell r="AC146" t="e">
            <v>#N/A</v>
          </cell>
          <cell r="AD146"/>
          <cell r="AE146" t="e">
            <v>#N/A</v>
          </cell>
          <cell r="AF146"/>
          <cell r="AG146" t="e">
            <v>#N/A</v>
          </cell>
          <cell r="AH146"/>
          <cell r="AI146" t="e">
            <v>#N/A</v>
          </cell>
          <cell r="AJ146"/>
          <cell r="AK146" t="e">
            <v>#N/A</v>
          </cell>
          <cell r="AL146"/>
          <cell r="AM146" t="e">
            <v>#N/A</v>
          </cell>
          <cell r="AN146"/>
          <cell r="AO146" t="e">
            <v>#N/A</v>
          </cell>
          <cell r="AP146"/>
          <cell r="AQ146" t="e">
            <v>#N/A</v>
          </cell>
          <cell r="AR146"/>
          <cell r="AS146" t="e">
            <v>#N/A</v>
          </cell>
          <cell r="AT146"/>
          <cell r="AU146" t="e">
            <v>#N/A</v>
          </cell>
          <cell r="AV146"/>
          <cell r="AW146" t="e">
            <v>#N/A</v>
          </cell>
          <cell r="AX146"/>
          <cell r="AY146" t="e">
            <v>#N/A</v>
          </cell>
          <cell r="AZ146"/>
          <cell r="BA146" t="e">
            <v>#N/A</v>
          </cell>
          <cell r="BB146"/>
          <cell r="BC146" t="e">
            <v>#N/A</v>
          </cell>
          <cell r="BD146"/>
        </row>
        <row r="147">
          <cell r="A147" t="str">
            <v>643511</v>
          </cell>
          <cell r="B147" t="str">
            <v>Facilities O&amp;M Serv</v>
          </cell>
          <cell r="C147" t="e">
            <v>#N/A</v>
          </cell>
          <cell r="D147"/>
          <cell r="E147" t="e">
            <v>#N/A</v>
          </cell>
          <cell r="F147"/>
          <cell r="G147" t="e">
            <v>#N/A</v>
          </cell>
          <cell r="H147"/>
          <cell r="I147" t="e">
            <v>#N/A</v>
          </cell>
          <cell r="J147"/>
          <cell r="K147" t="e">
            <v>#N/A</v>
          </cell>
          <cell r="L147"/>
          <cell r="M147" t="e">
            <v>#N/A</v>
          </cell>
          <cell r="N147"/>
          <cell r="O147" t="e">
            <v>#N/A</v>
          </cell>
          <cell r="P147"/>
          <cell r="Q147" t="e">
            <v>#N/A</v>
          </cell>
          <cell r="R147"/>
          <cell r="S147" t="e">
            <v>#N/A</v>
          </cell>
          <cell r="T147"/>
          <cell r="U147" t="e">
            <v>#N/A</v>
          </cell>
          <cell r="V147"/>
          <cell r="W147" t="e">
            <v>#N/A</v>
          </cell>
          <cell r="X147"/>
          <cell r="Y147" t="e">
            <v>#N/A</v>
          </cell>
          <cell r="Z147"/>
          <cell r="AA147" t="e">
            <v>#N/A</v>
          </cell>
          <cell r="AB147"/>
          <cell r="AC147" t="e">
            <v>#N/A</v>
          </cell>
          <cell r="AD147"/>
          <cell r="AE147" t="e">
            <v>#N/A</v>
          </cell>
          <cell r="AF147"/>
          <cell r="AG147" t="e">
            <v>#N/A</v>
          </cell>
          <cell r="AH147"/>
          <cell r="AI147" t="e">
            <v>#N/A</v>
          </cell>
          <cell r="AJ147"/>
          <cell r="AK147" t="e">
            <v>#N/A</v>
          </cell>
          <cell r="AL147"/>
          <cell r="AM147" t="str">
            <v>646355</v>
          </cell>
          <cell r="AN147" t="str">
            <v>Facility Management</v>
          </cell>
          <cell r="AO147" t="e">
            <v>#N/A</v>
          </cell>
          <cell r="AP147"/>
          <cell r="AQ147" t="e">
            <v>#N/A</v>
          </cell>
          <cell r="AR147"/>
          <cell r="AS147" t="e">
            <v>#N/A</v>
          </cell>
          <cell r="AT147"/>
          <cell r="AU147" t="e">
            <v>#N/A</v>
          </cell>
          <cell r="AV147"/>
          <cell r="AW147" t="e">
            <v>#N/A</v>
          </cell>
          <cell r="AX147"/>
          <cell r="AY147" t="e">
            <v>#N/A</v>
          </cell>
          <cell r="AZ147"/>
          <cell r="BA147" t="e">
            <v>#N/A</v>
          </cell>
          <cell r="BB147"/>
          <cell r="BC147" t="e">
            <v>#N/A</v>
          </cell>
          <cell r="BD147"/>
        </row>
        <row r="148">
          <cell r="A148" t="str">
            <v>643518</v>
          </cell>
          <cell r="B148" t="str">
            <v>Purchasing Hours</v>
          </cell>
          <cell r="C148" t="e">
            <v>#N/A</v>
          </cell>
          <cell r="D148"/>
          <cell r="E148" t="e">
            <v>#N/A</v>
          </cell>
          <cell r="F148"/>
          <cell r="G148" t="e">
            <v>#N/A</v>
          </cell>
          <cell r="H148"/>
          <cell r="I148" t="e">
            <v>#N/A</v>
          </cell>
          <cell r="J148"/>
          <cell r="K148" t="e">
            <v>#N/A</v>
          </cell>
          <cell r="L148"/>
          <cell r="M148" t="e">
            <v>#N/A</v>
          </cell>
          <cell r="N148"/>
          <cell r="O148" t="e">
            <v>#N/A</v>
          </cell>
          <cell r="P148"/>
          <cell r="Q148" t="e">
            <v>#N/A</v>
          </cell>
          <cell r="R148"/>
          <cell r="S148" t="e">
            <v>#N/A</v>
          </cell>
          <cell r="T148"/>
          <cell r="U148" t="e">
            <v>#N/A</v>
          </cell>
          <cell r="V148"/>
          <cell r="W148" t="e">
            <v>#N/A</v>
          </cell>
          <cell r="X148"/>
          <cell r="Y148" t="e">
            <v>#N/A</v>
          </cell>
          <cell r="Z148"/>
          <cell r="AA148" t="e">
            <v>#N/A</v>
          </cell>
          <cell r="AB148"/>
          <cell r="AC148" t="e">
            <v>#N/A</v>
          </cell>
          <cell r="AD148"/>
          <cell r="AE148" t="e">
            <v>#N/A</v>
          </cell>
          <cell r="AF148"/>
          <cell r="AG148" t="e">
            <v>#N/A</v>
          </cell>
          <cell r="AH148"/>
          <cell r="AI148" t="e">
            <v>#N/A</v>
          </cell>
          <cell r="AJ148"/>
          <cell r="AK148" t="e">
            <v>#N/A</v>
          </cell>
          <cell r="AL148"/>
          <cell r="AM148" t="str">
            <v>646356</v>
          </cell>
          <cell r="AN148" t="str">
            <v>Purch&amp;Log Stores-SS</v>
          </cell>
          <cell r="AO148" t="e">
            <v>#N/A</v>
          </cell>
          <cell r="AP148"/>
          <cell r="AQ148" t="e">
            <v>#N/A</v>
          </cell>
          <cell r="AR148"/>
          <cell r="AS148" t="e">
            <v>#N/A</v>
          </cell>
          <cell r="AT148"/>
          <cell r="AU148" t="e">
            <v>#N/A</v>
          </cell>
          <cell r="AV148"/>
          <cell r="AW148" t="e">
            <v>#N/A</v>
          </cell>
          <cell r="AX148"/>
          <cell r="AY148" t="e">
            <v>#N/A</v>
          </cell>
          <cell r="AZ148"/>
          <cell r="BA148" t="e">
            <v>#N/A</v>
          </cell>
          <cell r="BB148"/>
          <cell r="BC148" t="e">
            <v>#N/A</v>
          </cell>
          <cell r="BD148"/>
        </row>
        <row r="149">
          <cell r="A149" t="str">
            <v>643521</v>
          </cell>
          <cell r="B149" t="str">
            <v>Office Supplies &amp; Re</v>
          </cell>
          <cell r="C149" t="e">
            <v>#N/A</v>
          </cell>
          <cell r="D149"/>
          <cell r="E149" t="e">
            <v>#N/A</v>
          </cell>
          <cell r="F149"/>
          <cell r="G149" t="e">
            <v>#N/A</v>
          </cell>
          <cell r="H149"/>
          <cell r="I149" t="e">
            <v>#N/A</v>
          </cell>
          <cell r="J149"/>
          <cell r="K149" t="e">
            <v>#N/A</v>
          </cell>
          <cell r="L149"/>
          <cell r="M149" t="e">
            <v>#N/A</v>
          </cell>
          <cell r="N149"/>
          <cell r="O149" t="e">
            <v>#N/A</v>
          </cell>
          <cell r="P149"/>
          <cell r="Q149" t="e">
            <v>#N/A</v>
          </cell>
          <cell r="R149"/>
          <cell r="S149" t="e">
            <v>#N/A</v>
          </cell>
          <cell r="T149"/>
          <cell r="U149" t="e">
            <v>#N/A</v>
          </cell>
          <cell r="V149"/>
          <cell r="W149" t="e">
            <v>#N/A</v>
          </cell>
          <cell r="X149"/>
          <cell r="Y149" t="e">
            <v>#N/A</v>
          </cell>
          <cell r="Z149"/>
          <cell r="AA149" t="e">
            <v>#N/A</v>
          </cell>
          <cell r="AB149"/>
          <cell r="AC149" t="e">
            <v>#N/A</v>
          </cell>
          <cell r="AD149"/>
          <cell r="AE149" t="e">
            <v>#N/A</v>
          </cell>
          <cell r="AF149"/>
          <cell r="AG149" t="e">
            <v>#N/A</v>
          </cell>
          <cell r="AH149"/>
          <cell r="AI149" t="e">
            <v>#N/A</v>
          </cell>
          <cell r="AJ149"/>
          <cell r="AK149" t="e">
            <v>#N/A</v>
          </cell>
          <cell r="AL149"/>
          <cell r="AM149" t="str">
            <v>646352</v>
          </cell>
          <cell r="AN149" t="str">
            <v>General Shared Svcs</v>
          </cell>
          <cell r="AO149" t="e">
            <v>#N/A</v>
          </cell>
          <cell r="AP149"/>
          <cell r="AQ149" t="e">
            <v>#N/A</v>
          </cell>
          <cell r="AR149"/>
          <cell r="AS149" t="e">
            <v>#N/A</v>
          </cell>
          <cell r="AT149"/>
          <cell r="AU149" t="e">
            <v>#N/A</v>
          </cell>
          <cell r="AV149"/>
          <cell r="AW149" t="e">
            <v>#N/A</v>
          </cell>
          <cell r="AX149"/>
          <cell r="AY149" t="e">
            <v>#N/A</v>
          </cell>
          <cell r="AZ149"/>
          <cell r="BA149" t="e">
            <v>#N/A</v>
          </cell>
          <cell r="BB149"/>
          <cell r="BC149" t="e">
            <v>#N/A</v>
          </cell>
          <cell r="BD149"/>
        </row>
        <row r="150">
          <cell r="A150" t="str">
            <v>643523</v>
          </cell>
          <cell r="B150" t="str">
            <v>Transportation Exp</v>
          </cell>
          <cell r="C150" t="e">
            <v>#N/A</v>
          </cell>
          <cell r="D150"/>
          <cell r="E150" t="e">
            <v>#N/A</v>
          </cell>
          <cell r="F150"/>
          <cell r="G150" t="e">
            <v>#N/A</v>
          </cell>
          <cell r="H150"/>
          <cell r="I150" t="str">
            <v>646204</v>
          </cell>
          <cell r="J150" t="str">
            <v>Finance Direct</v>
          </cell>
          <cell r="K150" t="e">
            <v>#N/A</v>
          </cell>
          <cell r="L150"/>
          <cell r="M150" t="e">
            <v>#N/A</v>
          </cell>
          <cell r="N150"/>
          <cell r="O150" t="e">
            <v>#N/A</v>
          </cell>
          <cell r="P150"/>
          <cell r="Q150" t="e">
            <v>#N/A</v>
          </cell>
          <cell r="R150"/>
          <cell r="S150" t="e">
            <v>#N/A</v>
          </cell>
          <cell r="T150"/>
          <cell r="U150" t="str">
            <v>646201</v>
          </cell>
          <cell r="V150" t="str">
            <v>Legal Direct</v>
          </cell>
          <cell r="W150" t="e">
            <v>#N/A</v>
          </cell>
          <cell r="X150"/>
          <cell r="Y150" t="e">
            <v>#N/A</v>
          </cell>
          <cell r="Z150"/>
          <cell r="AA150" t="e">
            <v>#N/A</v>
          </cell>
          <cell r="AB150"/>
          <cell r="AC150" t="e">
            <v>#N/A</v>
          </cell>
          <cell r="AD150"/>
          <cell r="AE150" t="e">
            <v>#N/A</v>
          </cell>
          <cell r="AF150"/>
          <cell r="AG150" t="e">
            <v>#N/A</v>
          </cell>
          <cell r="AH150"/>
          <cell r="AI150" t="e">
            <v>#N/A</v>
          </cell>
          <cell r="AJ150"/>
          <cell r="AK150" t="e">
            <v>#N/A</v>
          </cell>
          <cell r="AL150"/>
          <cell r="AM150" t="e">
            <v>#N/A</v>
          </cell>
          <cell r="AN150"/>
          <cell r="AO150" t="e">
            <v>#N/A</v>
          </cell>
          <cell r="AP150"/>
          <cell r="AQ150" t="e">
            <v>#N/A</v>
          </cell>
          <cell r="AR150"/>
          <cell r="AS150" t="e">
            <v>#N/A</v>
          </cell>
          <cell r="AT150"/>
          <cell r="AU150" t="e">
            <v>#N/A</v>
          </cell>
          <cell r="AV150"/>
          <cell r="AW150" t="e">
            <v>#N/A</v>
          </cell>
          <cell r="AX150"/>
          <cell r="AY150" t="e">
            <v>#N/A</v>
          </cell>
          <cell r="AZ150"/>
          <cell r="BA150" t="e">
            <v>#N/A</v>
          </cell>
          <cell r="BB150"/>
          <cell r="BC150" t="e">
            <v>#N/A</v>
          </cell>
          <cell r="BD150"/>
        </row>
        <row r="151">
          <cell r="A151" t="str">
            <v>643524</v>
          </cell>
          <cell r="B151" t="str">
            <v>Document Services</v>
          </cell>
          <cell r="C151" t="e">
            <v>#N/A</v>
          </cell>
          <cell r="D151"/>
          <cell r="E151" t="e">
            <v>#N/A</v>
          </cell>
          <cell r="F151"/>
          <cell r="G151" t="e">
            <v>#N/A</v>
          </cell>
          <cell r="H151"/>
          <cell r="I151" t="e">
            <v>#N/A</v>
          </cell>
          <cell r="J151"/>
          <cell r="K151" t="e">
            <v>#N/A</v>
          </cell>
          <cell r="L151"/>
          <cell r="M151" t="e">
            <v>#N/A</v>
          </cell>
          <cell r="N151"/>
          <cell r="O151" t="e">
            <v>#N/A</v>
          </cell>
          <cell r="P151"/>
          <cell r="Q151" t="e">
            <v>#N/A</v>
          </cell>
          <cell r="R151"/>
          <cell r="S151" t="e">
            <v>#N/A</v>
          </cell>
          <cell r="T151"/>
          <cell r="U151" t="e">
            <v>#N/A</v>
          </cell>
          <cell r="V151"/>
          <cell r="W151" t="e">
            <v>#N/A</v>
          </cell>
          <cell r="X151"/>
          <cell r="Y151" t="e">
            <v>#N/A</v>
          </cell>
          <cell r="Z151"/>
          <cell r="AA151" t="e">
            <v>#N/A</v>
          </cell>
          <cell r="AB151"/>
          <cell r="AC151" t="e">
            <v>#N/A</v>
          </cell>
          <cell r="AD151"/>
          <cell r="AE151" t="e">
            <v>#N/A</v>
          </cell>
          <cell r="AF151"/>
          <cell r="AG151" t="e">
            <v>#N/A</v>
          </cell>
          <cell r="AH151"/>
          <cell r="AI151" t="e">
            <v>#N/A</v>
          </cell>
          <cell r="AJ151"/>
          <cell r="AK151" t="e">
            <v>#N/A</v>
          </cell>
          <cell r="AL151"/>
          <cell r="AM151" t="str">
            <v>646352</v>
          </cell>
          <cell r="AN151" t="str">
            <v>General Shared Svcs</v>
          </cell>
          <cell r="AO151" t="e">
            <v>#N/A</v>
          </cell>
          <cell r="AP151"/>
          <cell r="AQ151" t="e">
            <v>#N/A</v>
          </cell>
          <cell r="AR151"/>
          <cell r="AS151" t="e">
            <v>#N/A</v>
          </cell>
          <cell r="AT151"/>
          <cell r="AU151" t="e">
            <v>#N/A</v>
          </cell>
          <cell r="AV151"/>
          <cell r="AW151" t="e">
            <v>#N/A</v>
          </cell>
          <cell r="AX151"/>
          <cell r="AY151" t="e">
            <v>#N/A</v>
          </cell>
          <cell r="AZ151"/>
          <cell r="BA151" t="e">
            <v>#N/A</v>
          </cell>
          <cell r="BB151"/>
          <cell r="BC151" t="e">
            <v>#N/A</v>
          </cell>
          <cell r="BD151"/>
        </row>
        <row r="152">
          <cell r="A152" t="str">
            <v>643526</v>
          </cell>
          <cell r="B152" t="str">
            <v>Forms Design &amp; Mgmt</v>
          </cell>
          <cell r="C152" t="e">
            <v>#N/A</v>
          </cell>
          <cell r="D152"/>
          <cell r="E152" t="e">
            <v>#N/A</v>
          </cell>
          <cell r="F152"/>
          <cell r="G152" t="e">
            <v>#N/A</v>
          </cell>
          <cell r="H152"/>
          <cell r="I152" t="e">
            <v>#N/A</v>
          </cell>
          <cell r="J152"/>
          <cell r="K152" t="e">
            <v>#N/A</v>
          </cell>
          <cell r="L152"/>
          <cell r="M152" t="e">
            <v>#N/A</v>
          </cell>
          <cell r="N152"/>
          <cell r="O152" t="e">
            <v>#N/A</v>
          </cell>
          <cell r="P152"/>
          <cell r="Q152" t="e">
            <v>#N/A</v>
          </cell>
          <cell r="R152"/>
          <cell r="S152" t="e">
            <v>#N/A</v>
          </cell>
          <cell r="T152"/>
          <cell r="U152" t="e">
            <v>#N/A</v>
          </cell>
          <cell r="V152"/>
          <cell r="W152" t="e">
            <v>#N/A</v>
          </cell>
          <cell r="X152"/>
          <cell r="Y152" t="e">
            <v>#N/A</v>
          </cell>
          <cell r="Z152"/>
          <cell r="AA152" t="e">
            <v>#N/A</v>
          </cell>
          <cell r="AB152"/>
          <cell r="AC152" t="e">
            <v>#N/A</v>
          </cell>
          <cell r="AD152"/>
          <cell r="AE152" t="e">
            <v>#N/A</v>
          </cell>
          <cell r="AF152"/>
          <cell r="AG152" t="e">
            <v>#N/A</v>
          </cell>
          <cell r="AH152"/>
          <cell r="AI152" t="e">
            <v>#N/A</v>
          </cell>
          <cell r="AJ152"/>
          <cell r="AK152" t="e">
            <v>#N/A</v>
          </cell>
          <cell r="AL152"/>
          <cell r="AM152" t="str">
            <v>646352</v>
          </cell>
          <cell r="AN152" t="str">
            <v>General Shared Svcs</v>
          </cell>
          <cell r="AO152" t="e">
            <v>#N/A</v>
          </cell>
          <cell r="AP152"/>
          <cell r="AQ152" t="e">
            <v>#N/A</v>
          </cell>
          <cell r="AR152"/>
          <cell r="AS152" t="e">
            <v>#N/A</v>
          </cell>
          <cell r="AT152"/>
          <cell r="AU152" t="e">
            <v>#N/A</v>
          </cell>
          <cell r="AV152"/>
          <cell r="AW152" t="e">
            <v>#N/A</v>
          </cell>
          <cell r="AX152"/>
          <cell r="AY152" t="e">
            <v>#N/A</v>
          </cell>
          <cell r="AZ152"/>
          <cell r="BA152" t="e">
            <v>#N/A</v>
          </cell>
          <cell r="BB152"/>
          <cell r="BC152" t="e">
            <v>#N/A</v>
          </cell>
          <cell r="BD152"/>
        </row>
        <row r="153">
          <cell r="A153" t="str">
            <v>643529</v>
          </cell>
          <cell r="B153" t="str">
            <v>Accounts Payable Svs</v>
          </cell>
          <cell r="C153" t="e">
            <v>#N/A</v>
          </cell>
          <cell r="D153"/>
          <cell r="E153" t="e">
            <v>#N/A</v>
          </cell>
          <cell r="F153"/>
          <cell r="G153" t="e">
            <v>#N/A</v>
          </cell>
          <cell r="H153"/>
          <cell r="I153" t="str">
            <v>646501</v>
          </cell>
          <cell r="J153" t="str">
            <v>Corporate Other</v>
          </cell>
          <cell r="K153" t="e">
            <v>#N/A</v>
          </cell>
          <cell r="L153"/>
          <cell r="M153" t="str">
            <v>646102</v>
          </cell>
          <cell r="N153" t="str">
            <v>Governance-Fin</v>
          </cell>
          <cell r="O153" t="e">
            <v>#N/A</v>
          </cell>
          <cell r="P153"/>
          <cell r="Q153" t="e">
            <v>#N/A</v>
          </cell>
          <cell r="R153"/>
          <cell r="S153" t="e">
            <v>#N/A</v>
          </cell>
          <cell r="T153"/>
          <cell r="U153" t="e">
            <v>#N/A</v>
          </cell>
          <cell r="V153"/>
          <cell r="W153" t="e">
            <v>#N/A</v>
          </cell>
          <cell r="X153"/>
          <cell r="Y153" t="e">
            <v>#N/A</v>
          </cell>
          <cell r="Z153"/>
          <cell r="AA153" t="e">
            <v>#N/A</v>
          </cell>
          <cell r="AB153"/>
          <cell r="AC153" t="e">
            <v>#N/A</v>
          </cell>
          <cell r="AD153"/>
          <cell r="AE153" t="e">
            <v>#N/A</v>
          </cell>
          <cell r="AF153"/>
          <cell r="AG153" t="e">
            <v>#N/A</v>
          </cell>
          <cell r="AH153"/>
          <cell r="AI153" t="e">
            <v>#N/A</v>
          </cell>
          <cell r="AJ153"/>
          <cell r="AK153" t="e">
            <v>#N/A</v>
          </cell>
          <cell r="AL153"/>
          <cell r="AM153" t="e">
            <v>#N/A</v>
          </cell>
          <cell r="AN153"/>
          <cell r="AO153" t="e">
            <v>#N/A</v>
          </cell>
          <cell r="AP153"/>
          <cell r="AQ153" t="e">
            <v>#N/A</v>
          </cell>
          <cell r="AR153"/>
          <cell r="AS153" t="e">
            <v>#N/A</v>
          </cell>
          <cell r="AT153"/>
          <cell r="AU153" t="e">
            <v>#N/A</v>
          </cell>
          <cell r="AV153"/>
          <cell r="AW153" t="e">
            <v>#N/A</v>
          </cell>
          <cell r="AX153"/>
          <cell r="AY153" t="e">
            <v>#N/A</v>
          </cell>
          <cell r="AZ153"/>
          <cell r="BA153" t="e">
            <v>#N/A</v>
          </cell>
          <cell r="BB153"/>
          <cell r="BC153" t="e">
            <v>#N/A</v>
          </cell>
          <cell r="BD153"/>
        </row>
        <row r="154">
          <cell r="A154" t="str">
            <v>643534</v>
          </cell>
          <cell r="B154" t="str">
            <v>SS Admin Hours</v>
          </cell>
          <cell r="C154" t="e">
            <v>#N/A</v>
          </cell>
          <cell r="D154"/>
          <cell r="E154" t="e">
            <v>#N/A</v>
          </cell>
          <cell r="F154"/>
          <cell r="G154" t="e">
            <v>#N/A</v>
          </cell>
          <cell r="H154"/>
          <cell r="I154" t="e">
            <v>#N/A</v>
          </cell>
          <cell r="J154"/>
          <cell r="K154" t="e">
            <v>#N/A</v>
          </cell>
          <cell r="L154"/>
          <cell r="M154" t="e">
            <v>#N/A</v>
          </cell>
          <cell r="N154"/>
          <cell r="O154" t="e">
            <v>#N/A</v>
          </cell>
          <cell r="P154"/>
          <cell r="Q154" t="e">
            <v>#N/A</v>
          </cell>
          <cell r="R154"/>
          <cell r="S154" t="e">
            <v>#N/A</v>
          </cell>
          <cell r="T154"/>
          <cell r="U154" t="e">
            <v>#N/A</v>
          </cell>
          <cell r="V154"/>
          <cell r="W154" t="e">
            <v>#N/A</v>
          </cell>
          <cell r="X154"/>
          <cell r="Y154" t="e">
            <v>#N/A</v>
          </cell>
          <cell r="Z154"/>
          <cell r="AA154" t="e">
            <v>#N/A</v>
          </cell>
          <cell r="AB154"/>
          <cell r="AC154" t="e">
            <v>#N/A</v>
          </cell>
          <cell r="AD154"/>
          <cell r="AE154" t="e">
            <v>#N/A</v>
          </cell>
          <cell r="AF154"/>
          <cell r="AG154" t="e">
            <v>#N/A</v>
          </cell>
          <cell r="AH154"/>
          <cell r="AI154" t="e">
            <v>#N/A</v>
          </cell>
          <cell r="AJ154"/>
          <cell r="AK154" t="e">
            <v>#N/A</v>
          </cell>
          <cell r="AL154"/>
          <cell r="AM154" t="str">
            <v>646352</v>
          </cell>
          <cell r="AN154" t="str">
            <v>General Shared Svcs</v>
          </cell>
          <cell r="AO154" t="e">
            <v>#N/A</v>
          </cell>
          <cell r="AP154"/>
          <cell r="AQ154" t="e">
            <v>#N/A</v>
          </cell>
          <cell r="AR154"/>
          <cell r="AS154" t="e">
            <v>#N/A</v>
          </cell>
          <cell r="AT154"/>
          <cell r="AU154" t="e">
            <v>#N/A</v>
          </cell>
          <cell r="AV154"/>
          <cell r="AW154" t="e">
            <v>#N/A</v>
          </cell>
          <cell r="AX154"/>
          <cell r="AY154" t="e">
            <v>#N/A</v>
          </cell>
          <cell r="AZ154"/>
          <cell r="BA154" t="e">
            <v>#N/A</v>
          </cell>
          <cell r="BB154"/>
          <cell r="BC154" t="e">
            <v>#N/A</v>
          </cell>
          <cell r="BD154"/>
        </row>
        <row r="155">
          <cell r="A155" t="str">
            <v>643536</v>
          </cell>
          <cell r="B155" t="str">
            <v>Convenience Copiers</v>
          </cell>
          <cell r="C155" t="e">
            <v>#N/A</v>
          </cell>
          <cell r="D155"/>
          <cell r="E155" t="e">
            <v>#N/A</v>
          </cell>
          <cell r="F155"/>
          <cell r="G155" t="e">
            <v>#N/A</v>
          </cell>
          <cell r="H155"/>
          <cell r="I155" t="e">
            <v>#N/A</v>
          </cell>
          <cell r="J155"/>
          <cell r="K155" t="e">
            <v>#N/A</v>
          </cell>
          <cell r="L155"/>
          <cell r="M155" t="e">
            <v>#N/A</v>
          </cell>
          <cell r="N155"/>
          <cell r="O155" t="e">
            <v>#N/A</v>
          </cell>
          <cell r="P155"/>
          <cell r="Q155" t="e">
            <v>#N/A</v>
          </cell>
          <cell r="R155"/>
          <cell r="S155" t="e">
            <v>#N/A</v>
          </cell>
          <cell r="T155"/>
          <cell r="U155" t="e">
            <v>#N/A</v>
          </cell>
          <cell r="V155"/>
          <cell r="W155" t="e">
            <v>#N/A</v>
          </cell>
          <cell r="X155"/>
          <cell r="Y155" t="e">
            <v>#N/A</v>
          </cell>
          <cell r="Z155"/>
          <cell r="AA155" t="e">
            <v>#N/A</v>
          </cell>
          <cell r="AB155"/>
          <cell r="AC155" t="e">
            <v>#N/A</v>
          </cell>
          <cell r="AD155"/>
          <cell r="AE155" t="e">
            <v>#N/A</v>
          </cell>
          <cell r="AF155"/>
          <cell r="AG155" t="e">
            <v>#N/A</v>
          </cell>
          <cell r="AH155"/>
          <cell r="AI155" t="e">
            <v>#N/A</v>
          </cell>
          <cell r="AJ155"/>
          <cell r="AK155" t="e">
            <v>#N/A</v>
          </cell>
          <cell r="AL155"/>
          <cell r="AM155" t="e">
            <v>#N/A</v>
          </cell>
          <cell r="AN155"/>
          <cell r="AO155" t="e">
            <v>#N/A</v>
          </cell>
          <cell r="AP155"/>
          <cell r="AQ155" t="e">
            <v>#N/A</v>
          </cell>
          <cell r="AR155"/>
          <cell r="AS155" t="e">
            <v>#N/A</v>
          </cell>
          <cell r="AT155"/>
          <cell r="AU155" t="e">
            <v>#N/A</v>
          </cell>
          <cell r="AV155"/>
          <cell r="AW155" t="e">
            <v>#N/A</v>
          </cell>
          <cell r="AX155"/>
          <cell r="AY155" t="e">
            <v>#N/A</v>
          </cell>
          <cell r="AZ155"/>
          <cell r="BA155" t="e">
            <v>#N/A</v>
          </cell>
          <cell r="BB155"/>
          <cell r="BC155" t="e">
            <v>#N/A</v>
          </cell>
          <cell r="BD155"/>
        </row>
        <row r="156">
          <cell r="A156" t="str">
            <v>643537</v>
          </cell>
          <cell r="B156" t="str">
            <v>RemittanceProcessing</v>
          </cell>
          <cell r="C156" t="e">
            <v>#N/A</v>
          </cell>
          <cell r="D156"/>
          <cell r="E156" t="e">
            <v>#N/A</v>
          </cell>
          <cell r="F156"/>
          <cell r="G156" t="e">
            <v>#N/A</v>
          </cell>
          <cell r="H156"/>
          <cell r="I156" t="str">
            <v>646209</v>
          </cell>
          <cell r="J156" t="str">
            <v>Cust Related Finance</v>
          </cell>
          <cell r="K156" t="e">
            <v>#N/A</v>
          </cell>
          <cell r="L156"/>
          <cell r="M156" t="e">
            <v>#N/A</v>
          </cell>
          <cell r="N156"/>
          <cell r="O156" t="e">
            <v>#N/A</v>
          </cell>
          <cell r="P156"/>
          <cell r="Q156" t="e">
            <v>#N/A</v>
          </cell>
          <cell r="R156"/>
          <cell r="S156" t="e">
            <v>#N/A</v>
          </cell>
          <cell r="T156"/>
          <cell r="U156" t="e">
            <v>#N/A</v>
          </cell>
          <cell r="V156"/>
          <cell r="W156" t="e">
            <v>#N/A</v>
          </cell>
          <cell r="X156"/>
          <cell r="Y156" t="e">
            <v>#N/A</v>
          </cell>
          <cell r="Z156"/>
          <cell r="AA156" t="e">
            <v>#N/A</v>
          </cell>
          <cell r="AB156"/>
          <cell r="AC156" t="e">
            <v>#N/A</v>
          </cell>
          <cell r="AD156"/>
          <cell r="AE156" t="e">
            <v>#N/A</v>
          </cell>
          <cell r="AF156"/>
          <cell r="AG156" t="e">
            <v>#N/A</v>
          </cell>
          <cell r="AH156"/>
          <cell r="AI156" t="e">
            <v>#N/A</v>
          </cell>
          <cell r="AJ156"/>
          <cell r="AK156" t="e">
            <v>#N/A</v>
          </cell>
          <cell r="AL156"/>
          <cell r="AM156" t="e">
            <v>#N/A</v>
          </cell>
          <cell r="AN156"/>
          <cell r="AO156" t="e">
            <v>#N/A</v>
          </cell>
          <cell r="AP156"/>
          <cell r="AQ156" t="e">
            <v>#N/A</v>
          </cell>
          <cell r="AR156"/>
          <cell r="AS156" t="e">
            <v>#N/A</v>
          </cell>
          <cell r="AT156"/>
          <cell r="AU156" t="e">
            <v>#N/A</v>
          </cell>
          <cell r="AV156"/>
          <cell r="AW156" t="e">
            <v>#N/A</v>
          </cell>
          <cell r="AX156"/>
          <cell r="AY156" t="e">
            <v>#N/A</v>
          </cell>
          <cell r="AZ156"/>
          <cell r="BA156" t="e">
            <v>#N/A</v>
          </cell>
          <cell r="BB156"/>
          <cell r="BC156" t="e">
            <v>#N/A</v>
          </cell>
          <cell r="BD156"/>
        </row>
        <row r="157">
          <cell r="A157" t="str">
            <v>643538</v>
          </cell>
          <cell r="B157" t="str">
            <v>IT Services</v>
          </cell>
          <cell r="C157" t="e">
            <v>#N/A</v>
          </cell>
          <cell r="D157"/>
          <cell r="E157" t="e">
            <v>#N/A</v>
          </cell>
          <cell r="F157"/>
          <cell r="G157" t="e">
            <v>#N/A</v>
          </cell>
          <cell r="H157"/>
          <cell r="I157" t="e">
            <v>#N/A</v>
          </cell>
          <cell r="J157"/>
          <cell r="K157" t="e">
            <v>#N/A</v>
          </cell>
          <cell r="L157"/>
          <cell r="M157" t="e">
            <v>#N/A</v>
          </cell>
          <cell r="N157"/>
          <cell r="O157" t="e">
            <v>#N/A</v>
          </cell>
          <cell r="P157"/>
          <cell r="Q157" t="e">
            <v>#N/A</v>
          </cell>
          <cell r="R157"/>
          <cell r="S157" t="e">
            <v>#N/A</v>
          </cell>
          <cell r="T157"/>
          <cell r="U157" t="e">
            <v>#N/A</v>
          </cell>
          <cell r="V157"/>
          <cell r="W157" t="e">
            <v>#N/A</v>
          </cell>
          <cell r="X157"/>
          <cell r="Y157" t="e">
            <v>#N/A</v>
          </cell>
          <cell r="Z157"/>
          <cell r="AA157" t="e">
            <v>#N/A</v>
          </cell>
          <cell r="AB157"/>
          <cell r="AC157" t="e">
            <v>#N/A</v>
          </cell>
          <cell r="AD157"/>
          <cell r="AE157" t="e">
            <v>#N/A</v>
          </cell>
          <cell r="AF157"/>
          <cell r="AG157" t="e">
            <v>#N/A</v>
          </cell>
          <cell r="AH157"/>
          <cell r="AI157" t="e">
            <v>#N/A</v>
          </cell>
          <cell r="AJ157"/>
          <cell r="AK157" t="e">
            <v>#N/A</v>
          </cell>
          <cell r="AL157"/>
          <cell r="AM157" t="e">
            <v>#N/A</v>
          </cell>
          <cell r="AN157"/>
          <cell r="AO157" t="e">
            <v>#N/A</v>
          </cell>
          <cell r="AP157"/>
          <cell r="AQ157" t="e">
            <v>#N/A</v>
          </cell>
          <cell r="AR157"/>
          <cell r="AS157" t="e">
            <v>#N/A</v>
          </cell>
          <cell r="AT157"/>
          <cell r="AU157" t="e">
            <v>#N/A</v>
          </cell>
          <cell r="AV157"/>
          <cell r="AW157" t="e">
            <v>#N/A</v>
          </cell>
          <cell r="AX157"/>
          <cell r="AY157" t="e">
            <v>#N/A</v>
          </cell>
          <cell r="AZ157"/>
          <cell r="BA157" t="e">
            <v>#N/A</v>
          </cell>
          <cell r="BB157"/>
          <cell r="BC157" t="e">
            <v>#N/A</v>
          </cell>
          <cell r="BD157"/>
        </row>
        <row r="158">
          <cell r="A158" t="str">
            <v>643539</v>
          </cell>
          <cell r="B158" t="str">
            <v>Security Services</v>
          </cell>
          <cell r="C158" t="e">
            <v>#N/A</v>
          </cell>
          <cell r="D158"/>
          <cell r="E158" t="e">
            <v>#N/A</v>
          </cell>
          <cell r="F158"/>
          <cell r="G158" t="e">
            <v>#N/A</v>
          </cell>
          <cell r="H158"/>
          <cell r="I158" t="e">
            <v>#N/A</v>
          </cell>
          <cell r="J158"/>
          <cell r="K158" t="e">
            <v>#N/A</v>
          </cell>
          <cell r="L158"/>
          <cell r="M158" t="str">
            <v>646102</v>
          </cell>
          <cell r="N158" t="str">
            <v>Governance-Fin</v>
          </cell>
          <cell r="O158" t="e">
            <v>#N/A</v>
          </cell>
          <cell r="P158"/>
          <cell r="Q158" t="e">
            <v>#N/A</v>
          </cell>
          <cell r="R158"/>
          <cell r="S158" t="e">
            <v>#N/A</v>
          </cell>
          <cell r="T158"/>
          <cell r="U158" t="e">
            <v>#N/A</v>
          </cell>
          <cell r="V158"/>
          <cell r="W158" t="e">
            <v>#N/A</v>
          </cell>
          <cell r="X158"/>
          <cell r="Y158" t="e">
            <v>#N/A</v>
          </cell>
          <cell r="Z158"/>
          <cell r="AA158" t="e">
            <v>#N/A</v>
          </cell>
          <cell r="AB158"/>
          <cell r="AC158" t="e">
            <v>#N/A</v>
          </cell>
          <cell r="AD158"/>
          <cell r="AE158" t="e">
            <v>#N/A</v>
          </cell>
          <cell r="AF158"/>
          <cell r="AG158" t="e">
            <v>#N/A</v>
          </cell>
          <cell r="AH158"/>
          <cell r="AI158" t="e">
            <v>#N/A</v>
          </cell>
          <cell r="AJ158"/>
          <cell r="AK158" t="e">
            <v>#N/A</v>
          </cell>
          <cell r="AL158"/>
          <cell r="AM158" t="str">
            <v>646352</v>
          </cell>
          <cell r="AN158" t="str">
            <v>General Shared Svcs</v>
          </cell>
          <cell r="AO158" t="e">
            <v>#N/A</v>
          </cell>
          <cell r="AP158"/>
          <cell r="AQ158" t="e">
            <v>#N/A</v>
          </cell>
          <cell r="AR158"/>
          <cell r="AS158" t="e">
            <v>#N/A</v>
          </cell>
          <cell r="AT158"/>
          <cell r="AU158" t="e">
            <v>#N/A</v>
          </cell>
          <cell r="AV158"/>
          <cell r="AW158" t="e">
            <v>#N/A</v>
          </cell>
          <cell r="AX158"/>
          <cell r="AY158" t="e">
            <v>#N/A</v>
          </cell>
          <cell r="AZ158"/>
          <cell r="BA158" t="e">
            <v>#N/A</v>
          </cell>
          <cell r="BB158"/>
          <cell r="BC158" t="e">
            <v>#N/A</v>
          </cell>
          <cell r="BD158"/>
        </row>
        <row r="159">
          <cell r="A159" t="str">
            <v>643542</v>
          </cell>
          <cell r="B159" t="str">
            <v>Mail Services</v>
          </cell>
          <cell r="C159" t="e">
            <v>#N/A</v>
          </cell>
          <cell r="D159"/>
          <cell r="E159" t="e">
            <v>#N/A</v>
          </cell>
          <cell r="F159"/>
          <cell r="G159" t="e">
            <v>#N/A</v>
          </cell>
          <cell r="H159"/>
          <cell r="I159" t="e">
            <v>#N/A</v>
          </cell>
          <cell r="J159"/>
          <cell r="K159" t="e">
            <v>#N/A</v>
          </cell>
          <cell r="L159"/>
          <cell r="M159" t="e">
            <v>#N/A</v>
          </cell>
          <cell r="N159"/>
          <cell r="O159" t="e">
            <v>#N/A</v>
          </cell>
          <cell r="P159"/>
          <cell r="Q159" t="e">
            <v>#N/A</v>
          </cell>
          <cell r="R159"/>
          <cell r="S159" t="e">
            <v>#N/A</v>
          </cell>
          <cell r="T159"/>
          <cell r="U159" t="e">
            <v>#N/A</v>
          </cell>
          <cell r="V159"/>
          <cell r="W159" t="e">
            <v>#N/A</v>
          </cell>
          <cell r="X159"/>
          <cell r="Y159" t="e">
            <v>#N/A</v>
          </cell>
          <cell r="Z159"/>
          <cell r="AA159" t="e">
            <v>#N/A</v>
          </cell>
          <cell r="AB159"/>
          <cell r="AC159" t="e">
            <v>#N/A</v>
          </cell>
          <cell r="AD159"/>
          <cell r="AE159" t="e">
            <v>#N/A</v>
          </cell>
          <cell r="AF159"/>
          <cell r="AG159" t="e">
            <v>#N/A</v>
          </cell>
          <cell r="AH159"/>
          <cell r="AI159" t="e">
            <v>#N/A</v>
          </cell>
          <cell r="AJ159"/>
          <cell r="AK159" t="e">
            <v>#N/A</v>
          </cell>
          <cell r="AL159"/>
          <cell r="AM159" t="str">
            <v>646352</v>
          </cell>
          <cell r="AN159" t="str">
            <v>General Shared Svcs</v>
          </cell>
          <cell r="AO159" t="e">
            <v>#N/A</v>
          </cell>
          <cell r="AP159"/>
          <cell r="AQ159" t="e">
            <v>#N/A</v>
          </cell>
          <cell r="AR159"/>
          <cell r="AS159" t="e">
            <v>#N/A</v>
          </cell>
          <cell r="AT159"/>
          <cell r="AU159" t="e">
            <v>#N/A</v>
          </cell>
          <cell r="AV159"/>
          <cell r="AW159" t="e">
            <v>#N/A</v>
          </cell>
          <cell r="AX159"/>
          <cell r="AY159" t="e">
            <v>#N/A</v>
          </cell>
          <cell r="AZ159"/>
          <cell r="BA159" t="e">
            <v>#N/A</v>
          </cell>
          <cell r="BB159"/>
          <cell r="BC159" t="e">
            <v>#N/A</v>
          </cell>
          <cell r="BD159"/>
        </row>
        <row r="160">
          <cell r="A160" t="str">
            <v>643543</v>
          </cell>
          <cell r="B160" t="str">
            <v>Check Printing</v>
          </cell>
          <cell r="C160" t="e">
            <v>#N/A</v>
          </cell>
          <cell r="D160"/>
          <cell r="E160" t="e">
            <v>#N/A</v>
          </cell>
          <cell r="F160"/>
          <cell r="G160" t="e">
            <v>#N/A</v>
          </cell>
          <cell r="H160"/>
          <cell r="I160" t="str">
            <v>646204</v>
          </cell>
          <cell r="J160" t="str">
            <v>Finance Direct</v>
          </cell>
          <cell r="K160" t="e">
            <v>#N/A</v>
          </cell>
          <cell r="L160"/>
          <cell r="M160" t="e">
            <v>#N/A</v>
          </cell>
          <cell r="N160"/>
          <cell r="O160" t="e">
            <v>#N/A</v>
          </cell>
          <cell r="P160"/>
          <cell r="Q160" t="e">
            <v>#N/A</v>
          </cell>
          <cell r="R160"/>
          <cell r="S160" t="e">
            <v>#N/A</v>
          </cell>
          <cell r="T160"/>
          <cell r="U160" t="e">
            <v>#N/A</v>
          </cell>
          <cell r="V160"/>
          <cell r="W160" t="e">
            <v>#N/A</v>
          </cell>
          <cell r="X160"/>
          <cell r="Y160" t="e">
            <v>#N/A</v>
          </cell>
          <cell r="Z160"/>
          <cell r="AA160" t="e">
            <v>#N/A</v>
          </cell>
          <cell r="AB160"/>
          <cell r="AC160" t="e">
            <v>#N/A</v>
          </cell>
          <cell r="AD160"/>
          <cell r="AE160" t="e">
            <v>#N/A</v>
          </cell>
          <cell r="AF160"/>
          <cell r="AG160" t="e">
            <v>#N/A</v>
          </cell>
          <cell r="AH160"/>
          <cell r="AI160" t="e">
            <v>#N/A</v>
          </cell>
          <cell r="AJ160"/>
          <cell r="AK160" t="e">
            <v>#N/A</v>
          </cell>
          <cell r="AL160"/>
          <cell r="AM160" t="e">
            <v>#N/A</v>
          </cell>
          <cell r="AN160"/>
          <cell r="AO160" t="e">
            <v>#N/A</v>
          </cell>
          <cell r="AP160"/>
          <cell r="AQ160" t="e">
            <v>#N/A</v>
          </cell>
          <cell r="AR160"/>
          <cell r="AS160" t="e">
            <v>#N/A</v>
          </cell>
          <cell r="AT160"/>
          <cell r="AU160" t="e">
            <v>#N/A</v>
          </cell>
          <cell r="AV160"/>
          <cell r="AW160" t="e">
            <v>#N/A</v>
          </cell>
          <cell r="AX160"/>
          <cell r="AY160" t="e">
            <v>#N/A</v>
          </cell>
          <cell r="AZ160"/>
          <cell r="BA160" t="e">
            <v>#N/A</v>
          </cell>
          <cell r="BB160"/>
          <cell r="BC160" t="e">
            <v>#N/A</v>
          </cell>
          <cell r="BD160"/>
        </row>
        <row r="161">
          <cell r="A161" t="str">
            <v>646101</v>
          </cell>
          <cell r="B161" t="str">
            <v>Governance-Legal</v>
          </cell>
          <cell r="C161" t="e">
            <v>#N/A</v>
          </cell>
          <cell r="D161"/>
          <cell r="E161" t="e">
            <v>#N/A</v>
          </cell>
          <cell r="F161"/>
          <cell r="G161" t="e">
            <v>#N/A</v>
          </cell>
          <cell r="H161"/>
          <cell r="I161" t="e">
            <v>#N/A</v>
          </cell>
          <cell r="J161"/>
          <cell r="K161" t="e">
            <v>#N/A</v>
          </cell>
          <cell r="L161"/>
          <cell r="M161" t="e">
            <v>#N/A</v>
          </cell>
          <cell r="N161"/>
          <cell r="O161" t="e">
            <v>#N/A</v>
          </cell>
          <cell r="P161"/>
          <cell r="Q161" t="e">
            <v>#N/A</v>
          </cell>
          <cell r="R161"/>
          <cell r="S161" t="e">
            <v>#N/A</v>
          </cell>
          <cell r="T161"/>
          <cell r="U161" t="e">
            <v>#N/A</v>
          </cell>
          <cell r="V161"/>
          <cell r="W161" t="e">
            <v>#N/A</v>
          </cell>
          <cell r="X161"/>
          <cell r="Y161" t="str">
            <v>646101</v>
          </cell>
          <cell r="Z161" t="str">
            <v>Governance-Legal</v>
          </cell>
          <cell r="AA161" t="e">
            <v>#N/A</v>
          </cell>
          <cell r="AB161"/>
          <cell r="AC161" t="e">
            <v>#N/A</v>
          </cell>
          <cell r="AD161"/>
          <cell r="AE161" t="e">
            <v>#N/A</v>
          </cell>
          <cell r="AF161"/>
          <cell r="AG161" t="e">
            <v>#N/A</v>
          </cell>
          <cell r="AH161"/>
          <cell r="AI161" t="e">
            <v>#N/A</v>
          </cell>
          <cell r="AJ161"/>
          <cell r="AK161" t="e">
            <v>#N/A</v>
          </cell>
          <cell r="AL161"/>
          <cell r="AM161" t="e">
            <v>#N/A</v>
          </cell>
          <cell r="AN161"/>
          <cell r="AO161" t="e">
            <v>#N/A</v>
          </cell>
          <cell r="AP161"/>
          <cell r="AQ161" t="e">
            <v>#N/A</v>
          </cell>
          <cell r="AR161"/>
          <cell r="AS161" t="e">
            <v>#N/A</v>
          </cell>
          <cell r="AT161"/>
          <cell r="AU161" t="e">
            <v>#N/A</v>
          </cell>
          <cell r="AV161"/>
          <cell r="AW161" t="e">
            <v>#N/A</v>
          </cell>
          <cell r="AX161"/>
          <cell r="AY161" t="e">
            <v>#N/A</v>
          </cell>
          <cell r="AZ161"/>
          <cell r="BA161" t="e">
            <v>#N/A</v>
          </cell>
          <cell r="BB161"/>
          <cell r="BC161" t="e">
            <v>#N/A</v>
          </cell>
          <cell r="BD161"/>
        </row>
        <row r="162">
          <cell r="A162" t="str">
            <v>646102</v>
          </cell>
          <cell r="B162" t="str">
            <v>Governance-Fin</v>
          </cell>
          <cell r="C162" t="e">
            <v>#N/A</v>
          </cell>
          <cell r="D162"/>
          <cell r="E162" t="e">
            <v>#N/A</v>
          </cell>
          <cell r="F162"/>
          <cell r="G162" t="e">
            <v>#N/A</v>
          </cell>
          <cell r="H162"/>
          <cell r="I162" t="str">
            <v>646102</v>
          </cell>
          <cell r="J162" t="str">
            <v>Governance-Fin</v>
          </cell>
          <cell r="K162" t="e">
            <v>#N/A</v>
          </cell>
          <cell r="L162"/>
          <cell r="M162" t="str">
            <v>646102</v>
          </cell>
          <cell r="N162" t="str">
            <v>Governance-Fin</v>
          </cell>
          <cell r="O162" t="e">
            <v>#N/A</v>
          </cell>
          <cell r="P162"/>
          <cell r="Q162" t="e">
            <v>#N/A</v>
          </cell>
          <cell r="R162"/>
          <cell r="S162" t="e">
            <v>#N/A</v>
          </cell>
          <cell r="T162"/>
          <cell r="U162" t="e">
            <v>#N/A</v>
          </cell>
          <cell r="V162"/>
          <cell r="W162" t="e">
            <v>#N/A</v>
          </cell>
          <cell r="X162"/>
          <cell r="Y162" t="e">
            <v>#N/A</v>
          </cell>
          <cell r="Z162"/>
          <cell r="AA162" t="e">
            <v>#N/A</v>
          </cell>
          <cell r="AB162"/>
          <cell r="AC162" t="e">
            <v>#N/A</v>
          </cell>
          <cell r="AD162"/>
          <cell r="AE162" t="e">
            <v>#N/A</v>
          </cell>
          <cell r="AF162"/>
          <cell r="AG162" t="e">
            <v>#N/A</v>
          </cell>
          <cell r="AH162"/>
          <cell r="AI162" t="e">
            <v>#N/A</v>
          </cell>
          <cell r="AJ162"/>
          <cell r="AK162" t="e">
            <v>#N/A</v>
          </cell>
          <cell r="AL162"/>
          <cell r="AM162" t="e">
            <v>#N/A</v>
          </cell>
          <cell r="AN162"/>
          <cell r="AO162" t="e">
            <v>#N/A</v>
          </cell>
          <cell r="AP162"/>
          <cell r="AQ162" t="e">
            <v>#N/A</v>
          </cell>
          <cell r="AR162"/>
          <cell r="AS162" t="e">
            <v>#N/A</v>
          </cell>
          <cell r="AT162"/>
          <cell r="AU162" t="e">
            <v>#N/A</v>
          </cell>
          <cell r="AV162"/>
          <cell r="AW162" t="e">
            <v>#N/A</v>
          </cell>
          <cell r="AX162"/>
          <cell r="AY162" t="e">
            <v>#N/A</v>
          </cell>
          <cell r="AZ162"/>
          <cell r="BA162" t="e">
            <v>#N/A</v>
          </cell>
          <cell r="BB162"/>
          <cell r="BC162" t="e">
            <v>#N/A</v>
          </cell>
          <cell r="BD162"/>
        </row>
        <row r="163">
          <cell r="A163" t="str">
            <v>646103</v>
          </cell>
          <cell r="B163" t="str">
            <v>Governance-HR</v>
          </cell>
          <cell r="C163" t="e">
            <v>#N/A</v>
          </cell>
          <cell r="D163"/>
          <cell r="E163" t="e">
            <v>#N/A</v>
          </cell>
          <cell r="F163"/>
          <cell r="G163" t="e">
            <v>#N/A</v>
          </cell>
          <cell r="H163"/>
          <cell r="I163" t="e">
            <v>#N/A</v>
          </cell>
          <cell r="J163"/>
          <cell r="K163" t="e">
            <v>#N/A</v>
          </cell>
          <cell r="L163"/>
          <cell r="M163" t="e">
            <v>#N/A</v>
          </cell>
          <cell r="N163"/>
          <cell r="O163" t="str">
            <v>646103</v>
          </cell>
          <cell r="P163" t="str">
            <v>Governance-HR</v>
          </cell>
          <cell r="Q163" t="e">
            <v>#N/A</v>
          </cell>
          <cell r="R163"/>
          <cell r="S163" t="str">
            <v>646103</v>
          </cell>
          <cell r="T163" t="str">
            <v>Governance-HR</v>
          </cell>
          <cell r="U163" t="e">
            <v>#N/A</v>
          </cell>
          <cell r="V163"/>
          <cell r="W163" t="e">
            <v>#N/A</v>
          </cell>
          <cell r="X163"/>
          <cell r="Y163" t="e">
            <v>#N/A</v>
          </cell>
          <cell r="Z163"/>
          <cell r="AA163" t="e">
            <v>#N/A</v>
          </cell>
          <cell r="AB163"/>
          <cell r="AC163" t="e">
            <v>#N/A</v>
          </cell>
          <cell r="AD163"/>
          <cell r="AE163" t="e">
            <v>#N/A</v>
          </cell>
          <cell r="AF163"/>
          <cell r="AG163" t="e">
            <v>#N/A</v>
          </cell>
          <cell r="AH163"/>
          <cell r="AI163" t="e">
            <v>#N/A</v>
          </cell>
          <cell r="AJ163"/>
          <cell r="AK163" t="e">
            <v>#N/A</v>
          </cell>
          <cell r="AL163"/>
          <cell r="AM163" t="e">
            <v>#N/A</v>
          </cell>
          <cell r="AN163"/>
          <cell r="AO163" t="e">
            <v>#N/A</v>
          </cell>
          <cell r="AP163"/>
          <cell r="AQ163" t="e">
            <v>#N/A</v>
          </cell>
          <cell r="AR163"/>
          <cell r="AS163" t="e">
            <v>#N/A</v>
          </cell>
          <cell r="AT163"/>
          <cell r="AU163" t="e">
            <v>#N/A</v>
          </cell>
          <cell r="AV163"/>
          <cell r="AW163" t="e">
            <v>#N/A</v>
          </cell>
          <cell r="AX163"/>
          <cell r="AY163" t="e">
            <v>#N/A</v>
          </cell>
          <cell r="AZ163"/>
          <cell r="BA163" t="e">
            <v>#N/A</v>
          </cell>
          <cell r="BB163"/>
          <cell r="BC163" t="e">
            <v>#N/A</v>
          </cell>
          <cell r="BD163"/>
        </row>
        <row r="164">
          <cell r="A164" t="str">
            <v>646104</v>
          </cell>
          <cell r="B164" t="str">
            <v>Governance-Comm</v>
          </cell>
          <cell r="C164" t="e">
            <v>#N/A</v>
          </cell>
          <cell r="D164"/>
          <cell r="E164" t="e">
            <v>#N/A</v>
          </cell>
          <cell r="F164"/>
          <cell r="G164" t="str">
            <v>646104</v>
          </cell>
          <cell r="H164" t="str">
            <v>Governance-Comm</v>
          </cell>
          <cell r="I164" t="e">
            <v>#N/A</v>
          </cell>
          <cell r="J164"/>
          <cell r="K164" t="e">
            <v>#N/A</v>
          </cell>
          <cell r="L164"/>
          <cell r="M164" t="e">
            <v>#N/A</v>
          </cell>
          <cell r="N164"/>
          <cell r="O164" t="e">
            <v>#N/A</v>
          </cell>
          <cell r="P164"/>
          <cell r="Q164" t="e">
            <v>#N/A</v>
          </cell>
          <cell r="R164"/>
          <cell r="S164" t="e">
            <v>#N/A</v>
          </cell>
          <cell r="T164"/>
          <cell r="U164" t="e">
            <v>#N/A</v>
          </cell>
          <cell r="V164"/>
          <cell r="W164" t="e">
            <v>#N/A</v>
          </cell>
          <cell r="X164"/>
          <cell r="Y164" t="e">
            <v>#N/A</v>
          </cell>
          <cell r="Z164"/>
          <cell r="AA164" t="e">
            <v>#N/A</v>
          </cell>
          <cell r="AB164"/>
          <cell r="AC164" t="e">
            <v>#N/A</v>
          </cell>
          <cell r="AD164"/>
          <cell r="AE164" t="e">
            <v>#N/A</v>
          </cell>
          <cell r="AF164"/>
          <cell r="AG164" t="e">
            <v>#N/A</v>
          </cell>
          <cell r="AH164"/>
          <cell r="AI164" t="e">
            <v>#N/A</v>
          </cell>
          <cell r="AJ164"/>
          <cell r="AK164" t="e">
            <v>#N/A</v>
          </cell>
          <cell r="AL164"/>
          <cell r="AM164" t="e">
            <v>#N/A</v>
          </cell>
          <cell r="AN164"/>
          <cell r="AO164" t="e">
            <v>#N/A</v>
          </cell>
          <cell r="AP164"/>
          <cell r="AQ164" t="e">
            <v>#N/A</v>
          </cell>
          <cell r="AR164"/>
          <cell r="AS164" t="e">
            <v>#N/A</v>
          </cell>
          <cell r="AT164"/>
          <cell r="AU164" t="e">
            <v>#N/A</v>
          </cell>
          <cell r="AV164"/>
          <cell r="AW164" t="e">
            <v>#N/A</v>
          </cell>
          <cell r="AX164"/>
          <cell r="AY164" t="e">
            <v>#N/A</v>
          </cell>
          <cell r="AZ164"/>
          <cell r="BA164" t="e">
            <v>#N/A</v>
          </cell>
          <cell r="BB164"/>
          <cell r="BC164" t="e">
            <v>#N/A</v>
          </cell>
          <cell r="BD164"/>
        </row>
        <row r="165">
          <cell r="A165" t="str">
            <v>646105</v>
          </cell>
          <cell r="B165" t="str">
            <v>Governance-Reg</v>
          </cell>
          <cell r="AE165" t="str">
            <v>646105</v>
          </cell>
          <cell r="AF165" t="str">
            <v>Governance-Reg</v>
          </cell>
        </row>
        <row r="166">
          <cell r="A166" t="str">
            <v>646106</v>
          </cell>
          <cell r="B166" t="str">
            <v>Governance-ExMgt</v>
          </cell>
          <cell r="C166" t="e">
            <v>#N/A</v>
          </cell>
          <cell r="D166"/>
          <cell r="E166" t="e">
            <v>#N/A</v>
          </cell>
          <cell r="F166"/>
          <cell r="G166" t="e">
            <v>#N/A</v>
          </cell>
          <cell r="H166"/>
          <cell r="I166" t="e">
            <v>#N/A</v>
          </cell>
          <cell r="J166"/>
          <cell r="K166" t="e">
            <v>#N/A</v>
          </cell>
          <cell r="L166"/>
          <cell r="M166" t="e">
            <v>#N/A</v>
          </cell>
          <cell r="N166"/>
          <cell r="O166" t="e">
            <v>#N/A</v>
          </cell>
          <cell r="P166"/>
          <cell r="Q166" t="e">
            <v>#N/A</v>
          </cell>
          <cell r="R166"/>
          <cell r="S166" t="e">
            <v>#N/A</v>
          </cell>
          <cell r="T166"/>
          <cell r="U166" t="e">
            <v>#N/A</v>
          </cell>
          <cell r="V166"/>
          <cell r="W166" t="e">
            <v>#N/A</v>
          </cell>
          <cell r="X166"/>
          <cell r="Y166" t="e">
            <v>#N/A</v>
          </cell>
          <cell r="Z166"/>
          <cell r="AA166" t="e">
            <v>#N/A</v>
          </cell>
          <cell r="AB166"/>
          <cell r="AC166" t="e">
            <v>#N/A</v>
          </cell>
          <cell r="AD166"/>
          <cell r="AE166" t="e">
            <v>#N/A</v>
          </cell>
          <cell r="AF166"/>
          <cell r="AG166" t="e">
            <v>#N/A</v>
          </cell>
          <cell r="AH166"/>
          <cell r="AI166" t="e">
            <v>#N/A</v>
          </cell>
          <cell r="AJ166"/>
          <cell r="AK166" t="e">
            <v>#N/A</v>
          </cell>
          <cell r="AL166"/>
          <cell r="AM166" t="e">
            <v>#N/A</v>
          </cell>
          <cell r="AN166"/>
          <cell r="AO166" t="e">
            <v>#N/A</v>
          </cell>
          <cell r="AP166"/>
          <cell r="AQ166" t="e">
            <v>#N/A</v>
          </cell>
          <cell r="AR166"/>
          <cell r="AS166" t="e">
            <v>#N/A</v>
          </cell>
          <cell r="AT166"/>
          <cell r="AU166" t="e">
            <v>#N/A</v>
          </cell>
          <cell r="AV166"/>
          <cell r="AW166" t="e">
            <v>#N/A</v>
          </cell>
          <cell r="AX166"/>
          <cell r="AY166" t="e">
            <v>#N/A</v>
          </cell>
          <cell r="AZ166"/>
          <cell r="BA166" t="e">
            <v>#N/A</v>
          </cell>
          <cell r="BB166"/>
          <cell r="BC166" t="str">
            <v>646106</v>
          </cell>
          <cell r="BD166" t="str">
            <v>Governance-ExMgt</v>
          </cell>
        </row>
        <row r="167">
          <cell r="A167" t="str">
            <v>646107</v>
          </cell>
          <cell r="B167" t="str">
            <v>Gov-Regulated Oper</v>
          </cell>
          <cell r="C167" t="e">
            <v>#N/A</v>
          </cell>
          <cell r="D167"/>
          <cell r="E167" t="e">
            <v>#N/A</v>
          </cell>
          <cell r="F167"/>
          <cell r="G167" t="e">
            <v>#N/A</v>
          </cell>
          <cell r="H167"/>
          <cell r="I167" t="e">
            <v>#N/A</v>
          </cell>
          <cell r="J167"/>
          <cell r="K167" t="e">
            <v>#N/A</v>
          </cell>
          <cell r="L167"/>
          <cell r="M167" t="e">
            <v>#N/A</v>
          </cell>
          <cell r="N167"/>
          <cell r="O167" t="e">
            <v>#N/A</v>
          </cell>
          <cell r="P167"/>
          <cell r="Q167" t="e">
            <v>#N/A</v>
          </cell>
          <cell r="R167"/>
          <cell r="S167" t="e">
            <v>#N/A</v>
          </cell>
          <cell r="T167"/>
          <cell r="U167" t="e">
            <v>#N/A</v>
          </cell>
          <cell r="V167"/>
          <cell r="W167" t="e">
            <v>#N/A</v>
          </cell>
          <cell r="X167"/>
          <cell r="Y167" t="e">
            <v>#N/A</v>
          </cell>
          <cell r="Z167"/>
          <cell r="AA167" t="e">
            <v>#N/A</v>
          </cell>
          <cell r="AB167"/>
          <cell r="AC167" t="e">
            <v>#N/A</v>
          </cell>
          <cell r="AD167"/>
          <cell r="AE167" t="str">
            <v>646105</v>
          </cell>
          <cell r="AF167" t="str">
            <v>Governance-Reg</v>
          </cell>
          <cell r="AG167" t="e">
            <v>#N/A</v>
          </cell>
          <cell r="AH167"/>
          <cell r="AI167" t="e">
            <v>#N/A</v>
          </cell>
          <cell r="AJ167"/>
          <cell r="AK167" t="e">
            <v>#N/A</v>
          </cell>
          <cell r="AL167"/>
          <cell r="AM167" t="e">
            <v>#N/A</v>
          </cell>
          <cell r="AN167"/>
          <cell r="AO167" t="e">
            <v>#N/A</v>
          </cell>
          <cell r="AP167"/>
          <cell r="AQ167" t="e">
            <v>#N/A</v>
          </cell>
          <cell r="AR167"/>
          <cell r="AS167" t="e">
            <v>#N/A</v>
          </cell>
          <cell r="AT167"/>
          <cell r="AU167" t="e">
            <v>#N/A</v>
          </cell>
          <cell r="AV167"/>
          <cell r="AW167" t="str">
            <v>646107</v>
          </cell>
          <cell r="AX167" t="str">
            <v>Gov-Regulated Oper</v>
          </cell>
          <cell r="AY167" t="e">
            <v>#N/A</v>
          </cell>
          <cell r="AZ167"/>
          <cell r="BA167" t="e">
            <v>#N/A</v>
          </cell>
          <cell r="BB167"/>
          <cell r="BC167" t="e">
            <v>#N/A</v>
          </cell>
          <cell r="BD167"/>
        </row>
        <row r="168">
          <cell r="A168" t="str">
            <v>646109</v>
          </cell>
          <cell r="B168" t="str">
            <v>Gov-Leg Misc Bus Exp</v>
          </cell>
          <cell r="C168" t="e">
            <v>#N/A</v>
          </cell>
          <cell r="D168"/>
          <cell r="E168" t="e">
            <v>#N/A</v>
          </cell>
          <cell r="F168"/>
          <cell r="G168" t="e">
            <v>#N/A</v>
          </cell>
          <cell r="H168"/>
          <cell r="I168" t="e">
            <v>#N/A</v>
          </cell>
          <cell r="J168"/>
          <cell r="K168" t="e">
            <v>#N/A</v>
          </cell>
          <cell r="L168"/>
          <cell r="M168" t="e">
            <v>#N/A</v>
          </cell>
          <cell r="N168"/>
          <cell r="O168" t="e">
            <v>#N/A</v>
          </cell>
          <cell r="P168"/>
          <cell r="Q168" t="e">
            <v>#N/A</v>
          </cell>
          <cell r="R168"/>
          <cell r="S168" t="e">
            <v>#N/A</v>
          </cell>
          <cell r="T168"/>
          <cell r="U168" t="e">
            <v>#N/A</v>
          </cell>
          <cell r="V168"/>
          <cell r="W168" t="e">
            <v>#N/A</v>
          </cell>
          <cell r="X168"/>
          <cell r="Y168" t="str">
            <v>646109</v>
          </cell>
          <cell r="Z168" t="str">
            <v>Gov-Leg Misc Bus Exp</v>
          </cell>
          <cell r="AA168" t="e">
            <v>#N/A</v>
          </cell>
          <cell r="AB168"/>
          <cell r="AC168" t="e">
            <v>#N/A</v>
          </cell>
          <cell r="AD168"/>
          <cell r="AE168" t="e">
            <v>#N/A</v>
          </cell>
          <cell r="AF168"/>
          <cell r="AG168" t="e">
            <v>#N/A</v>
          </cell>
          <cell r="AH168"/>
          <cell r="AI168" t="e">
            <v>#N/A</v>
          </cell>
          <cell r="AJ168"/>
          <cell r="AK168" t="e">
            <v>#N/A</v>
          </cell>
          <cell r="AL168"/>
          <cell r="AM168" t="e">
            <v>#N/A</v>
          </cell>
          <cell r="AN168"/>
          <cell r="AO168" t="e">
            <v>#N/A</v>
          </cell>
          <cell r="AP168"/>
          <cell r="AQ168" t="e">
            <v>#N/A</v>
          </cell>
          <cell r="AR168"/>
          <cell r="AS168" t="e">
            <v>#N/A</v>
          </cell>
          <cell r="AT168"/>
          <cell r="AU168" t="e">
            <v>#N/A</v>
          </cell>
          <cell r="AV168"/>
          <cell r="AW168" t="e">
            <v>#N/A</v>
          </cell>
          <cell r="AX168"/>
          <cell r="AY168" t="e">
            <v>#N/A</v>
          </cell>
          <cell r="AZ168"/>
          <cell r="BA168" t="e">
            <v>#N/A</v>
          </cell>
          <cell r="BB168"/>
          <cell r="BC168" t="e">
            <v>#N/A</v>
          </cell>
          <cell r="BD168"/>
        </row>
        <row r="169">
          <cell r="A169" t="str">
            <v>646110</v>
          </cell>
          <cell r="B169" t="str">
            <v>Gov-Fin Misc Bus Exp</v>
          </cell>
          <cell r="C169" t="e">
            <v>#N/A</v>
          </cell>
          <cell r="D169"/>
          <cell r="E169" t="e">
            <v>#N/A</v>
          </cell>
          <cell r="F169"/>
          <cell r="G169" t="e">
            <v>#N/A</v>
          </cell>
          <cell r="H169"/>
          <cell r="I169" t="e">
            <v>#N/A</v>
          </cell>
          <cell r="J169"/>
          <cell r="K169" t="e">
            <v>#N/A</v>
          </cell>
          <cell r="L169"/>
          <cell r="M169" t="str">
            <v>646110</v>
          </cell>
          <cell r="N169" t="str">
            <v>Gov-Fin Misc Bus Exp</v>
          </cell>
          <cell r="O169" t="e">
            <v>#N/A</v>
          </cell>
          <cell r="P169"/>
          <cell r="Q169" t="e">
            <v>#N/A</v>
          </cell>
          <cell r="R169"/>
          <cell r="S169" t="e">
            <v>#N/A</v>
          </cell>
          <cell r="T169"/>
          <cell r="U169" t="e">
            <v>#N/A</v>
          </cell>
          <cell r="V169"/>
          <cell r="W169" t="e">
            <v>#N/A</v>
          </cell>
          <cell r="X169"/>
          <cell r="Y169" t="e">
            <v>#N/A</v>
          </cell>
          <cell r="Z169"/>
          <cell r="AA169" t="e">
            <v>#N/A</v>
          </cell>
          <cell r="AB169"/>
          <cell r="AC169" t="e">
            <v>#N/A</v>
          </cell>
          <cell r="AD169"/>
          <cell r="AE169" t="e">
            <v>#N/A</v>
          </cell>
          <cell r="AF169"/>
          <cell r="AG169" t="e">
            <v>#N/A</v>
          </cell>
          <cell r="AH169"/>
          <cell r="AI169" t="e">
            <v>#N/A</v>
          </cell>
          <cell r="AJ169"/>
          <cell r="AK169" t="e">
            <v>#N/A</v>
          </cell>
          <cell r="AL169"/>
          <cell r="AM169" t="e">
            <v>#N/A</v>
          </cell>
          <cell r="AN169"/>
          <cell r="AO169" t="e">
            <v>#N/A</v>
          </cell>
          <cell r="AP169"/>
          <cell r="AQ169" t="e">
            <v>#N/A</v>
          </cell>
          <cell r="AR169"/>
          <cell r="AS169" t="e">
            <v>#N/A</v>
          </cell>
          <cell r="AT169"/>
          <cell r="AU169" t="e">
            <v>#N/A</v>
          </cell>
          <cell r="AV169"/>
          <cell r="AW169" t="e">
            <v>#N/A</v>
          </cell>
          <cell r="AX169"/>
          <cell r="AY169" t="e">
            <v>#N/A</v>
          </cell>
          <cell r="AZ169"/>
          <cell r="BA169" t="e">
            <v>#N/A</v>
          </cell>
          <cell r="BB169"/>
          <cell r="BC169" t="e">
            <v>#N/A</v>
          </cell>
          <cell r="BD169"/>
        </row>
        <row r="170">
          <cell r="A170" t="str">
            <v>646111</v>
          </cell>
          <cell r="B170" t="str">
            <v>Gov-HR Misc Bus Exp</v>
          </cell>
          <cell r="C170" t="e">
            <v>#N/A</v>
          </cell>
          <cell r="D170"/>
          <cell r="E170" t="e">
            <v>#N/A</v>
          </cell>
          <cell r="F170"/>
          <cell r="G170" t="e">
            <v>#N/A</v>
          </cell>
          <cell r="H170"/>
          <cell r="I170" t="e">
            <v>#N/A</v>
          </cell>
          <cell r="J170"/>
          <cell r="K170" t="e">
            <v>#N/A</v>
          </cell>
          <cell r="L170"/>
          <cell r="M170" t="e">
            <v>#N/A</v>
          </cell>
          <cell r="N170"/>
          <cell r="O170" t="e">
            <v>#N/A</v>
          </cell>
          <cell r="P170"/>
          <cell r="Q170" t="e">
            <v>#N/A</v>
          </cell>
          <cell r="R170"/>
          <cell r="S170" t="str">
            <v>646111</v>
          </cell>
          <cell r="T170" t="str">
            <v>Gov-HR Misc Bus Exp</v>
          </cell>
          <cell r="U170" t="e">
            <v>#N/A</v>
          </cell>
          <cell r="V170"/>
          <cell r="W170" t="e">
            <v>#N/A</v>
          </cell>
          <cell r="X170"/>
          <cell r="Y170" t="e">
            <v>#N/A</v>
          </cell>
          <cell r="Z170"/>
          <cell r="AA170" t="e">
            <v>#N/A</v>
          </cell>
          <cell r="AB170"/>
          <cell r="AC170" t="e">
            <v>#N/A</v>
          </cell>
          <cell r="AD170"/>
          <cell r="AE170" t="e">
            <v>#N/A</v>
          </cell>
          <cell r="AF170"/>
          <cell r="AG170" t="e">
            <v>#N/A</v>
          </cell>
          <cell r="AH170"/>
          <cell r="AI170" t="e">
            <v>#N/A</v>
          </cell>
          <cell r="AJ170"/>
          <cell r="AK170" t="e">
            <v>#N/A</v>
          </cell>
          <cell r="AL170"/>
          <cell r="AM170" t="e">
            <v>#N/A</v>
          </cell>
          <cell r="AN170"/>
          <cell r="AO170" t="e">
            <v>#N/A</v>
          </cell>
          <cell r="AP170"/>
          <cell r="AQ170" t="e">
            <v>#N/A</v>
          </cell>
          <cell r="AR170"/>
          <cell r="AS170" t="e">
            <v>#N/A</v>
          </cell>
          <cell r="AT170"/>
          <cell r="AU170" t="e">
            <v>#N/A</v>
          </cell>
          <cell r="AV170"/>
          <cell r="AW170" t="e">
            <v>#N/A</v>
          </cell>
          <cell r="AX170"/>
          <cell r="AY170" t="e">
            <v>#N/A</v>
          </cell>
          <cell r="AZ170"/>
          <cell r="BA170" t="e">
            <v>#N/A</v>
          </cell>
          <cell r="BB170"/>
          <cell r="BC170" t="e">
            <v>#N/A</v>
          </cell>
          <cell r="BD170"/>
        </row>
        <row r="171">
          <cell r="A171" t="str">
            <v>646113</v>
          </cell>
          <cell r="B171" t="str">
            <v>Gov-ExMgt Misc Bus E</v>
          </cell>
          <cell r="C171" t="e">
            <v>#N/A</v>
          </cell>
          <cell r="D171"/>
          <cell r="E171" t="e">
            <v>#N/A</v>
          </cell>
          <cell r="F171"/>
          <cell r="G171" t="e">
            <v>#N/A</v>
          </cell>
          <cell r="H171"/>
          <cell r="I171" t="e">
            <v>#N/A</v>
          </cell>
          <cell r="J171"/>
          <cell r="K171" t="e">
            <v>#N/A</v>
          </cell>
          <cell r="L171"/>
          <cell r="M171" t="e">
            <v>#N/A</v>
          </cell>
          <cell r="N171"/>
          <cell r="O171" t="e">
            <v>#N/A</v>
          </cell>
          <cell r="P171"/>
          <cell r="Q171" t="e">
            <v>#N/A</v>
          </cell>
          <cell r="R171"/>
          <cell r="S171" t="e">
            <v>#N/A</v>
          </cell>
          <cell r="T171"/>
          <cell r="U171" t="e">
            <v>#N/A</v>
          </cell>
          <cell r="V171"/>
          <cell r="W171" t="e">
            <v>#N/A</v>
          </cell>
          <cell r="X171"/>
          <cell r="Y171" t="e">
            <v>#N/A</v>
          </cell>
          <cell r="Z171"/>
          <cell r="AA171" t="e">
            <v>#N/A</v>
          </cell>
          <cell r="AB171"/>
          <cell r="AC171" t="e">
            <v>#N/A</v>
          </cell>
          <cell r="AD171"/>
          <cell r="AE171" t="e">
            <v>#N/A</v>
          </cell>
          <cell r="AF171"/>
          <cell r="AG171" t="e">
            <v>#N/A</v>
          </cell>
          <cell r="AH171"/>
          <cell r="AI171" t="e">
            <v>#N/A</v>
          </cell>
          <cell r="AJ171"/>
          <cell r="AK171" t="e">
            <v>#N/A</v>
          </cell>
          <cell r="AL171"/>
          <cell r="AM171" t="e">
            <v>#N/A</v>
          </cell>
          <cell r="AN171"/>
          <cell r="AO171" t="e">
            <v>#N/A</v>
          </cell>
          <cell r="AP171"/>
          <cell r="AQ171" t="e">
            <v>#N/A</v>
          </cell>
          <cell r="AR171"/>
          <cell r="AS171" t="e">
            <v>#N/A</v>
          </cell>
          <cell r="AT171"/>
          <cell r="AU171" t="e">
            <v>#N/A</v>
          </cell>
          <cell r="AV171"/>
          <cell r="AW171" t="e">
            <v>#N/A</v>
          </cell>
          <cell r="AX171"/>
          <cell r="AY171" t="e">
            <v>#N/A</v>
          </cell>
          <cell r="AZ171"/>
          <cell r="BA171" t="e">
            <v>#N/A</v>
          </cell>
          <cell r="BB171"/>
          <cell r="BC171" t="str">
            <v>646113</v>
          </cell>
          <cell r="BD171" t="str">
            <v>Gov-ExMgt Misc Bus E</v>
          </cell>
        </row>
        <row r="172">
          <cell r="A172" t="str">
            <v>646114</v>
          </cell>
          <cell r="B172" t="str">
            <v>Gov-Comm Mis Bus Exp</v>
          </cell>
          <cell r="G172" t="str">
            <v>646114</v>
          </cell>
          <cell r="H172" t="str">
            <v>Gov-Comm Mis Bus Exp</v>
          </cell>
        </row>
        <row r="173">
          <cell r="A173" t="str">
            <v>646116</v>
          </cell>
          <cell r="B173" t="str">
            <v>Gov-Reg Oper Mis Bus</v>
          </cell>
          <cell r="C173" t="e">
            <v>#N/A</v>
          </cell>
          <cell r="D173"/>
          <cell r="E173" t="e">
            <v>#N/A</v>
          </cell>
          <cell r="F173"/>
          <cell r="G173" t="e">
            <v>#N/A</v>
          </cell>
          <cell r="H173"/>
          <cell r="I173" t="e">
            <v>#N/A</v>
          </cell>
          <cell r="J173"/>
          <cell r="K173" t="e">
            <v>#N/A</v>
          </cell>
          <cell r="L173"/>
          <cell r="M173" t="e">
            <v>#N/A</v>
          </cell>
          <cell r="N173"/>
          <cell r="O173" t="e">
            <v>#N/A</v>
          </cell>
          <cell r="P173"/>
          <cell r="Q173" t="e">
            <v>#N/A</v>
          </cell>
          <cell r="R173"/>
          <cell r="S173" t="e">
            <v>#N/A</v>
          </cell>
          <cell r="T173"/>
          <cell r="U173" t="e">
            <v>#N/A</v>
          </cell>
          <cell r="V173"/>
          <cell r="W173" t="e">
            <v>#N/A</v>
          </cell>
          <cell r="X173"/>
          <cell r="Y173" t="e">
            <v>#N/A</v>
          </cell>
          <cell r="Z173"/>
          <cell r="AA173" t="e">
            <v>#N/A</v>
          </cell>
          <cell r="AB173"/>
          <cell r="AC173" t="e">
            <v>#N/A</v>
          </cell>
          <cell r="AD173"/>
          <cell r="AE173" t="e">
            <v>#N/A</v>
          </cell>
          <cell r="AF173"/>
          <cell r="AG173" t="e">
            <v>#N/A</v>
          </cell>
          <cell r="AH173"/>
          <cell r="AI173" t="e">
            <v>#N/A</v>
          </cell>
          <cell r="AJ173"/>
          <cell r="AK173" t="e">
            <v>#N/A</v>
          </cell>
          <cell r="AL173"/>
          <cell r="AM173" t="e">
            <v>#N/A</v>
          </cell>
          <cell r="AN173"/>
          <cell r="AO173" t="e">
            <v>#N/A</v>
          </cell>
          <cell r="AP173"/>
          <cell r="AQ173" t="e">
            <v>#N/A</v>
          </cell>
          <cell r="AR173"/>
          <cell r="AS173" t="str">
            <v>646116</v>
          </cell>
          <cell r="AT173" t="str">
            <v>Gov-Reg Oper Mis Bus</v>
          </cell>
          <cell r="AU173" t="e">
            <v>#N/A</v>
          </cell>
          <cell r="AV173"/>
          <cell r="AW173" t="str">
            <v>646116</v>
          </cell>
          <cell r="AX173" t="str">
            <v>Gov-Reg Oper Mis Bus</v>
          </cell>
          <cell r="AY173" t="e">
            <v>#N/A</v>
          </cell>
          <cell r="AZ173"/>
          <cell r="BA173" t="e">
            <v>#N/A</v>
          </cell>
          <cell r="BB173"/>
          <cell r="BC173" t="e">
            <v>#N/A</v>
          </cell>
          <cell r="BD173"/>
        </row>
        <row r="174">
          <cell r="A174" t="str">
            <v>646117</v>
          </cell>
          <cell r="B174" t="str">
            <v>Gov  Legal Donations</v>
          </cell>
          <cell r="C174" t="e">
            <v>#N/A</v>
          </cell>
          <cell r="D174"/>
          <cell r="E174" t="e">
            <v>#N/A</v>
          </cell>
          <cell r="F174"/>
          <cell r="G174" t="e">
            <v>#N/A</v>
          </cell>
          <cell r="H174"/>
          <cell r="I174" t="e">
            <v>#N/A</v>
          </cell>
          <cell r="J174"/>
          <cell r="K174" t="e">
            <v>#N/A</v>
          </cell>
          <cell r="L174"/>
          <cell r="M174" t="e">
            <v>#N/A</v>
          </cell>
          <cell r="N174"/>
          <cell r="O174" t="e">
            <v>#N/A</v>
          </cell>
          <cell r="P174"/>
          <cell r="Q174" t="e">
            <v>#N/A</v>
          </cell>
          <cell r="R174"/>
          <cell r="S174" t="e">
            <v>#N/A</v>
          </cell>
          <cell r="T174"/>
          <cell r="U174" t="e">
            <v>#N/A</v>
          </cell>
          <cell r="V174"/>
          <cell r="W174" t="str">
            <v>646314</v>
          </cell>
          <cell r="X174" t="str">
            <v>Sup  Legal Donations</v>
          </cell>
          <cell r="Y174" t="str">
            <v>646117</v>
          </cell>
          <cell r="Z174" t="str">
            <v>Gov  Legal Donations</v>
          </cell>
          <cell r="AA174" t="e">
            <v>#N/A</v>
          </cell>
          <cell r="AB174"/>
          <cell r="AC174" t="e">
            <v>#N/A</v>
          </cell>
          <cell r="AD174"/>
          <cell r="AE174" t="e">
            <v>#N/A</v>
          </cell>
          <cell r="AF174"/>
          <cell r="AG174" t="e">
            <v>#N/A</v>
          </cell>
          <cell r="AH174"/>
          <cell r="AI174" t="e">
            <v>#N/A</v>
          </cell>
          <cell r="AJ174"/>
          <cell r="AK174" t="e">
            <v>#N/A</v>
          </cell>
          <cell r="AL174"/>
          <cell r="AM174" t="e">
            <v>#N/A</v>
          </cell>
          <cell r="AN174"/>
          <cell r="AO174" t="e">
            <v>#N/A</v>
          </cell>
          <cell r="AP174"/>
          <cell r="AQ174" t="e">
            <v>#N/A</v>
          </cell>
          <cell r="AR174"/>
          <cell r="AS174" t="e">
            <v>#N/A</v>
          </cell>
          <cell r="AT174"/>
          <cell r="AU174" t="e">
            <v>#N/A</v>
          </cell>
          <cell r="AV174"/>
          <cell r="AW174" t="e">
            <v>#N/A</v>
          </cell>
          <cell r="AX174"/>
          <cell r="AY174" t="e">
            <v>#N/A</v>
          </cell>
          <cell r="AZ174"/>
          <cell r="BA174" t="e">
            <v>#N/A</v>
          </cell>
          <cell r="BB174"/>
          <cell r="BC174" t="e">
            <v>#N/A</v>
          </cell>
          <cell r="BD174"/>
        </row>
        <row r="175">
          <cell r="A175" t="str">
            <v>646118</v>
          </cell>
          <cell r="B175" t="str">
            <v>Gov  Fin Donations</v>
          </cell>
          <cell r="C175" t="e">
            <v>#N/A</v>
          </cell>
          <cell r="D175"/>
          <cell r="E175" t="e">
            <v>#N/A</v>
          </cell>
          <cell r="F175"/>
          <cell r="G175" t="e">
            <v>#N/A</v>
          </cell>
          <cell r="H175"/>
          <cell r="I175" t="e">
            <v>#N/A</v>
          </cell>
          <cell r="J175"/>
          <cell r="K175" t="e">
            <v>#N/A</v>
          </cell>
          <cell r="L175"/>
          <cell r="M175" t="str">
            <v>646118</v>
          </cell>
          <cell r="N175" t="str">
            <v>Gov  Fin Donations</v>
          </cell>
          <cell r="O175" t="e">
            <v>#N/A</v>
          </cell>
          <cell r="P175"/>
          <cell r="Q175" t="e">
            <v>#N/A</v>
          </cell>
          <cell r="R175"/>
          <cell r="S175" t="e">
            <v>#N/A</v>
          </cell>
          <cell r="T175"/>
          <cell r="U175" t="e">
            <v>#N/A</v>
          </cell>
          <cell r="V175"/>
          <cell r="W175" t="e">
            <v>#N/A</v>
          </cell>
          <cell r="X175"/>
          <cell r="Y175" t="e">
            <v>#N/A</v>
          </cell>
          <cell r="Z175"/>
          <cell r="AA175" t="e">
            <v>#N/A</v>
          </cell>
          <cell r="AB175"/>
          <cell r="AC175" t="e">
            <v>#N/A</v>
          </cell>
          <cell r="AD175"/>
          <cell r="AE175" t="e">
            <v>#N/A</v>
          </cell>
          <cell r="AF175"/>
          <cell r="AG175" t="e">
            <v>#N/A</v>
          </cell>
          <cell r="AH175"/>
          <cell r="AI175" t="e">
            <v>#N/A</v>
          </cell>
          <cell r="AJ175"/>
          <cell r="AK175" t="e">
            <v>#N/A</v>
          </cell>
          <cell r="AL175"/>
          <cell r="AM175" t="e">
            <v>#N/A</v>
          </cell>
          <cell r="AN175"/>
          <cell r="AO175" t="e">
            <v>#N/A</v>
          </cell>
          <cell r="AP175"/>
          <cell r="AQ175" t="e">
            <v>#N/A</v>
          </cell>
          <cell r="AR175"/>
          <cell r="AS175" t="e">
            <v>#N/A</v>
          </cell>
          <cell r="AT175"/>
          <cell r="AU175" t="e">
            <v>#N/A</v>
          </cell>
          <cell r="AV175"/>
          <cell r="AW175" t="e">
            <v>#N/A</v>
          </cell>
          <cell r="AX175"/>
          <cell r="AY175" t="e">
            <v>#N/A</v>
          </cell>
          <cell r="AZ175"/>
          <cell r="BA175" t="e">
            <v>#N/A</v>
          </cell>
          <cell r="BB175"/>
          <cell r="BC175" t="e">
            <v>#N/A</v>
          </cell>
          <cell r="BD175"/>
        </row>
        <row r="176">
          <cell r="A176" t="str">
            <v>646121</v>
          </cell>
          <cell r="B176" t="str">
            <v>Gov  Exec Mgmt  Don</v>
          </cell>
          <cell r="C176" t="e">
            <v>#N/A</v>
          </cell>
          <cell r="D176"/>
          <cell r="E176" t="e">
            <v>#N/A</v>
          </cell>
          <cell r="F176"/>
          <cell r="G176" t="e">
            <v>#N/A</v>
          </cell>
          <cell r="H176"/>
          <cell r="I176" t="e">
            <v>#N/A</v>
          </cell>
          <cell r="J176"/>
          <cell r="K176" t="e">
            <v>#N/A</v>
          </cell>
          <cell r="L176"/>
          <cell r="M176" t="e">
            <v>#N/A</v>
          </cell>
          <cell r="N176"/>
          <cell r="O176" t="e">
            <v>#N/A</v>
          </cell>
          <cell r="P176"/>
          <cell r="Q176" t="e">
            <v>#N/A</v>
          </cell>
          <cell r="R176"/>
          <cell r="S176" t="e">
            <v>#N/A</v>
          </cell>
          <cell r="T176"/>
          <cell r="U176" t="e">
            <v>#N/A</v>
          </cell>
          <cell r="V176"/>
          <cell r="W176" t="e">
            <v>#N/A</v>
          </cell>
          <cell r="X176"/>
          <cell r="Y176" t="e">
            <v>#N/A</v>
          </cell>
          <cell r="Z176"/>
          <cell r="AA176" t="e">
            <v>#N/A</v>
          </cell>
          <cell r="AB176"/>
          <cell r="AC176" t="e">
            <v>#N/A</v>
          </cell>
          <cell r="AD176"/>
          <cell r="AE176" t="e">
            <v>#N/A</v>
          </cell>
          <cell r="AF176"/>
          <cell r="AG176" t="e">
            <v>#N/A</v>
          </cell>
          <cell r="AH176"/>
          <cell r="AI176" t="e">
            <v>#N/A</v>
          </cell>
          <cell r="AJ176"/>
          <cell r="AK176" t="e">
            <v>#N/A</v>
          </cell>
          <cell r="AL176"/>
          <cell r="AM176" t="e">
            <v>#N/A</v>
          </cell>
          <cell r="AN176"/>
          <cell r="AO176" t="e">
            <v>#N/A</v>
          </cell>
          <cell r="AP176"/>
          <cell r="AQ176" t="e">
            <v>#N/A</v>
          </cell>
          <cell r="AR176"/>
          <cell r="AS176" t="e">
            <v>#N/A</v>
          </cell>
          <cell r="AT176"/>
          <cell r="AU176" t="e">
            <v>#N/A</v>
          </cell>
          <cell r="AV176"/>
          <cell r="AW176" t="e">
            <v>#N/A</v>
          </cell>
          <cell r="AX176"/>
          <cell r="AY176" t="e">
            <v>#N/A</v>
          </cell>
          <cell r="AZ176"/>
          <cell r="BA176" t="e">
            <v>#N/A</v>
          </cell>
          <cell r="BB176"/>
          <cell r="BC176" t="str">
            <v>646121</v>
          </cell>
          <cell r="BD176" t="str">
            <v>Gov  Exec Mgmt  Don</v>
          </cell>
        </row>
        <row r="177">
          <cell r="A177" t="str">
            <v>646122</v>
          </cell>
          <cell r="B177" t="str">
            <v>Gov -Comm Donations</v>
          </cell>
          <cell r="G177" t="str">
            <v>646122</v>
          </cell>
          <cell r="H177" t="str">
            <v>Gov -Comm Donations</v>
          </cell>
        </row>
        <row r="178">
          <cell r="A178" t="str">
            <v>646133</v>
          </cell>
          <cell r="B178" t="str">
            <v>BSS Gov Misc. Bus Ex</v>
          </cell>
          <cell r="C178" t="e">
            <v>#N/A</v>
          </cell>
          <cell r="D178"/>
          <cell r="E178" t="e">
            <v>#N/A</v>
          </cell>
          <cell r="F178"/>
          <cell r="G178" t="e">
            <v>#N/A</v>
          </cell>
          <cell r="H178"/>
          <cell r="I178" t="e">
            <v>#N/A</v>
          </cell>
          <cell r="J178"/>
          <cell r="K178" t="e">
            <v>#N/A</v>
          </cell>
          <cell r="L178"/>
          <cell r="M178" t="e">
            <v>#N/A</v>
          </cell>
          <cell r="N178"/>
          <cell r="O178" t="e">
            <v>#N/A</v>
          </cell>
          <cell r="P178"/>
          <cell r="Q178" t="e">
            <v>#N/A</v>
          </cell>
          <cell r="R178"/>
          <cell r="S178" t="e">
            <v>#N/A</v>
          </cell>
          <cell r="T178"/>
          <cell r="U178" t="e">
            <v>#N/A</v>
          </cell>
          <cell r="V178"/>
          <cell r="W178" t="e">
            <v>#N/A</v>
          </cell>
          <cell r="X178"/>
          <cell r="Y178" t="e">
            <v>#N/A</v>
          </cell>
          <cell r="Z178"/>
          <cell r="AA178" t="e">
            <v>#N/A</v>
          </cell>
          <cell r="AB178"/>
          <cell r="AC178" t="e">
            <v>#N/A</v>
          </cell>
          <cell r="AD178"/>
          <cell r="AE178" t="e">
            <v>#N/A</v>
          </cell>
          <cell r="AF178"/>
          <cell r="AG178" t="e">
            <v>#N/A</v>
          </cell>
          <cell r="AH178"/>
          <cell r="AI178" t="e">
            <v>#N/A</v>
          </cell>
          <cell r="AJ178"/>
          <cell r="AK178" t="e">
            <v>#N/A</v>
          </cell>
          <cell r="AL178"/>
          <cell r="AM178" t="e">
            <v>#N/A</v>
          </cell>
          <cell r="AN178"/>
          <cell r="AO178" t="e">
            <v>#N/A</v>
          </cell>
          <cell r="AP178"/>
          <cell r="AQ178" t="str">
            <v>646133</v>
          </cell>
          <cell r="AR178" t="str">
            <v>BSS Gov Misc. Bus Ex</v>
          </cell>
          <cell r="AS178" t="e">
            <v>#N/A</v>
          </cell>
          <cell r="AT178"/>
          <cell r="AU178" t="e">
            <v>#N/A</v>
          </cell>
          <cell r="AV178"/>
          <cell r="AW178" t="e">
            <v>#N/A</v>
          </cell>
          <cell r="AX178"/>
          <cell r="AY178" t="e">
            <v>#N/A</v>
          </cell>
          <cell r="AZ178"/>
          <cell r="BA178" t="e">
            <v>#N/A</v>
          </cell>
          <cell r="BB178"/>
          <cell r="BC178" t="e">
            <v>#N/A</v>
          </cell>
          <cell r="BD178"/>
        </row>
        <row r="179">
          <cell r="A179" t="str">
            <v>646136</v>
          </cell>
          <cell r="B179" t="str">
            <v>BSS Governance</v>
          </cell>
          <cell r="C179" t="e">
            <v>#N/A</v>
          </cell>
          <cell r="D179"/>
          <cell r="E179" t="e">
            <v>#N/A</v>
          </cell>
          <cell r="F179"/>
          <cell r="G179" t="e">
            <v>#N/A</v>
          </cell>
          <cell r="H179"/>
          <cell r="I179" t="e">
            <v>#N/A</v>
          </cell>
          <cell r="J179"/>
          <cell r="K179" t="e">
            <v>#N/A</v>
          </cell>
          <cell r="L179"/>
          <cell r="M179" t="e">
            <v>#N/A</v>
          </cell>
          <cell r="N179"/>
          <cell r="O179" t="e">
            <v>#N/A</v>
          </cell>
          <cell r="P179"/>
          <cell r="Q179" t="e">
            <v>#N/A</v>
          </cell>
          <cell r="R179"/>
          <cell r="S179" t="e">
            <v>#N/A</v>
          </cell>
          <cell r="T179"/>
          <cell r="U179" t="e">
            <v>#N/A</v>
          </cell>
          <cell r="V179"/>
          <cell r="W179" t="e">
            <v>#N/A</v>
          </cell>
          <cell r="X179"/>
          <cell r="Y179" t="e">
            <v>#N/A</v>
          </cell>
          <cell r="Z179"/>
          <cell r="AA179" t="e">
            <v>#N/A</v>
          </cell>
          <cell r="AB179"/>
          <cell r="AC179" t="e">
            <v>#N/A</v>
          </cell>
          <cell r="AD179"/>
          <cell r="AE179" t="e">
            <v>#N/A</v>
          </cell>
          <cell r="AF179"/>
          <cell r="AG179" t="e">
            <v>#N/A</v>
          </cell>
          <cell r="AH179"/>
          <cell r="AI179" t="e">
            <v>#N/A</v>
          </cell>
          <cell r="AJ179"/>
          <cell r="AK179" t="e">
            <v>#N/A</v>
          </cell>
          <cell r="AL179"/>
          <cell r="AM179" t="e">
            <v>#N/A</v>
          </cell>
          <cell r="AN179"/>
          <cell r="AO179" t="e">
            <v>#N/A</v>
          </cell>
          <cell r="AP179"/>
          <cell r="AQ179" t="str">
            <v>646136</v>
          </cell>
          <cell r="AR179" t="str">
            <v>BSS Governance</v>
          </cell>
          <cell r="AS179" t="e">
            <v>#N/A</v>
          </cell>
          <cell r="AT179"/>
          <cell r="AU179" t="e">
            <v>#N/A</v>
          </cell>
          <cell r="AV179"/>
          <cell r="AW179" t="e">
            <v>#N/A</v>
          </cell>
          <cell r="AX179"/>
          <cell r="AY179" t="e">
            <v>#N/A</v>
          </cell>
          <cell r="AZ179"/>
          <cell r="BA179" t="e">
            <v>#N/A</v>
          </cell>
          <cell r="BB179"/>
          <cell r="BC179" t="e">
            <v>#N/A</v>
          </cell>
          <cell r="BD179"/>
        </row>
        <row r="180">
          <cell r="A180" t="str">
            <v>646141</v>
          </cell>
          <cell r="B180" t="str">
            <v>Reg Ops-VP Mktg</v>
          </cell>
          <cell r="C180" t="e">
            <v>#N/A</v>
          </cell>
          <cell r="D180"/>
          <cell r="E180" t="e">
            <v>#N/A</v>
          </cell>
          <cell r="F180"/>
          <cell r="G180" t="e">
            <v>#N/A</v>
          </cell>
          <cell r="H180"/>
          <cell r="I180" t="e">
            <v>#N/A</v>
          </cell>
          <cell r="J180"/>
          <cell r="K180" t="e">
            <v>#N/A</v>
          </cell>
          <cell r="L180"/>
          <cell r="M180" t="e">
            <v>#N/A</v>
          </cell>
          <cell r="N180"/>
          <cell r="O180" t="e">
            <v>#N/A</v>
          </cell>
          <cell r="P180"/>
          <cell r="Q180" t="e">
            <v>#N/A</v>
          </cell>
          <cell r="R180"/>
          <cell r="S180" t="e">
            <v>#N/A</v>
          </cell>
          <cell r="T180"/>
          <cell r="U180" t="e">
            <v>#N/A</v>
          </cell>
          <cell r="V180"/>
          <cell r="W180" t="e">
            <v>#N/A</v>
          </cell>
          <cell r="X180"/>
          <cell r="Y180" t="e">
            <v>#N/A</v>
          </cell>
          <cell r="Z180"/>
          <cell r="AA180" t="e">
            <v>#N/A</v>
          </cell>
          <cell r="AB180"/>
          <cell r="AC180" t="e">
            <v>#N/A</v>
          </cell>
          <cell r="AD180"/>
          <cell r="AE180" t="e">
            <v>#N/A</v>
          </cell>
          <cell r="AF180"/>
          <cell r="AG180" t="e">
            <v>#N/A</v>
          </cell>
          <cell r="AH180"/>
          <cell r="AI180" t="e">
            <v>#N/A</v>
          </cell>
          <cell r="AJ180"/>
          <cell r="AK180" t="e">
            <v>#N/A</v>
          </cell>
          <cell r="AL180"/>
          <cell r="AM180" t="e">
            <v>#N/A</v>
          </cell>
          <cell r="AN180"/>
          <cell r="AO180" t="e">
            <v>#N/A</v>
          </cell>
          <cell r="AP180"/>
          <cell r="AQ180" t="e">
            <v>#N/A</v>
          </cell>
          <cell r="AR180"/>
          <cell r="AS180" t="str">
            <v>646141</v>
          </cell>
          <cell r="AT180" t="str">
            <v>Reg Ops-VP Mktg</v>
          </cell>
          <cell r="AU180" t="e">
            <v>#N/A</v>
          </cell>
          <cell r="AV180"/>
          <cell r="AW180" t="str">
            <v>646141</v>
          </cell>
          <cell r="AX180" t="str">
            <v>Reg Ops-VP Mktg</v>
          </cell>
          <cell r="AY180" t="e">
            <v>#N/A</v>
          </cell>
          <cell r="AZ180"/>
          <cell r="BA180" t="e">
            <v>#N/A</v>
          </cell>
          <cell r="BB180"/>
          <cell r="BC180" t="e">
            <v>#N/A</v>
          </cell>
          <cell r="BD180"/>
        </row>
        <row r="181">
          <cell r="A181" t="str">
            <v>646143</v>
          </cell>
          <cell r="B181" t="str">
            <v>RegOps-Div VP CustSe</v>
          </cell>
          <cell r="C181" t="e">
            <v>#N/A</v>
          </cell>
          <cell r="D181"/>
          <cell r="E181" t="e">
            <v>#N/A</v>
          </cell>
          <cell r="F181"/>
          <cell r="G181" t="e">
            <v>#N/A</v>
          </cell>
          <cell r="H181"/>
          <cell r="I181" t="e">
            <v>#N/A</v>
          </cell>
          <cell r="J181"/>
          <cell r="K181" t="e">
            <v>#N/A</v>
          </cell>
          <cell r="L181"/>
          <cell r="M181" t="e">
            <v>#N/A</v>
          </cell>
          <cell r="N181"/>
          <cell r="O181" t="e">
            <v>#N/A</v>
          </cell>
          <cell r="P181"/>
          <cell r="Q181" t="e">
            <v>#N/A</v>
          </cell>
          <cell r="R181"/>
          <cell r="S181" t="e">
            <v>#N/A</v>
          </cell>
          <cell r="T181"/>
          <cell r="U181" t="e">
            <v>#N/A</v>
          </cell>
          <cell r="V181"/>
          <cell r="W181" t="e">
            <v>#N/A</v>
          </cell>
          <cell r="X181"/>
          <cell r="Y181" t="e">
            <v>#N/A</v>
          </cell>
          <cell r="Z181"/>
          <cell r="AA181" t="e">
            <v>#N/A</v>
          </cell>
          <cell r="AB181"/>
          <cell r="AC181" t="e">
            <v>#N/A</v>
          </cell>
          <cell r="AD181"/>
          <cell r="AE181" t="e">
            <v>#N/A</v>
          </cell>
          <cell r="AF181"/>
          <cell r="AG181" t="e">
            <v>#N/A</v>
          </cell>
          <cell r="AH181"/>
          <cell r="AI181" t="e">
            <v>#N/A</v>
          </cell>
          <cell r="AJ181"/>
          <cell r="AK181" t="e">
            <v>#N/A</v>
          </cell>
          <cell r="AL181"/>
          <cell r="AM181" t="e">
            <v>#N/A</v>
          </cell>
          <cell r="AN181"/>
          <cell r="AO181" t="e">
            <v>#N/A</v>
          </cell>
          <cell r="AP181"/>
          <cell r="AQ181" t="e">
            <v>#N/A</v>
          </cell>
          <cell r="AR181"/>
          <cell r="AS181" t="str">
            <v>646143</v>
          </cell>
          <cell r="AT181" t="str">
            <v>RegOps-Div VP CustSe</v>
          </cell>
          <cell r="AU181" t="e">
            <v>#N/A</v>
          </cell>
          <cell r="AV181"/>
          <cell r="AW181" t="str">
            <v>646143</v>
          </cell>
          <cell r="AX181" t="str">
            <v>RegOps-Div VP CustSe</v>
          </cell>
          <cell r="AY181" t="e">
            <v>#N/A</v>
          </cell>
          <cell r="AZ181"/>
          <cell r="BA181" t="e">
            <v>#N/A</v>
          </cell>
          <cell r="BB181"/>
          <cell r="BC181" t="e">
            <v>#N/A</v>
          </cell>
          <cell r="BD181"/>
        </row>
        <row r="182">
          <cell r="A182" t="str">
            <v>646150</v>
          </cell>
          <cell r="B182" t="str">
            <v>Gov Exec Arcft Usage</v>
          </cell>
          <cell r="C182" t="e">
            <v>#N/A</v>
          </cell>
          <cell r="D182"/>
          <cell r="E182" t="e">
            <v>#N/A</v>
          </cell>
          <cell r="F182"/>
          <cell r="G182" t="e">
            <v>#N/A</v>
          </cell>
          <cell r="H182"/>
          <cell r="I182" t="e">
            <v>#N/A</v>
          </cell>
          <cell r="J182"/>
          <cell r="K182" t="e">
            <v>#N/A</v>
          </cell>
          <cell r="L182"/>
          <cell r="M182" t="e">
            <v>#N/A</v>
          </cell>
          <cell r="N182"/>
          <cell r="O182" t="e">
            <v>#N/A</v>
          </cell>
          <cell r="P182"/>
          <cell r="Q182" t="e">
            <v>#N/A</v>
          </cell>
          <cell r="R182"/>
          <cell r="S182" t="e">
            <v>#N/A</v>
          </cell>
          <cell r="T182"/>
          <cell r="U182" t="e">
            <v>#N/A</v>
          </cell>
          <cell r="V182"/>
          <cell r="W182" t="e">
            <v>#N/A</v>
          </cell>
          <cell r="X182"/>
          <cell r="Y182" t="e">
            <v>#N/A</v>
          </cell>
          <cell r="Z182"/>
          <cell r="AA182" t="e">
            <v>#N/A</v>
          </cell>
          <cell r="AB182"/>
          <cell r="AC182" t="e">
            <v>#N/A</v>
          </cell>
          <cell r="AD182"/>
          <cell r="AE182" t="e">
            <v>#N/A</v>
          </cell>
          <cell r="AF182"/>
          <cell r="AG182" t="e">
            <v>#N/A</v>
          </cell>
          <cell r="AH182"/>
          <cell r="AI182" t="e">
            <v>#N/A</v>
          </cell>
          <cell r="AJ182"/>
          <cell r="AK182" t="e">
            <v>#N/A</v>
          </cell>
          <cell r="AL182"/>
          <cell r="AM182" t="e">
            <v>#N/A</v>
          </cell>
          <cell r="AN182"/>
          <cell r="AO182" t="e">
            <v>#N/A</v>
          </cell>
          <cell r="AP182"/>
          <cell r="AQ182" t="e">
            <v>#N/A</v>
          </cell>
          <cell r="AR182"/>
          <cell r="AS182" t="e">
            <v>#N/A</v>
          </cell>
          <cell r="AT182"/>
          <cell r="AU182" t="e">
            <v>#N/A</v>
          </cell>
          <cell r="AV182"/>
          <cell r="AW182" t="e">
            <v>#N/A</v>
          </cell>
          <cell r="AX182"/>
          <cell r="AY182" t="e">
            <v>#N/A</v>
          </cell>
          <cell r="AZ182"/>
          <cell r="BA182" t="e">
            <v>#N/A</v>
          </cell>
          <cell r="BB182"/>
          <cell r="BC182" t="str">
            <v>646150</v>
          </cell>
          <cell r="BD182" t="str">
            <v>Gov Exec Arcft Usage</v>
          </cell>
        </row>
        <row r="183">
          <cell r="A183" t="str">
            <v>646151</v>
          </cell>
          <cell r="B183" t="str">
            <v>Gov Lgl Aircrft Usge</v>
          </cell>
          <cell r="C183" t="e">
            <v>#N/A</v>
          </cell>
          <cell r="D183"/>
          <cell r="E183" t="e">
            <v>#N/A</v>
          </cell>
          <cell r="F183"/>
          <cell r="G183" t="e">
            <v>#N/A</v>
          </cell>
          <cell r="H183"/>
          <cell r="I183" t="e">
            <v>#N/A</v>
          </cell>
          <cell r="J183"/>
          <cell r="K183" t="e">
            <v>#N/A</v>
          </cell>
          <cell r="L183"/>
          <cell r="M183" t="e">
            <v>#N/A</v>
          </cell>
          <cell r="N183"/>
          <cell r="O183" t="e">
            <v>#N/A</v>
          </cell>
          <cell r="P183"/>
          <cell r="Q183" t="e">
            <v>#N/A</v>
          </cell>
          <cell r="R183"/>
          <cell r="S183" t="e">
            <v>#N/A</v>
          </cell>
          <cell r="T183"/>
          <cell r="U183" t="str">
            <v>646151</v>
          </cell>
          <cell r="V183" t="str">
            <v>Gov Lgl Aircrft Usge</v>
          </cell>
          <cell r="W183" t="str">
            <v>646151</v>
          </cell>
          <cell r="X183" t="str">
            <v>Gov Lgl Aircrft Usge</v>
          </cell>
          <cell r="Y183" t="str">
            <v>646151</v>
          </cell>
          <cell r="Z183" t="str">
            <v>Gov Lgl Aircrft Usge</v>
          </cell>
          <cell r="AA183" t="e">
            <v>#N/A</v>
          </cell>
          <cell r="AB183"/>
          <cell r="AC183" t="e">
            <v>#N/A</v>
          </cell>
          <cell r="AD183"/>
          <cell r="AE183" t="e">
            <v>#N/A</v>
          </cell>
          <cell r="AF183"/>
          <cell r="AG183" t="e">
            <v>#N/A</v>
          </cell>
          <cell r="AH183"/>
          <cell r="AI183" t="e">
            <v>#N/A</v>
          </cell>
          <cell r="AJ183"/>
          <cell r="AK183" t="e">
            <v>#N/A</v>
          </cell>
          <cell r="AL183"/>
          <cell r="AM183" t="e">
            <v>#N/A</v>
          </cell>
          <cell r="AN183"/>
          <cell r="AO183" t="e">
            <v>#N/A</v>
          </cell>
          <cell r="AP183"/>
          <cell r="AQ183" t="e">
            <v>#N/A</v>
          </cell>
          <cell r="AR183"/>
          <cell r="AS183" t="e">
            <v>#N/A</v>
          </cell>
          <cell r="AT183"/>
          <cell r="AU183" t="e">
            <v>#N/A</v>
          </cell>
          <cell r="AV183"/>
          <cell r="AW183" t="e">
            <v>#N/A</v>
          </cell>
          <cell r="AX183"/>
          <cell r="AY183" t="e">
            <v>#N/A</v>
          </cell>
          <cell r="AZ183"/>
          <cell r="BA183" t="e">
            <v>#N/A</v>
          </cell>
          <cell r="BB183"/>
          <cell r="BC183" t="e">
            <v>#N/A</v>
          </cell>
          <cell r="BD183"/>
        </row>
        <row r="184">
          <cell r="A184" t="str">
            <v>646152</v>
          </cell>
          <cell r="B184" t="str">
            <v>Gov Fin Aircft Usage</v>
          </cell>
          <cell r="C184" t="e">
            <v>#N/A</v>
          </cell>
          <cell r="D184"/>
          <cell r="E184" t="e">
            <v>#N/A</v>
          </cell>
          <cell r="F184"/>
          <cell r="G184" t="e">
            <v>#N/A</v>
          </cell>
          <cell r="H184"/>
          <cell r="I184" t="str">
            <v>646152</v>
          </cell>
          <cell r="J184" t="str">
            <v>Gov Fin Aircft Usage</v>
          </cell>
          <cell r="K184" t="str">
            <v>646152</v>
          </cell>
          <cell r="L184" t="str">
            <v>Gov Fin Aircft Usage</v>
          </cell>
          <cell r="M184" t="str">
            <v>646152</v>
          </cell>
          <cell r="N184" t="str">
            <v>Gov Fin Aircft Usage</v>
          </cell>
          <cell r="O184" t="e">
            <v>#N/A</v>
          </cell>
          <cell r="P184"/>
          <cell r="Q184" t="e">
            <v>#N/A</v>
          </cell>
          <cell r="R184"/>
          <cell r="S184" t="e">
            <v>#N/A</v>
          </cell>
          <cell r="T184"/>
          <cell r="U184" t="e">
            <v>#N/A</v>
          </cell>
          <cell r="V184"/>
          <cell r="W184" t="e">
            <v>#N/A</v>
          </cell>
          <cell r="X184"/>
          <cell r="Y184" t="e">
            <v>#N/A</v>
          </cell>
          <cell r="Z184"/>
          <cell r="AA184" t="e">
            <v>#N/A</v>
          </cell>
          <cell r="AB184"/>
          <cell r="AC184" t="e">
            <v>#N/A</v>
          </cell>
          <cell r="AD184"/>
          <cell r="AE184" t="e">
            <v>#N/A</v>
          </cell>
          <cell r="AF184"/>
          <cell r="AG184" t="e">
            <v>#N/A</v>
          </cell>
          <cell r="AH184"/>
          <cell r="AI184" t="e">
            <v>#N/A</v>
          </cell>
          <cell r="AJ184"/>
          <cell r="AK184" t="e">
            <v>#N/A</v>
          </cell>
          <cell r="AL184"/>
          <cell r="AM184" t="e">
            <v>#N/A</v>
          </cell>
          <cell r="AN184"/>
          <cell r="AO184" t="e">
            <v>#N/A</v>
          </cell>
          <cell r="AP184"/>
          <cell r="AQ184" t="e">
            <v>#N/A</v>
          </cell>
          <cell r="AR184"/>
          <cell r="AS184" t="e">
            <v>#N/A</v>
          </cell>
          <cell r="AT184"/>
          <cell r="AU184" t="e">
            <v>#N/A</v>
          </cell>
          <cell r="AV184"/>
          <cell r="AW184" t="e">
            <v>#N/A</v>
          </cell>
          <cell r="AX184"/>
          <cell r="AY184" t="e">
            <v>#N/A</v>
          </cell>
          <cell r="AZ184"/>
          <cell r="BA184" t="e">
            <v>#N/A</v>
          </cell>
          <cell r="BB184"/>
          <cell r="BC184" t="e">
            <v>#N/A</v>
          </cell>
          <cell r="BD184"/>
        </row>
        <row r="185">
          <cell r="A185" t="str">
            <v>646153</v>
          </cell>
          <cell r="B185" t="str">
            <v>Gov HR Aircrft Usage</v>
          </cell>
          <cell r="C185" t="e">
            <v>#N/A</v>
          </cell>
          <cell r="D185"/>
          <cell r="E185" t="e">
            <v>#N/A</v>
          </cell>
          <cell r="F185"/>
          <cell r="G185" t="e">
            <v>#N/A</v>
          </cell>
          <cell r="H185"/>
          <cell r="I185" t="e">
            <v>#N/A</v>
          </cell>
          <cell r="J185"/>
          <cell r="K185" t="e">
            <v>#N/A</v>
          </cell>
          <cell r="L185"/>
          <cell r="M185" t="e">
            <v>#N/A</v>
          </cell>
          <cell r="N185"/>
          <cell r="O185" t="e">
            <v>#N/A</v>
          </cell>
          <cell r="P185"/>
          <cell r="Q185" t="e">
            <v>#N/A</v>
          </cell>
          <cell r="R185"/>
          <cell r="S185" t="str">
            <v>646153</v>
          </cell>
          <cell r="T185" t="str">
            <v>Gov HR Aircrft Usage</v>
          </cell>
          <cell r="U185" t="e">
            <v>#N/A</v>
          </cell>
          <cell r="V185"/>
          <cell r="W185" t="e">
            <v>#N/A</v>
          </cell>
          <cell r="X185"/>
          <cell r="Y185" t="e">
            <v>#N/A</v>
          </cell>
          <cell r="Z185"/>
          <cell r="AA185" t="e">
            <v>#N/A</v>
          </cell>
          <cell r="AB185"/>
          <cell r="AC185" t="e">
            <v>#N/A</v>
          </cell>
          <cell r="AD185"/>
          <cell r="AE185" t="e">
            <v>#N/A</v>
          </cell>
          <cell r="AF185"/>
          <cell r="AG185" t="e">
            <v>#N/A</v>
          </cell>
          <cell r="AH185"/>
          <cell r="AI185" t="e">
            <v>#N/A</v>
          </cell>
          <cell r="AJ185"/>
          <cell r="AK185" t="e">
            <v>#N/A</v>
          </cell>
          <cell r="AL185"/>
          <cell r="AM185" t="e">
            <v>#N/A</v>
          </cell>
          <cell r="AN185"/>
          <cell r="AO185" t="e">
            <v>#N/A</v>
          </cell>
          <cell r="AP185"/>
          <cell r="AQ185" t="e">
            <v>#N/A</v>
          </cell>
          <cell r="AR185"/>
          <cell r="AS185" t="e">
            <v>#N/A</v>
          </cell>
          <cell r="AT185"/>
          <cell r="AU185" t="e">
            <v>#N/A</v>
          </cell>
          <cell r="AV185"/>
          <cell r="AW185" t="e">
            <v>#N/A</v>
          </cell>
          <cell r="AX185"/>
          <cell r="AY185" t="e">
            <v>#N/A</v>
          </cell>
          <cell r="AZ185"/>
          <cell r="BA185" t="e">
            <v>#N/A</v>
          </cell>
          <cell r="BB185"/>
          <cell r="BC185" t="e">
            <v>#N/A</v>
          </cell>
          <cell r="BD185"/>
        </row>
        <row r="186">
          <cell r="A186" t="str">
            <v>646154</v>
          </cell>
          <cell r="B186" t="str">
            <v>Gov Com Arcrft Usage</v>
          </cell>
          <cell r="C186" t="str">
            <v>646154</v>
          </cell>
          <cell r="D186" t="str">
            <v>Gov Com Arcrft Usage</v>
          </cell>
          <cell r="E186" t="e">
            <v>#N/A</v>
          </cell>
          <cell r="F186"/>
          <cell r="G186" t="str">
            <v>646154</v>
          </cell>
          <cell r="H186" t="str">
            <v>Gov Com Arcrft Usage</v>
          </cell>
          <cell r="I186" t="e">
            <v>#N/A</v>
          </cell>
          <cell r="J186"/>
          <cell r="K186" t="e">
            <v>#N/A</v>
          </cell>
          <cell r="L186"/>
          <cell r="M186" t="e">
            <v>#N/A</v>
          </cell>
          <cell r="N186"/>
          <cell r="O186" t="e">
            <v>#N/A</v>
          </cell>
          <cell r="P186"/>
          <cell r="Q186" t="e">
            <v>#N/A</v>
          </cell>
          <cell r="R186"/>
          <cell r="S186" t="e">
            <v>#N/A</v>
          </cell>
          <cell r="T186"/>
          <cell r="U186" t="e">
            <v>#N/A</v>
          </cell>
          <cell r="V186"/>
          <cell r="W186" t="e">
            <v>#N/A</v>
          </cell>
          <cell r="X186"/>
          <cell r="Y186" t="e">
            <v>#N/A</v>
          </cell>
          <cell r="Z186"/>
          <cell r="AA186" t="e">
            <v>#N/A</v>
          </cell>
          <cell r="AB186"/>
          <cell r="AC186" t="e">
            <v>#N/A</v>
          </cell>
          <cell r="AD186"/>
          <cell r="AE186" t="e">
            <v>#N/A</v>
          </cell>
          <cell r="AF186"/>
          <cell r="AG186" t="e">
            <v>#N/A</v>
          </cell>
          <cell r="AH186"/>
          <cell r="AI186" t="e">
            <v>#N/A</v>
          </cell>
          <cell r="AJ186"/>
          <cell r="AK186" t="e">
            <v>#N/A</v>
          </cell>
          <cell r="AL186"/>
          <cell r="AM186" t="e">
            <v>#N/A</v>
          </cell>
          <cell r="AN186"/>
          <cell r="AO186" t="e">
            <v>#N/A</v>
          </cell>
          <cell r="AP186"/>
          <cell r="AQ186" t="e">
            <v>#N/A</v>
          </cell>
          <cell r="AR186"/>
          <cell r="AS186" t="e">
            <v>#N/A</v>
          </cell>
          <cell r="AT186"/>
          <cell r="AU186" t="e">
            <v>#N/A</v>
          </cell>
          <cell r="AV186"/>
          <cell r="AW186" t="e">
            <v>#N/A</v>
          </cell>
          <cell r="AX186"/>
          <cell r="AY186" t="e">
            <v>#N/A</v>
          </cell>
          <cell r="AZ186"/>
          <cell r="BA186" t="e">
            <v>#N/A</v>
          </cell>
          <cell r="BB186"/>
          <cell r="BC186" t="e">
            <v>#N/A</v>
          </cell>
          <cell r="BD186"/>
        </row>
        <row r="187">
          <cell r="A187" t="str">
            <v>646155</v>
          </cell>
          <cell r="B187" t="str">
            <v>Gov RegOps Arcft Use</v>
          </cell>
          <cell r="C187" t="e">
            <v>#N/A</v>
          </cell>
          <cell r="D187"/>
          <cell r="E187" t="e">
            <v>#N/A</v>
          </cell>
          <cell r="F187"/>
          <cell r="G187" t="e">
            <v>#N/A</v>
          </cell>
          <cell r="H187"/>
          <cell r="I187" t="e">
            <v>#N/A</v>
          </cell>
          <cell r="J187"/>
          <cell r="K187" t="e">
            <v>#N/A</v>
          </cell>
          <cell r="L187"/>
          <cell r="M187" t="e">
            <v>#N/A</v>
          </cell>
          <cell r="N187"/>
          <cell r="O187" t="e">
            <v>#N/A</v>
          </cell>
          <cell r="P187"/>
          <cell r="Q187" t="e">
            <v>#N/A</v>
          </cell>
          <cell r="R187"/>
          <cell r="S187" t="e">
            <v>#N/A</v>
          </cell>
          <cell r="T187"/>
          <cell r="U187" t="e">
            <v>#N/A</v>
          </cell>
          <cell r="V187"/>
          <cell r="W187" t="e">
            <v>#N/A</v>
          </cell>
          <cell r="X187"/>
          <cell r="Y187" t="e">
            <v>#N/A</v>
          </cell>
          <cell r="Z187"/>
          <cell r="AA187" t="str">
            <v>646156</v>
          </cell>
          <cell r="AB187" t="str">
            <v>Gov Reg Aircraft Usa</v>
          </cell>
          <cell r="AC187" t="str">
            <v>646156</v>
          </cell>
          <cell r="AD187" t="str">
            <v>Gov Reg Aircraft Usa</v>
          </cell>
          <cell r="AE187" t="str">
            <v>646156</v>
          </cell>
          <cell r="AF187" t="str">
            <v>Gov Reg Aircraft Usa</v>
          </cell>
          <cell r="AG187" t="e">
            <v>#N/A</v>
          </cell>
          <cell r="AH187"/>
          <cell r="AI187" t="e">
            <v>#N/A</v>
          </cell>
          <cell r="AJ187"/>
          <cell r="AK187" t="e">
            <v>#N/A</v>
          </cell>
          <cell r="AL187"/>
          <cell r="AM187" t="e">
            <v>#N/A</v>
          </cell>
          <cell r="AN187"/>
          <cell r="AO187" t="e">
            <v>#N/A</v>
          </cell>
          <cell r="AP187"/>
          <cell r="AQ187" t="e">
            <v>#N/A</v>
          </cell>
          <cell r="AR187"/>
          <cell r="AS187" t="str">
            <v>646155</v>
          </cell>
          <cell r="AT187" t="str">
            <v>Gov RegOps Arcft Use</v>
          </cell>
          <cell r="AU187" t="str">
            <v>646155</v>
          </cell>
          <cell r="AV187" t="str">
            <v>Gov RegOps Arcft Use</v>
          </cell>
          <cell r="AW187" t="str">
            <v>646155</v>
          </cell>
          <cell r="AX187" t="str">
            <v>Gov RegOps Arcft Use</v>
          </cell>
          <cell r="AY187" t="e">
            <v>#N/A</v>
          </cell>
          <cell r="AZ187"/>
          <cell r="BA187" t="e">
            <v>#N/A</v>
          </cell>
          <cell r="BB187"/>
          <cell r="BC187" t="e">
            <v>#N/A</v>
          </cell>
          <cell r="BD187"/>
        </row>
        <row r="188">
          <cell r="A188" t="str">
            <v>646156</v>
          </cell>
          <cell r="B188" t="str">
            <v>Gov Reg Aircraft Usa</v>
          </cell>
          <cell r="AA188" t="str">
            <v>646156</v>
          </cell>
          <cell r="AB188" t="str">
            <v>Gov Reg Aircraft Usa</v>
          </cell>
          <cell r="AC188" t="str">
            <v>646156</v>
          </cell>
          <cell r="AD188" t="str">
            <v>Gov Reg Aircraft Usa</v>
          </cell>
          <cell r="AE188" t="str">
            <v>646156</v>
          </cell>
          <cell r="AF188" t="str">
            <v>Gov Reg Aircraft Usa</v>
          </cell>
        </row>
        <row r="190">
          <cell r="A190" t="str">
            <v>646158</v>
          </cell>
          <cell r="B190" t="str">
            <v>Gov BOS Aircraft Usa</v>
          </cell>
          <cell r="AM190" t="str">
            <v>646158</v>
          </cell>
          <cell r="AN190" t="str">
            <v>Gov BOS Aircraft Usa</v>
          </cell>
          <cell r="AQ190" t="str">
            <v>646158</v>
          </cell>
          <cell r="AR190" t="str">
            <v>Gov BOS Aircraft Usa</v>
          </cell>
        </row>
        <row r="191">
          <cell r="A191" t="str">
            <v>646160</v>
          </cell>
          <cell r="B191" t="str">
            <v>Gov-HR ASC 715 Non S</v>
          </cell>
          <cell r="C191" t="e">
            <v>#N/A</v>
          </cell>
          <cell r="D191"/>
          <cell r="E191" t="e">
            <v>#N/A</v>
          </cell>
          <cell r="F191"/>
          <cell r="G191" t="e">
            <v>#N/A</v>
          </cell>
          <cell r="H191"/>
          <cell r="I191" t="e">
            <v>#N/A</v>
          </cell>
          <cell r="J191"/>
          <cell r="K191" t="e">
            <v>#N/A</v>
          </cell>
          <cell r="L191"/>
          <cell r="M191" t="e">
            <v>#N/A</v>
          </cell>
          <cell r="N191"/>
          <cell r="O191" t="str">
            <v>646160</v>
          </cell>
          <cell r="P191" t="str">
            <v>Gov-HR ASC 715 Non S</v>
          </cell>
          <cell r="Q191" t="e">
            <v>#N/A</v>
          </cell>
          <cell r="R191"/>
          <cell r="S191" t="str">
            <v>646160</v>
          </cell>
          <cell r="T191" t="str">
            <v>Gov-HR ASC 715 Non S</v>
          </cell>
          <cell r="U191" t="e">
            <v>#N/A</v>
          </cell>
          <cell r="V191"/>
          <cell r="W191" t="e">
            <v>#N/A</v>
          </cell>
          <cell r="X191"/>
          <cell r="Y191" t="e">
            <v>#N/A</v>
          </cell>
          <cell r="Z191"/>
          <cell r="AA191" t="e">
            <v>#N/A</v>
          </cell>
          <cell r="AB191"/>
          <cell r="AC191" t="e">
            <v>#N/A</v>
          </cell>
          <cell r="AD191"/>
          <cell r="AE191" t="e">
            <v>#N/A</v>
          </cell>
          <cell r="AF191"/>
          <cell r="AG191" t="e">
            <v>#N/A</v>
          </cell>
          <cell r="AH191"/>
          <cell r="AI191" t="e">
            <v>#N/A</v>
          </cell>
          <cell r="AJ191"/>
          <cell r="AK191" t="e">
            <v>#N/A</v>
          </cell>
          <cell r="AL191"/>
          <cell r="AM191" t="e">
            <v>#N/A</v>
          </cell>
          <cell r="AN191"/>
          <cell r="AO191" t="e">
            <v>#N/A</v>
          </cell>
          <cell r="AP191"/>
          <cell r="AQ191" t="e">
            <v>#N/A</v>
          </cell>
          <cell r="AR191"/>
          <cell r="AS191" t="e">
            <v>#N/A</v>
          </cell>
          <cell r="AT191"/>
          <cell r="AU191" t="e">
            <v>#N/A</v>
          </cell>
          <cell r="AV191"/>
          <cell r="AW191" t="e">
            <v>#N/A</v>
          </cell>
          <cell r="AX191"/>
          <cell r="AY191" t="e">
            <v>#N/A</v>
          </cell>
          <cell r="AZ191"/>
          <cell r="BA191" t="e">
            <v>#N/A</v>
          </cell>
          <cell r="BB191"/>
          <cell r="BC191" t="e">
            <v>#N/A</v>
          </cell>
          <cell r="BD191"/>
        </row>
        <row r="192">
          <cell r="A192" t="str">
            <v>646201</v>
          </cell>
          <cell r="B192" t="str">
            <v>Legal Direct</v>
          </cell>
          <cell r="C192" t="e">
            <v>#N/A</v>
          </cell>
          <cell r="D192"/>
          <cell r="E192" t="e">
            <v>#N/A</v>
          </cell>
          <cell r="F192"/>
          <cell r="G192" t="e">
            <v>#N/A</v>
          </cell>
          <cell r="H192"/>
          <cell r="I192" t="e">
            <v>#N/A</v>
          </cell>
          <cell r="J192"/>
          <cell r="K192" t="e">
            <v>#N/A</v>
          </cell>
          <cell r="L192"/>
          <cell r="M192" t="e">
            <v>#N/A</v>
          </cell>
          <cell r="N192"/>
          <cell r="O192" t="e">
            <v>#N/A</v>
          </cell>
          <cell r="P192"/>
          <cell r="Q192" t="e">
            <v>#N/A</v>
          </cell>
          <cell r="R192"/>
          <cell r="S192" t="e">
            <v>#N/A</v>
          </cell>
          <cell r="T192"/>
          <cell r="U192" t="str">
            <v>646201</v>
          </cell>
          <cell r="V192" t="str">
            <v>Legal Direct</v>
          </cell>
          <cell r="W192" t="str">
            <v>646301</v>
          </cell>
          <cell r="X192" t="str">
            <v>Support Svcs- Legal</v>
          </cell>
          <cell r="Y192" t="str">
            <v>646101</v>
          </cell>
          <cell r="Z192" t="str">
            <v>Governance-Legal</v>
          </cell>
          <cell r="AA192" t="e">
            <v>#N/A</v>
          </cell>
          <cell r="AB192"/>
          <cell r="AC192" t="e">
            <v>#N/A</v>
          </cell>
          <cell r="AD192"/>
          <cell r="AE192" t="e">
            <v>#N/A</v>
          </cell>
          <cell r="AF192"/>
          <cell r="AG192" t="e">
            <v>#N/A</v>
          </cell>
          <cell r="AH192"/>
          <cell r="AI192" t="e">
            <v>#N/A</v>
          </cell>
          <cell r="AJ192"/>
          <cell r="AK192" t="e">
            <v>#N/A</v>
          </cell>
          <cell r="AL192"/>
          <cell r="AM192" t="e">
            <v>#N/A</v>
          </cell>
          <cell r="AN192"/>
          <cell r="AO192" t="e">
            <v>#N/A</v>
          </cell>
          <cell r="AP192"/>
          <cell r="AQ192" t="e">
            <v>#N/A</v>
          </cell>
          <cell r="AR192"/>
          <cell r="AS192" t="e">
            <v>#N/A</v>
          </cell>
          <cell r="AT192"/>
          <cell r="AU192" t="e">
            <v>#N/A</v>
          </cell>
          <cell r="AV192"/>
          <cell r="AW192" t="e">
            <v>#N/A</v>
          </cell>
          <cell r="AX192"/>
          <cell r="AY192" t="e">
            <v>#N/A</v>
          </cell>
          <cell r="AZ192"/>
          <cell r="BA192" t="e">
            <v>#N/A</v>
          </cell>
          <cell r="BB192"/>
          <cell r="BC192" t="e">
            <v>#N/A</v>
          </cell>
          <cell r="BD192"/>
        </row>
        <row r="193">
          <cell r="A193" t="str">
            <v>646204</v>
          </cell>
          <cell r="B193" t="str">
            <v>Finance Direct</v>
          </cell>
          <cell r="C193" t="e">
            <v>#N/A</v>
          </cell>
          <cell r="D193"/>
          <cell r="E193" t="e">
            <v>#N/A</v>
          </cell>
          <cell r="F193"/>
          <cell r="G193" t="e">
            <v>#N/A</v>
          </cell>
          <cell r="H193"/>
          <cell r="I193" t="str">
            <v>646204</v>
          </cell>
          <cell r="J193" t="str">
            <v>Finance Direct</v>
          </cell>
          <cell r="K193" t="e">
            <v>#N/A</v>
          </cell>
          <cell r="L193"/>
          <cell r="M193" t="e">
            <v>#N/A</v>
          </cell>
          <cell r="N193"/>
          <cell r="O193" t="e">
            <v>#N/A</v>
          </cell>
          <cell r="P193"/>
          <cell r="Q193" t="e">
            <v>#N/A</v>
          </cell>
          <cell r="R193"/>
          <cell r="S193" t="e">
            <v>#N/A</v>
          </cell>
          <cell r="T193"/>
          <cell r="U193" t="e">
            <v>#N/A</v>
          </cell>
          <cell r="V193"/>
          <cell r="W193" t="e">
            <v>#N/A</v>
          </cell>
          <cell r="X193"/>
          <cell r="Y193" t="e">
            <v>#N/A</v>
          </cell>
          <cell r="Z193"/>
          <cell r="AA193" t="e">
            <v>#N/A</v>
          </cell>
          <cell r="AB193"/>
          <cell r="AC193" t="e">
            <v>#N/A</v>
          </cell>
          <cell r="AD193"/>
          <cell r="AE193" t="e">
            <v>#N/A</v>
          </cell>
          <cell r="AF193"/>
          <cell r="AG193" t="e">
            <v>#N/A</v>
          </cell>
          <cell r="AH193"/>
          <cell r="AI193" t="e">
            <v>#N/A</v>
          </cell>
          <cell r="AJ193"/>
          <cell r="AK193" t="e">
            <v>#N/A</v>
          </cell>
          <cell r="AL193"/>
          <cell r="AM193" t="e">
            <v>#N/A</v>
          </cell>
          <cell r="AN193"/>
          <cell r="AO193" t="e">
            <v>#N/A</v>
          </cell>
          <cell r="AP193"/>
          <cell r="AQ193" t="e">
            <v>#N/A</v>
          </cell>
          <cell r="AR193"/>
          <cell r="AS193" t="e">
            <v>#N/A</v>
          </cell>
          <cell r="AT193"/>
          <cell r="AU193" t="e">
            <v>#N/A</v>
          </cell>
          <cell r="AV193"/>
          <cell r="AW193" t="e">
            <v>#N/A</v>
          </cell>
          <cell r="AX193"/>
          <cell r="AY193" t="e">
            <v>#N/A</v>
          </cell>
          <cell r="AZ193"/>
          <cell r="BA193" t="e">
            <v>#N/A</v>
          </cell>
          <cell r="BB193"/>
          <cell r="BC193" t="e">
            <v>#N/A</v>
          </cell>
          <cell r="BD193"/>
        </row>
        <row r="194">
          <cell r="A194" t="str">
            <v>646205</v>
          </cell>
          <cell r="B194" t="str">
            <v>Comm Direct</v>
          </cell>
          <cell r="C194" t="str">
            <v>646205</v>
          </cell>
          <cell r="D194" t="str">
            <v>Comm Direct</v>
          </cell>
          <cell r="E194" t="str">
            <v>646304</v>
          </cell>
          <cell r="F194" t="str">
            <v>Support Svcs- Comm</v>
          </cell>
          <cell r="G194" t="str">
            <v>646104</v>
          </cell>
          <cell r="H194" t="str">
            <v>Governance-Comm</v>
          </cell>
          <cell r="I194" t="e">
            <v>#N/A</v>
          </cell>
          <cell r="J194"/>
          <cell r="K194" t="e">
            <v>#N/A</v>
          </cell>
          <cell r="L194"/>
          <cell r="M194" t="e">
            <v>#N/A</v>
          </cell>
          <cell r="N194"/>
          <cell r="O194" t="e">
            <v>#N/A</v>
          </cell>
          <cell r="P194"/>
          <cell r="Q194" t="e">
            <v>#N/A</v>
          </cell>
          <cell r="R194"/>
          <cell r="S194" t="e">
            <v>#N/A</v>
          </cell>
          <cell r="T194"/>
          <cell r="U194" t="e">
            <v>#N/A</v>
          </cell>
          <cell r="V194"/>
          <cell r="W194" t="e">
            <v>#N/A</v>
          </cell>
          <cell r="X194"/>
          <cell r="Y194" t="e">
            <v>#N/A</v>
          </cell>
          <cell r="Z194"/>
          <cell r="AA194" t="e">
            <v>#N/A</v>
          </cell>
          <cell r="AB194"/>
          <cell r="AC194" t="e">
            <v>#N/A</v>
          </cell>
          <cell r="AD194"/>
          <cell r="AE194" t="e">
            <v>#N/A</v>
          </cell>
          <cell r="AF194"/>
          <cell r="AG194" t="e">
            <v>#N/A</v>
          </cell>
          <cell r="AH194"/>
          <cell r="AI194" t="e">
            <v>#N/A</v>
          </cell>
          <cell r="AJ194"/>
          <cell r="AK194" t="e">
            <v>#N/A</v>
          </cell>
          <cell r="AL194"/>
          <cell r="AM194" t="e">
            <v>#N/A</v>
          </cell>
          <cell r="AN194"/>
          <cell r="AO194" t="e">
            <v>#N/A</v>
          </cell>
          <cell r="AP194"/>
          <cell r="AQ194" t="e">
            <v>#N/A</v>
          </cell>
          <cell r="AR194"/>
          <cell r="AS194" t="e">
            <v>#N/A</v>
          </cell>
          <cell r="AT194"/>
          <cell r="AU194" t="e">
            <v>#N/A</v>
          </cell>
          <cell r="AV194"/>
          <cell r="AW194" t="e">
            <v>#N/A</v>
          </cell>
          <cell r="AX194"/>
          <cell r="AY194" t="e">
            <v>#N/A</v>
          </cell>
          <cell r="AZ194"/>
          <cell r="BA194" t="e">
            <v>#N/A</v>
          </cell>
          <cell r="BB194"/>
          <cell r="BC194" t="e">
            <v>#N/A</v>
          </cell>
          <cell r="BD194"/>
        </row>
        <row r="195">
          <cell r="A195" t="str">
            <v>646206</v>
          </cell>
          <cell r="B195" t="str">
            <v>Reg Ops Direct</v>
          </cell>
          <cell r="C195" t="e">
            <v>#N/A</v>
          </cell>
          <cell r="D195"/>
          <cell r="E195" t="e">
            <v>#N/A</v>
          </cell>
          <cell r="F195"/>
          <cell r="G195" t="e">
            <v>#N/A</v>
          </cell>
          <cell r="H195"/>
          <cell r="I195" t="e">
            <v>#N/A</v>
          </cell>
          <cell r="J195"/>
          <cell r="K195" t="e">
            <v>#N/A</v>
          </cell>
          <cell r="L195"/>
          <cell r="M195" t="e">
            <v>#N/A</v>
          </cell>
          <cell r="N195"/>
          <cell r="O195" t="e">
            <v>#N/A</v>
          </cell>
          <cell r="P195"/>
          <cell r="Q195" t="e">
            <v>#N/A</v>
          </cell>
          <cell r="R195"/>
          <cell r="S195" t="e">
            <v>#N/A</v>
          </cell>
          <cell r="T195"/>
          <cell r="U195" t="e">
            <v>#N/A</v>
          </cell>
          <cell r="V195"/>
          <cell r="W195" t="e">
            <v>#N/A</v>
          </cell>
          <cell r="X195"/>
          <cell r="Y195" t="e">
            <v>#N/A</v>
          </cell>
          <cell r="Z195"/>
          <cell r="AA195" t="e">
            <v>#N/A</v>
          </cell>
          <cell r="AB195"/>
          <cell r="AC195" t="e">
            <v>#N/A</v>
          </cell>
          <cell r="AD195"/>
          <cell r="AE195" t="e">
            <v>#N/A</v>
          </cell>
          <cell r="AF195"/>
          <cell r="AG195" t="e">
            <v>#N/A</v>
          </cell>
          <cell r="AH195"/>
          <cell r="AI195" t="e">
            <v>#N/A</v>
          </cell>
          <cell r="AJ195"/>
          <cell r="AK195" t="e">
            <v>#N/A</v>
          </cell>
          <cell r="AL195"/>
          <cell r="AM195" t="e">
            <v>#N/A</v>
          </cell>
          <cell r="AN195"/>
          <cell r="AO195" t="e">
            <v>#N/A</v>
          </cell>
          <cell r="AP195"/>
          <cell r="AQ195" t="e">
            <v>#N/A</v>
          </cell>
          <cell r="AR195"/>
          <cell r="AS195" t="str">
            <v>646206</v>
          </cell>
          <cell r="AT195" t="str">
            <v>Reg Ops Direct</v>
          </cell>
          <cell r="AV195"/>
          <cell r="AX195"/>
          <cell r="AY195" t="e">
            <v>#N/A</v>
          </cell>
          <cell r="AZ195"/>
          <cell r="BA195" t="e">
            <v>#N/A</v>
          </cell>
          <cell r="BB195"/>
          <cell r="BC195" t="e">
            <v>#N/A</v>
          </cell>
          <cell r="BD195"/>
        </row>
        <row r="196">
          <cell r="A196" t="str">
            <v>646207</v>
          </cell>
          <cell r="B196" t="str">
            <v>Direct - HR</v>
          </cell>
          <cell r="C196" t="e">
            <v>#N/A</v>
          </cell>
          <cell r="D196"/>
          <cell r="E196" t="e">
            <v>#N/A</v>
          </cell>
          <cell r="F196"/>
          <cell r="G196" t="e">
            <v>#N/A</v>
          </cell>
          <cell r="H196"/>
          <cell r="I196" t="e">
            <v>#N/A</v>
          </cell>
          <cell r="J196"/>
          <cell r="K196" t="e">
            <v>#N/A</v>
          </cell>
          <cell r="L196"/>
          <cell r="M196" t="e">
            <v>#N/A</v>
          </cell>
          <cell r="N196"/>
          <cell r="O196" t="str">
            <v>646207</v>
          </cell>
          <cell r="P196" t="str">
            <v>Direct - HR</v>
          </cell>
          <cell r="Q196" t="e">
            <v>#N/A</v>
          </cell>
          <cell r="R196"/>
          <cell r="S196" t="e">
            <v>#N/A</v>
          </cell>
          <cell r="T196"/>
          <cell r="U196" t="e">
            <v>#N/A</v>
          </cell>
          <cell r="V196"/>
          <cell r="W196" t="e">
            <v>#N/A</v>
          </cell>
          <cell r="X196"/>
          <cell r="Y196" t="e">
            <v>#N/A</v>
          </cell>
          <cell r="Z196"/>
          <cell r="AA196" t="e">
            <v>#N/A</v>
          </cell>
          <cell r="AB196"/>
          <cell r="AC196" t="e">
            <v>#N/A</v>
          </cell>
          <cell r="AD196"/>
          <cell r="AE196" t="e">
            <v>#N/A</v>
          </cell>
          <cell r="AF196"/>
          <cell r="AG196" t="e">
            <v>#N/A</v>
          </cell>
          <cell r="AH196"/>
          <cell r="AI196" t="e">
            <v>#N/A</v>
          </cell>
          <cell r="AJ196"/>
          <cell r="AK196" t="e">
            <v>#N/A</v>
          </cell>
          <cell r="AL196"/>
          <cell r="AM196" t="e">
            <v>#N/A</v>
          </cell>
          <cell r="AN196"/>
          <cell r="AO196" t="e">
            <v>#N/A</v>
          </cell>
          <cell r="AP196"/>
          <cell r="AQ196" t="e">
            <v>#N/A</v>
          </cell>
          <cell r="AR196"/>
          <cell r="AS196" t="e">
            <v>#N/A</v>
          </cell>
          <cell r="AT196"/>
          <cell r="AU196" t="e">
            <v>#N/A</v>
          </cell>
          <cell r="AV196"/>
          <cell r="AW196" t="e">
            <v>#N/A</v>
          </cell>
          <cell r="AX196"/>
          <cell r="AY196" t="e">
            <v>#N/A</v>
          </cell>
          <cell r="AZ196"/>
          <cell r="BA196" t="e">
            <v>#N/A</v>
          </cell>
          <cell r="BB196"/>
          <cell r="BC196" t="e">
            <v>#N/A</v>
          </cell>
          <cell r="BD196"/>
        </row>
        <row r="197">
          <cell r="A197" t="str">
            <v>646209</v>
          </cell>
          <cell r="B197" t="str">
            <v>Cust Related Finance</v>
          </cell>
          <cell r="C197" t="e">
            <v>#N/A</v>
          </cell>
          <cell r="D197"/>
          <cell r="E197" t="e">
            <v>#N/A</v>
          </cell>
          <cell r="F197"/>
          <cell r="G197" t="e">
            <v>#N/A</v>
          </cell>
          <cell r="H197"/>
          <cell r="I197" t="str">
            <v>646209</v>
          </cell>
          <cell r="J197" t="str">
            <v>Cust Related Finance</v>
          </cell>
          <cell r="K197" t="e">
            <v>#N/A</v>
          </cell>
          <cell r="L197"/>
          <cell r="M197" t="e">
            <v>#N/A</v>
          </cell>
          <cell r="N197"/>
          <cell r="O197" t="e">
            <v>#N/A</v>
          </cell>
          <cell r="P197"/>
          <cell r="Q197" t="e">
            <v>#N/A</v>
          </cell>
          <cell r="R197"/>
          <cell r="S197" t="e">
            <v>#N/A</v>
          </cell>
          <cell r="T197"/>
          <cell r="U197" t="e">
            <v>#N/A</v>
          </cell>
          <cell r="V197"/>
          <cell r="W197" t="e">
            <v>#N/A</v>
          </cell>
          <cell r="X197"/>
          <cell r="Y197" t="e">
            <v>#N/A</v>
          </cell>
          <cell r="Z197"/>
          <cell r="AA197" t="e">
            <v>#N/A</v>
          </cell>
          <cell r="AB197"/>
          <cell r="AC197" t="e">
            <v>#N/A</v>
          </cell>
          <cell r="AD197"/>
          <cell r="AE197" t="e">
            <v>#N/A</v>
          </cell>
          <cell r="AF197"/>
          <cell r="AG197" t="e">
            <v>#N/A</v>
          </cell>
          <cell r="AH197"/>
          <cell r="AI197" t="e">
            <v>#N/A</v>
          </cell>
          <cell r="AJ197"/>
          <cell r="AK197" t="e">
            <v>#N/A</v>
          </cell>
          <cell r="AL197"/>
          <cell r="AM197" t="e">
            <v>#N/A</v>
          </cell>
          <cell r="AN197"/>
          <cell r="AO197" t="e">
            <v>#N/A</v>
          </cell>
          <cell r="AP197"/>
          <cell r="AQ197" t="e">
            <v>#N/A</v>
          </cell>
          <cell r="AR197"/>
          <cell r="AS197" t="e">
            <v>#N/A</v>
          </cell>
          <cell r="AT197"/>
          <cell r="AU197" t="e">
            <v>#N/A</v>
          </cell>
          <cell r="AV197"/>
          <cell r="AW197" t="e">
            <v>#N/A</v>
          </cell>
          <cell r="AX197"/>
          <cell r="AY197" t="e">
            <v>#N/A</v>
          </cell>
          <cell r="AZ197"/>
          <cell r="BA197" t="e">
            <v>#N/A</v>
          </cell>
          <cell r="BB197"/>
          <cell r="BC197" t="e">
            <v>#N/A</v>
          </cell>
          <cell r="BD197"/>
        </row>
        <row r="198">
          <cell r="A198" t="str">
            <v>646210</v>
          </cell>
          <cell r="B198" t="str">
            <v>Govt  A Direct</v>
          </cell>
          <cell r="C198" t="e">
            <v>#N/A</v>
          </cell>
          <cell r="D198"/>
          <cell r="E198" t="e">
            <v>#N/A</v>
          </cell>
          <cell r="F198"/>
          <cell r="G198" t="e">
            <v>#N/A</v>
          </cell>
          <cell r="H198"/>
          <cell r="I198" t="e">
            <v>#N/A</v>
          </cell>
          <cell r="J198"/>
          <cell r="K198" t="e">
            <v>#N/A</v>
          </cell>
          <cell r="L198"/>
          <cell r="M198" t="e">
            <v>#N/A</v>
          </cell>
          <cell r="N198"/>
          <cell r="O198" t="e">
            <v>#N/A</v>
          </cell>
          <cell r="P198"/>
          <cell r="Q198" t="e">
            <v>#N/A</v>
          </cell>
          <cell r="R198"/>
          <cell r="S198" t="e">
            <v>#N/A</v>
          </cell>
          <cell r="T198"/>
          <cell r="U198" t="e">
            <v>#N/A</v>
          </cell>
          <cell r="V198"/>
          <cell r="W198" t="e">
            <v>#N/A</v>
          </cell>
          <cell r="X198"/>
          <cell r="Y198" t="e">
            <v>#N/A</v>
          </cell>
          <cell r="Z198"/>
          <cell r="AA198" t="e">
            <v>#N/A</v>
          </cell>
          <cell r="AB198"/>
          <cell r="AC198" t="e">
            <v>#N/A</v>
          </cell>
          <cell r="AD198"/>
          <cell r="AE198" t="e">
            <v>#N/A</v>
          </cell>
          <cell r="AF198"/>
          <cell r="AG198" t="str">
            <v>646407</v>
          </cell>
          <cell r="AH198" t="str">
            <v>Legis Adv Govt A</v>
          </cell>
          <cell r="AI198" t="str">
            <v>646407</v>
          </cell>
          <cell r="AJ198" t="str">
            <v>Legis Adv Govt A</v>
          </cell>
          <cell r="AK198" t="str">
            <v>646407</v>
          </cell>
          <cell r="AL198" t="str">
            <v>Legis Adv Govt A</v>
          </cell>
          <cell r="AM198" t="e">
            <v>#N/A</v>
          </cell>
          <cell r="AN198"/>
          <cell r="AO198" t="e">
            <v>#N/A</v>
          </cell>
          <cell r="AP198"/>
          <cell r="AQ198" t="e">
            <v>#N/A</v>
          </cell>
          <cell r="AR198"/>
          <cell r="AS198" t="e">
            <v>#N/A</v>
          </cell>
          <cell r="AT198"/>
          <cell r="AU198" t="e">
            <v>#N/A</v>
          </cell>
          <cell r="AV198"/>
          <cell r="AW198" t="e">
            <v>#N/A</v>
          </cell>
          <cell r="AX198"/>
          <cell r="AY198" t="e">
            <v>#N/A</v>
          </cell>
          <cell r="AZ198"/>
          <cell r="BA198" t="e">
            <v>#N/A</v>
          </cell>
          <cell r="BB198"/>
          <cell r="BC198" t="e">
            <v>#N/A</v>
          </cell>
          <cell r="BD198"/>
        </row>
        <row r="199">
          <cell r="A199" t="str">
            <v>646211</v>
          </cell>
          <cell r="B199" t="str">
            <v>Dir Leg Misc Bus Exp</v>
          </cell>
          <cell r="C199" t="e">
            <v>#N/A</v>
          </cell>
          <cell r="D199"/>
          <cell r="E199" t="e">
            <v>#N/A</v>
          </cell>
          <cell r="F199"/>
          <cell r="G199" t="e">
            <v>#N/A</v>
          </cell>
          <cell r="H199"/>
          <cell r="I199" t="e">
            <v>#N/A</v>
          </cell>
          <cell r="J199"/>
          <cell r="K199" t="e">
            <v>#N/A</v>
          </cell>
          <cell r="L199"/>
          <cell r="M199" t="e">
            <v>#N/A</v>
          </cell>
          <cell r="N199"/>
          <cell r="O199" t="e">
            <v>#N/A</v>
          </cell>
          <cell r="P199"/>
          <cell r="Q199" t="e">
            <v>#N/A</v>
          </cell>
          <cell r="R199"/>
          <cell r="S199" t="e">
            <v>#N/A</v>
          </cell>
          <cell r="T199"/>
          <cell r="U199" t="str">
            <v>646211</v>
          </cell>
          <cell r="V199" t="str">
            <v>Dir Leg Misc Bus Exp</v>
          </cell>
          <cell r="W199" t="str">
            <v>646308</v>
          </cell>
          <cell r="X199" t="str">
            <v>Sup Leg Misc Bus Exp</v>
          </cell>
          <cell r="Y199" t="str">
            <v>646101</v>
          </cell>
          <cell r="Z199" t="str">
            <v>Governance-Legal</v>
          </cell>
          <cell r="AA199" t="e">
            <v>#N/A</v>
          </cell>
          <cell r="AB199"/>
          <cell r="AC199" t="e">
            <v>#N/A</v>
          </cell>
          <cell r="AD199"/>
          <cell r="AE199" t="e">
            <v>#N/A</v>
          </cell>
          <cell r="AF199"/>
          <cell r="AG199" t="e">
            <v>#N/A</v>
          </cell>
          <cell r="AH199"/>
          <cell r="AI199" t="e">
            <v>#N/A</v>
          </cell>
          <cell r="AJ199"/>
          <cell r="AK199" t="e">
            <v>#N/A</v>
          </cell>
          <cell r="AL199"/>
          <cell r="AM199" t="e">
            <v>#N/A</v>
          </cell>
          <cell r="AN199"/>
          <cell r="AO199" t="e">
            <v>#N/A</v>
          </cell>
          <cell r="AP199"/>
          <cell r="AQ199" t="e">
            <v>#N/A</v>
          </cell>
          <cell r="AR199"/>
          <cell r="AS199" t="e">
            <v>#N/A</v>
          </cell>
          <cell r="AT199"/>
          <cell r="AU199" t="e">
            <v>#N/A</v>
          </cell>
          <cell r="AV199"/>
          <cell r="AW199" t="e">
            <v>#N/A</v>
          </cell>
          <cell r="AX199"/>
          <cell r="AY199" t="e">
            <v>#N/A</v>
          </cell>
          <cell r="AZ199"/>
          <cell r="BA199" t="e">
            <v>#N/A</v>
          </cell>
          <cell r="BB199"/>
          <cell r="BC199" t="e">
            <v>#N/A</v>
          </cell>
          <cell r="BD199"/>
        </row>
        <row r="200">
          <cell r="A200" t="str">
            <v>646212</v>
          </cell>
          <cell r="B200" t="str">
            <v>Dir Fin Misc Bus Exp</v>
          </cell>
          <cell r="C200" t="e">
            <v>#N/A</v>
          </cell>
          <cell r="D200"/>
          <cell r="E200" t="e">
            <v>#N/A</v>
          </cell>
          <cell r="F200"/>
          <cell r="G200" t="e">
            <v>#N/A</v>
          </cell>
          <cell r="H200"/>
          <cell r="I200" t="str">
            <v>646212</v>
          </cell>
          <cell r="J200" t="str">
            <v>Dir Fin Misc Bus Exp</v>
          </cell>
          <cell r="K200" t="str">
            <v>646212</v>
          </cell>
          <cell r="L200" t="str">
            <v>Dir Fin Misc Bus Exp</v>
          </cell>
          <cell r="M200" t="e">
            <v>#N/A</v>
          </cell>
          <cell r="N200"/>
          <cell r="O200" t="e">
            <v>#N/A</v>
          </cell>
          <cell r="P200"/>
          <cell r="Q200" t="e">
            <v>#N/A</v>
          </cell>
          <cell r="R200"/>
          <cell r="S200" t="e">
            <v>#N/A</v>
          </cell>
          <cell r="T200"/>
          <cell r="U200" t="e">
            <v>#N/A</v>
          </cell>
          <cell r="V200"/>
          <cell r="W200" t="e">
            <v>#N/A</v>
          </cell>
          <cell r="X200"/>
          <cell r="Y200" t="e">
            <v>#N/A</v>
          </cell>
          <cell r="Z200"/>
          <cell r="AA200" t="e">
            <v>#N/A</v>
          </cell>
          <cell r="AB200"/>
          <cell r="AC200" t="e">
            <v>#N/A</v>
          </cell>
          <cell r="AD200"/>
          <cell r="AE200" t="e">
            <v>#N/A</v>
          </cell>
          <cell r="AF200"/>
          <cell r="AG200" t="e">
            <v>#N/A</v>
          </cell>
          <cell r="AH200"/>
          <cell r="AI200" t="e">
            <v>#N/A</v>
          </cell>
          <cell r="AJ200"/>
          <cell r="AK200" t="e">
            <v>#N/A</v>
          </cell>
          <cell r="AL200"/>
          <cell r="AM200" t="e">
            <v>#N/A</v>
          </cell>
          <cell r="AN200"/>
          <cell r="AO200" t="e">
            <v>#N/A</v>
          </cell>
          <cell r="AP200"/>
          <cell r="AQ200" t="e">
            <v>#N/A</v>
          </cell>
          <cell r="AR200"/>
          <cell r="AS200" t="e">
            <v>#N/A</v>
          </cell>
          <cell r="AT200"/>
          <cell r="AU200" t="e">
            <v>#N/A</v>
          </cell>
          <cell r="AV200"/>
          <cell r="AW200" t="e">
            <v>#N/A</v>
          </cell>
          <cell r="AX200"/>
          <cell r="AY200" t="e">
            <v>#N/A</v>
          </cell>
          <cell r="AZ200"/>
          <cell r="BA200" t="e">
            <v>#N/A</v>
          </cell>
          <cell r="BB200"/>
          <cell r="BC200" t="e">
            <v>#N/A</v>
          </cell>
          <cell r="BD200"/>
        </row>
        <row r="201">
          <cell r="A201" t="str">
            <v>646214</v>
          </cell>
          <cell r="B201" t="str">
            <v>Dir Reg Misc Bus Exp</v>
          </cell>
          <cell r="C201" t="e">
            <v>#N/A</v>
          </cell>
          <cell r="D201"/>
          <cell r="E201" t="e">
            <v>#N/A</v>
          </cell>
          <cell r="F201"/>
          <cell r="G201" t="e">
            <v>#N/A</v>
          </cell>
          <cell r="H201"/>
          <cell r="I201" t="e">
            <v>#N/A</v>
          </cell>
          <cell r="J201"/>
          <cell r="K201" t="e">
            <v>#N/A</v>
          </cell>
          <cell r="L201"/>
          <cell r="M201" t="e">
            <v>#N/A</v>
          </cell>
          <cell r="N201"/>
          <cell r="O201" t="e">
            <v>#N/A</v>
          </cell>
          <cell r="P201"/>
          <cell r="Q201" t="e">
            <v>#N/A</v>
          </cell>
          <cell r="R201"/>
          <cell r="S201" t="e">
            <v>#N/A</v>
          </cell>
          <cell r="T201"/>
          <cell r="U201" t="e">
            <v>#N/A</v>
          </cell>
          <cell r="V201"/>
          <cell r="W201" t="e">
            <v>#N/A</v>
          </cell>
          <cell r="X201"/>
          <cell r="Y201" t="e">
            <v>#N/A</v>
          </cell>
          <cell r="Z201"/>
          <cell r="AA201" t="str">
            <v>646214</v>
          </cell>
          <cell r="AB201" t="str">
            <v>Dir Reg Misc Bus Exp</v>
          </cell>
          <cell r="AC201" t="e">
            <v>#N/A</v>
          </cell>
          <cell r="AD201"/>
          <cell r="AE201" t="e">
            <v>#N/A</v>
          </cell>
          <cell r="AF201"/>
          <cell r="AG201" t="e">
            <v>#N/A</v>
          </cell>
          <cell r="AH201"/>
          <cell r="AI201" t="e">
            <v>#N/A</v>
          </cell>
          <cell r="AJ201"/>
          <cell r="AK201" t="e">
            <v>#N/A</v>
          </cell>
          <cell r="AL201"/>
          <cell r="AM201" t="e">
            <v>#N/A</v>
          </cell>
          <cell r="AN201"/>
          <cell r="AO201" t="e">
            <v>#N/A</v>
          </cell>
          <cell r="AP201"/>
          <cell r="AQ201" t="e">
            <v>#N/A</v>
          </cell>
          <cell r="AR201"/>
          <cell r="AS201" t="e">
            <v>#N/A</v>
          </cell>
          <cell r="AT201"/>
          <cell r="AU201" t="e">
            <v>#N/A</v>
          </cell>
          <cell r="AV201"/>
          <cell r="AW201" t="e">
            <v>#N/A</v>
          </cell>
          <cell r="AX201"/>
          <cell r="AY201" t="e">
            <v>#N/A</v>
          </cell>
          <cell r="AZ201"/>
          <cell r="BA201" t="e">
            <v>#N/A</v>
          </cell>
          <cell r="BB201"/>
          <cell r="BC201" t="e">
            <v>#N/A</v>
          </cell>
          <cell r="BD201"/>
        </row>
        <row r="202">
          <cell r="A202" t="str">
            <v>646215</v>
          </cell>
          <cell r="B202" t="str">
            <v>Dir Com Misc Bus Exp</v>
          </cell>
          <cell r="C202" t="str">
            <v>646215</v>
          </cell>
          <cell r="D202" t="str">
            <v>Dir Com Misc Bus Exp</v>
          </cell>
          <cell r="E202" t="str">
            <v>646312</v>
          </cell>
          <cell r="F202" t="str">
            <v>Sup-Com Misc Bus Exp</v>
          </cell>
          <cell r="G202" t="str">
            <v>646114</v>
          </cell>
          <cell r="H202" t="str">
            <v>Gov-Comm Mis Bus Exp</v>
          </cell>
          <cell r="I202" t="e">
            <v>#N/A</v>
          </cell>
          <cell r="J202"/>
          <cell r="K202" t="e">
            <v>#N/A</v>
          </cell>
          <cell r="L202"/>
          <cell r="M202" t="e">
            <v>#N/A</v>
          </cell>
          <cell r="N202"/>
          <cell r="O202" t="e">
            <v>#N/A</v>
          </cell>
          <cell r="P202"/>
          <cell r="Q202" t="e">
            <v>#N/A</v>
          </cell>
          <cell r="R202"/>
          <cell r="S202" t="e">
            <v>#N/A</v>
          </cell>
          <cell r="T202"/>
          <cell r="U202" t="e">
            <v>#N/A</v>
          </cell>
          <cell r="V202"/>
          <cell r="W202" t="e">
            <v>#N/A</v>
          </cell>
          <cell r="X202"/>
          <cell r="Y202" t="e">
            <v>#N/A</v>
          </cell>
          <cell r="Z202"/>
          <cell r="AA202" t="e">
            <v>#N/A</v>
          </cell>
          <cell r="AB202"/>
          <cell r="AC202" t="e">
            <v>#N/A</v>
          </cell>
          <cell r="AD202"/>
          <cell r="AE202" t="e">
            <v>#N/A</v>
          </cell>
          <cell r="AF202"/>
          <cell r="AG202" t="e">
            <v>#N/A</v>
          </cell>
          <cell r="AH202"/>
          <cell r="AI202" t="e">
            <v>#N/A</v>
          </cell>
          <cell r="AJ202"/>
          <cell r="AK202" t="e">
            <v>#N/A</v>
          </cell>
          <cell r="AL202"/>
          <cell r="AM202" t="e">
            <v>#N/A</v>
          </cell>
          <cell r="AN202"/>
          <cell r="AO202" t="e">
            <v>#N/A</v>
          </cell>
          <cell r="AP202"/>
          <cell r="AQ202" t="e">
            <v>#N/A</v>
          </cell>
          <cell r="AR202"/>
          <cell r="AS202" t="e">
            <v>#N/A</v>
          </cell>
          <cell r="AT202"/>
          <cell r="AU202" t="e">
            <v>#N/A</v>
          </cell>
          <cell r="AV202"/>
          <cell r="AW202" t="e">
            <v>#N/A</v>
          </cell>
          <cell r="AX202"/>
          <cell r="AY202" t="e">
            <v>#N/A</v>
          </cell>
          <cell r="AZ202"/>
          <cell r="BA202" t="e">
            <v>#N/A</v>
          </cell>
          <cell r="BB202"/>
          <cell r="BC202" t="e">
            <v>#N/A</v>
          </cell>
          <cell r="BD202"/>
        </row>
        <row r="203">
          <cell r="A203" t="str">
            <v>646216</v>
          </cell>
          <cell r="B203" t="str">
            <v>Dir GA Misc Bus Exp</v>
          </cell>
          <cell r="C203" t="e">
            <v>#N/A</v>
          </cell>
          <cell r="D203"/>
          <cell r="E203" t="e">
            <v>#N/A</v>
          </cell>
          <cell r="F203"/>
          <cell r="G203" t="e">
            <v>#N/A</v>
          </cell>
          <cell r="H203"/>
          <cell r="I203" t="e">
            <v>#N/A</v>
          </cell>
          <cell r="J203"/>
          <cell r="K203" t="e">
            <v>#N/A</v>
          </cell>
          <cell r="L203"/>
          <cell r="M203" t="e">
            <v>#N/A</v>
          </cell>
          <cell r="N203"/>
          <cell r="O203" t="e">
            <v>#N/A</v>
          </cell>
          <cell r="P203"/>
          <cell r="Q203" t="e">
            <v>#N/A</v>
          </cell>
          <cell r="R203"/>
          <cell r="S203" t="e">
            <v>#N/A</v>
          </cell>
          <cell r="T203"/>
          <cell r="U203" t="e">
            <v>#N/A</v>
          </cell>
          <cell r="V203"/>
          <cell r="W203" t="e">
            <v>#N/A</v>
          </cell>
          <cell r="X203"/>
          <cell r="Y203" t="e">
            <v>#N/A</v>
          </cell>
          <cell r="Z203"/>
          <cell r="AA203" t="e">
            <v>#N/A</v>
          </cell>
          <cell r="AB203"/>
          <cell r="AC203" t="e">
            <v>#N/A</v>
          </cell>
          <cell r="AD203"/>
          <cell r="AE203" t="e">
            <v>#N/A</v>
          </cell>
          <cell r="AF203"/>
          <cell r="AG203" t="str">
            <v>646407</v>
          </cell>
          <cell r="AH203" t="str">
            <v>Legis Adv Govt A</v>
          </cell>
          <cell r="AI203" t="str">
            <v>646407</v>
          </cell>
          <cell r="AJ203" t="str">
            <v>Legis Adv Govt A</v>
          </cell>
          <cell r="AK203" t="str">
            <v>646407</v>
          </cell>
          <cell r="AL203" t="str">
            <v>Legis Adv Govt A</v>
          </cell>
          <cell r="AM203" t="e">
            <v>#N/A</v>
          </cell>
          <cell r="AN203"/>
          <cell r="AO203" t="e">
            <v>#N/A</v>
          </cell>
          <cell r="AP203"/>
          <cell r="AQ203" t="e">
            <v>#N/A</v>
          </cell>
          <cell r="AR203"/>
          <cell r="AS203" t="e">
            <v>#N/A</v>
          </cell>
          <cell r="AT203"/>
          <cell r="AU203" t="e">
            <v>#N/A</v>
          </cell>
          <cell r="AV203"/>
          <cell r="AW203" t="e">
            <v>#N/A</v>
          </cell>
          <cell r="AX203"/>
          <cell r="AY203" t="e">
            <v>#N/A</v>
          </cell>
          <cell r="AZ203"/>
          <cell r="BA203" t="e">
            <v>#N/A</v>
          </cell>
          <cell r="BB203"/>
          <cell r="BC203" t="e">
            <v>#N/A</v>
          </cell>
          <cell r="BD203"/>
        </row>
        <row r="204">
          <cell r="A204" t="str">
            <v>646217</v>
          </cell>
          <cell r="B204" t="str">
            <v>Dir Reg Ops Misc Bus</v>
          </cell>
          <cell r="AS204" t="str">
            <v>646217</v>
          </cell>
          <cell r="AT204" t="str">
            <v>Dir Reg Ops Misc Bus</v>
          </cell>
          <cell r="AW204" t="str">
            <v>646217</v>
          </cell>
          <cell r="AX204" t="str">
            <v>Dir Reg Ops Misc Bus</v>
          </cell>
        </row>
        <row r="205">
          <cell r="A205" t="str">
            <v>646218</v>
          </cell>
          <cell r="B205" t="str">
            <v>Dir  Legal Donations</v>
          </cell>
          <cell r="C205" t="e">
            <v>#N/A</v>
          </cell>
          <cell r="D205"/>
          <cell r="E205" t="e">
            <v>#N/A</v>
          </cell>
          <cell r="F205"/>
          <cell r="G205" t="e">
            <v>#N/A</v>
          </cell>
          <cell r="H205"/>
          <cell r="I205" t="e">
            <v>#N/A</v>
          </cell>
          <cell r="J205"/>
          <cell r="K205" t="e">
            <v>#N/A</v>
          </cell>
          <cell r="L205"/>
          <cell r="M205" t="e">
            <v>#N/A</v>
          </cell>
          <cell r="N205"/>
          <cell r="O205" t="e">
            <v>#N/A</v>
          </cell>
          <cell r="P205"/>
          <cell r="Q205" t="e">
            <v>#N/A</v>
          </cell>
          <cell r="R205"/>
          <cell r="S205" t="e">
            <v>#N/A</v>
          </cell>
          <cell r="T205"/>
          <cell r="U205" t="str">
            <v>646218</v>
          </cell>
          <cell r="V205" t="str">
            <v>Dir  Legal Donations</v>
          </cell>
          <cell r="W205" t="str">
            <v>646314</v>
          </cell>
          <cell r="X205" t="str">
            <v>Sup  Legal Donations</v>
          </cell>
          <cell r="Y205" t="str">
            <v>646117</v>
          </cell>
          <cell r="Z205" t="str">
            <v>Gov  Legal Donations</v>
          </cell>
          <cell r="AA205" t="e">
            <v>#N/A</v>
          </cell>
          <cell r="AB205"/>
          <cell r="AC205" t="e">
            <v>#N/A</v>
          </cell>
          <cell r="AD205"/>
          <cell r="AE205" t="e">
            <v>#N/A</v>
          </cell>
          <cell r="AF205"/>
          <cell r="AG205" t="e">
            <v>#N/A</v>
          </cell>
          <cell r="AH205"/>
          <cell r="AI205" t="e">
            <v>#N/A</v>
          </cell>
          <cell r="AJ205"/>
          <cell r="AK205" t="e">
            <v>#N/A</v>
          </cell>
          <cell r="AL205"/>
          <cell r="AM205" t="e">
            <v>#N/A</v>
          </cell>
          <cell r="AN205"/>
          <cell r="AO205" t="e">
            <v>#N/A</v>
          </cell>
          <cell r="AP205"/>
          <cell r="AQ205" t="e">
            <v>#N/A</v>
          </cell>
          <cell r="AR205"/>
          <cell r="AS205" t="e">
            <v>#N/A</v>
          </cell>
          <cell r="AT205"/>
          <cell r="AU205" t="e">
            <v>#N/A</v>
          </cell>
          <cell r="AV205"/>
          <cell r="AW205" t="e">
            <v>#N/A</v>
          </cell>
          <cell r="AX205"/>
          <cell r="AY205" t="e">
            <v>#N/A</v>
          </cell>
          <cell r="AZ205"/>
          <cell r="BA205" t="e">
            <v>#N/A</v>
          </cell>
          <cell r="BB205"/>
          <cell r="BC205" t="e">
            <v>#N/A</v>
          </cell>
          <cell r="BD205"/>
        </row>
        <row r="206">
          <cell r="A206" t="str">
            <v>646219</v>
          </cell>
          <cell r="B206" t="str">
            <v>Dir  Fin Donations</v>
          </cell>
          <cell r="C206" t="e">
            <v>#N/A</v>
          </cell>
          <cell r="D206"/>
          <cell r="E206" t="e">
            <v>#N/A</v>
          </cell>
          <cell r="F206"/>
          <cell r="G206" t="e">
            <v>#N/A</v>
          </cell>
          <cell r="H206"/>
          <cell r="I206" t="str">
            <v>646204</v>
          </cell>
          <cell r="J206" t="str">
            <v>Finance Direct</v>
          </cell>
          <cell r="K206" t="e">
            <v>#N/A</v>
          </cell>
          <cell r="L206"/>
          <cell r="M206" t="e">
            <v>#N/A</v>
          </cell>
          <cell r="N206"/>
          <cell r="O206" t="e">
            <v>#N/A</v>
          </cell>
          <cell r="P206"/>
          <cell r="Q206" t="e">
            <v>#N/A</v>
          </cell>
          <cell r="R206"/>
          <cell r="S206" t="e">
            <v>#N/A</v>
          </cell>
          <cell r="T206"/>
          <cell r="U206" t="e">
            <v>#N/A</v>
          </cell>
          <cell r="V206"/>
          <cell r="W206" t="e">
            <v>#N/A</v>
          </cell>
          <cell r="X206"/>
          <cell r="Y206" t="e">
            <v>#N/A</v>
          </cell>
          <cell r="Z206"/>
          <cell r="AA206" t="e">
            <v>#N/A</v>
          </cell>
          <cell r="AB206"/>
          <cell r="AC206" t="e">
            <v>#N/A</v>
          </cell>
          <cell r="AD206"/>
          <cell r="AE206" t="e">
            <v>#N/A</v>
          </cell>
          <cell r="AF206"/>
          <cell r="AG206" t="e">
            <v>#N/A</v>
          </cell>
          <cell r="AH206"/>
          <cell r="AI206" t="e">
            <v>#N/A</v>
          </cell>
          <cell r="AJ206"/>
          <cell r="AK206" t="e">
            <v>#N/A</v>
          </cell>
          <cell r="AL206"/>
          <cell r="AM206" t="e">
            <v>#N/A</v>
          </cell>
          <cell r="AN206"/>
          <cell r="AO206" t="e">
            <v>#N/A</v>
          </cell>
          <cell r="AP206"/>
          <cell r="AQ206" t="e">
            <v>#N/A</v>
          </cell>
          <cell r="AR206"/>
          <cell r="AS206" t="e">
            <v>#N/A</v>
          </cell>
          <cell r="AT206"/>
          <cell r="AU206" t="e">
            <v>#N/A</v>
          </cell>
          <cell r="AV206"/>
          <cell r="AW206" t="e">
            <v>#N/A</v>
          </cell>
          <cell r="AX206"/>
          <cell r="AY206" t="e">
            <v>#N/A</v>
          </cell>
          <cell r="AZ206"/>
          <cell r="BA206" t="e">
            <v>#N/A</v>
          </cell>
          <cell r="BB206"/>
          <cell r="BC206" t="e">
            <v>#N/A</v>
          </cell>
          <cell r="BD206"/>
        </row>
        <row r="207">
          <cell r="A207" t="str">
            <v>646222</v>
          </cell>
          <cell r="B207" t="str">
            <v>Dir  Comm Donations</v>
          </cell>
          <cell r="C207" t="str">
            <v>646222</v>
          </cell>
          <cell r="D207" t="str">
            <v>Dir  Comm Donations</v>
          </cell>
          <cell r="E207" t="str">
            <v>646318</v>
          </cell>
          <cell r="F207" t="str">
            <v>Sup  Comm Donations</v>
          </cell>
          <cell r="G207" t="str">
            <v>646122</v>
          </cell>
          <cell r="H207" t="str">
            <v>Gov -Comm Donations</v>
          </cell>
          <cell r="I207" t="e">
            <v>#N/A</v>
          </cell>
          <cell r="J207"/>
          <cell r="K207" t="e">
            <v>#N/A</v>
          </cell>
          <cell r="L207"/>
          <cell r="M207" t="e">
            <v>#N/A</v>
          </cell>
          <cell r="N207"/>
          <cell r="O207" t="e">
            <v>#N/A</v>
          </cell>
          <cell r="P207"/>
          <cell r="Q207" t="e">
            <v>#N/A</v>
          </cell>
          <cell r="R207"/>
          <cell r="S207" t="e">
            <v>#N/A</v>
          </cell>
          <cell r="T207"/>
          <cell r="U207" t="e">
            <v>#N/A</v>
          </cell>
          <cell r="V207"/>
          <cell r="W207" t="e">
            <v>#N/A</v>
          </cell>
          <cell r="X207"/>
          <cell r="Y207" t="e">
            <v>#N/A</v>
          </cell>
          <cell r="Z207"/>
          <cell r="AA207" t="e">
            <v>#N/A</v>
          </cell>
          <cell r="AB207"/>
          <cell r="AC207" t="e">
            <v>#N/A</v>
          </cell>
          <cell r="AD207"/>
          <cell r="AE207" t="e">
            <v>#N/A</v>
          </cell>
          <cell r="AF207"/>
          <cell r="AG207" t="e">
            <v>#N/A</v>
          </cell>
          <cell r="AH207"/>
          <cell r="AI207" t="e">
            <v>#N/A</v>
          </cell>
          <cell r="AJ207"/>
          <cell r="AK207" t="e">
            <v>#N/A</v>
          </cell>
          <cell r="AL207"/>
          <cell r="AM207" t="e">
            <v>#N/A</v>
          </cell>
          <cell r="AN207"/>
          <cell r="AO207" t="e">
            <v>#N/A</v>
          </cell>
          <cell r="AP207"/>
          <cell r="AQ207" t="e">
            <v>#N/A</v>
          </cell>
          <cell r="AR207"/>
          <cell r="AS207" t="e">
            <v>#N/A</v>
          </cell>
          <cell r="AT207"/>
          <cell r="AU207" t="e">
            <v>#N/A</v>
          </cell>
          <cell r="AV207"/>
          <cell r="AW207" t="e">
            <v>#N/A</v>
          </cell>
          <cell r="AX207"/>
          <cell r="AY207" t="e">
            <v>#N/A</v>
          </cell>
          <cell r="AZ207"/>
          <cell r="BA207" t="e">
            <v>#N/A</v>
          </cell>
          <cell r="BB207"/>
          <cell r="BC207" t="e">
            <v>#N/A</v>
          </cell>
          <cell r="BD207"/>
        </row>
        <row r="208">
          <cell r="A208" t="str">
            <v>646223</v>
          </cell>
          <cell r="B208" t="str">
            <v>Dir  GA Donations</v>
          </cell>
          <cell r="C208" t="e">
            <v>#N/A</v>
          </cell>
          <cell r="D208"/>
          <cell r="E208" t="e">
            <v>#N/A</v>
          </cell>
          <cell r="F208"/>
          <cell r="G208" t="e">
            <v>#N/A</v>
          </cell>
          <cell r="H208"/>
          <cell r="I208" t="e">
            <v>#N/A</v>
          </cell>
          <cell r="J208"/>
          <cell r="K208" t="e">
            <v>#N/A</v>
          </cell>
          <cell r="L208"/>
          <cell r="M208" t="e">
            <v>#N/A</v>
          </cell>
          <cell r="N208"/>
          <cell r="O208" t="e">
            <v>#N/A</v>
          </cell>
          <cell r="P208"/>
          <cell r="Q208" t="e">
            <v>#N/A</v>
          </cell>
          <cell r="R208"/>
          <cell r="S208" t="e">
            <v>#N/A</v>
          </cell>
          <cell r="T208"/>
          <cell r="U208" t="e">
            <v>#N/A</v>
          </cell>
          <cell r="V208"/>
          <cell r="W208" t="e">
            <v>#N/A</v>
          </cell>
          <cell r="X208"/>
          <cell r="Y208" t="e">
            <v>#N/A</v>
          </cell>
          <cell r="Z208"/>
          <cell r="AA208" t="e">
            <v>#N/A</v>
          </cell>
          <cell r="AB208"/>
          <cell r="AC208" t="e">
            <v>#N/A</v>
          </cell>
          <cell r="AD208"/>
          <cell r="AE208" t="e">
            <v>#N/A</v>
          </cell>
          <cell r="AF208"/>
          <cell r="AG208" t="str">
            <v>646123</v>
          </cell>
          <cell r="AH208" t="str">
            <v>Gov  GA Donations</v>
          </cell>
          <cell r="AI208" t="str">
            <v>646407</v>
          </cell>
          <cell r="AJ208" t="str">
            <v>Legis Adv Govt A</v>
          </cell>
          <cell r="AK208" t="e">
            <v>#N/A</v>
          </cell>
          <cell r="AL208"/>
          <cell r="AM208" t="e">
            <v>#N/A</v>
          </cell>
          <cell r="AN208"/>
          <cell r="AO208" t="e">
            <v>#N/A</v>
          </cell>
          <cell r="AP208"/>
          <cell r="AQ208" t="e">
            <v>#N/A</v>
          </cell>
          <cell r="AR208"/>
          <cell r="AS208" t="e">
            <v>#N/A</v>
          </cell>
          <cell r="AT208"/>
          <cell r="AU208" t="e">
            <v>#N/A</v>
          </cell>
          <cell r="AV208"/>
          <cell r="AW208" t="e">
            <v>#N/A</v>
          </cell>
          <cell r="AX208"/>
          <cell r="AY208" t="e">
            <v>#N/A</v>
          </cell>
          <cell r="AZ208"/>
          <cell r="BA208" t="e">
            <v>#N/A</v>
          </cell>
          <cell r="BB208"/>
          <cell r="BC208" t="e">
            <v>#N/A</v>
          </cell>
          <cell r="BD208"/>
        </row>
        <row r="209">
          <cell r="A209" t="str">
            <v>646232</v>
          </cell>
          <cell r="B209" t="str">
            <v>Direct - Regulatory</v>
          </cell>
          <cell r="C209" t="e">
            <v>#N/A</v>
          </cell>
          <cell r="D209"/>
          <cell r="E209" t="e">
            <v>#N/A</v>
          </cell>
          <cell r="F209"/>
          <cell r="G209" t="e">
            <v>#N/A</v>
          </cell>
          <cell r="H209"/>
          <cell r="I209" t="e">
            <v>#N/A</v>
          </cell>
          <cell r="J209"/>
          <cell r="K209" t="e">
            <v>#N/A</v>
          </cell>
          <cell r="L209"/>
          <cell r="M209" t="e">
            <v>#N/A</v>
          </cell>
          <cell r="N209"/>
          <cell r="O209" t="e">
            <v>#N/A</v>
          </cell>
          <cell r="P209"/>
          <cell r="Q209" t="e">
            <v>#N/A</v>
          </cell>
          <cell r="R209"/>
          <cell r="S209" t="e">
            <v>#N/A</v>
          </cell>
          <cell r="T209"/>
          <cell r="U209" t="e">
            <v>#N/A</v>
          </cell>
          <cell r="V209"/>
          <cell r="W209" t="e">
            <v>#N/A</v>
          </cell>
          <cell r="X209"/>
          <cell r="Y209" t="e">
            <v>#N/A</v>
          </cell>
          <cell r="Z209"/>
          <cell r="AA209" t="str">
            <v>646232</v>
          </cell>
          <cell r="AB209" t="str">
            <v>Direct - Regulatory</v>
          </cell>
          <cell r="AC209" t="e">
            <v>#N/A</v>
          </cell>
          <cell r="AD209"/>
          <cell r="AE209" t="e">
            <v>#N/A</v>
          </cell>
          <cell r="AF209"/>
          <cell r="AG209" t="e">
            <v>#N/A</v>
          </cell>
          <cell r="AH209"/>
          <cell r="AI209" t="e">
            <v>#N/A</v>
          </cell>
          <cell r="AJ209"/>
          <cell r="AK209" t="e">
            <v>#N/A</v>
          </cell>
          <cell r="AL209"/>
          <cell r="AM209" t="e">
            <v>#N/A</v>
          </cell>
          <cell r="AN209"/>
          <cell r="AO209" t="e">
            <v>#N/A</v>
          </cell>
          <cell r="AP209"/>
          <cell r="AQ209" t="e">
            <v>#N/A</v>
          </cell>
          <cell r="AR209"/>
          <cell r="AS209" t="e">
            <v>#N/A</v>
          </cell>
          <cell r="AT209"/>
          <cell r="AU209" t="e">
            <v>#N/A</v>
          </cell>
          <cell r="AV209"/>
          <cell r="AW209" t="e">
            <v>#N/A</v>
          </cell>
          <cell r="AX209"/>
          <cell r="AY209" t="e">
            <v>#N/A</v>
          </cell>
          <cell r="AZ209"/>
          <cell r="BA209" t="e">
            <v>#N/A</v>
          </cell>
          <cell r="BB209"/>
          <cell r="BC209" t="e">
            <v>#N/A</v>
          </cell>
          <cell r="BD209"/>
        </row>
        <row r="210">
          <cell r="A210" t="str">
            <v>646242</v>
          </cell>
          <cell r="B210" t="str">
            <v>Comm Rel Direct</v>
          </cell>
          <cell r="C210" t="str">
            <v>646242</v>
          </cell>
          <cell r="D210" t="str">
            <v>Comm Rel Direct</v>
          </cell>
          <cell r="E210" t="str">
            <v>646304</v>
          </cell>
          <cell r="F210" t="str">
            <v>Support Svcs- Comm</v>
          </cell>
          <cell r="G210" t="e">
            <v>#N/A</v>
          </cell>
          <cell r="H210"/>
          <cell r="I210" t="e">
            <v>#N/A</v>
          </cell>
          <cell r="J210"/>
          <cell r="K210" t="e">
            <v>#N/A</v>
          </cell>
          <cell r="L210"/>
          <cell r="M210" t="e">
            <v>#N/A</v>
          </cell>
          <cell r="N210"/>
          <cell r="O210" t="e">
            <v>#N/A</v>
          </cell>
          <cell r="P210"/>
          <cell r="Q210" t="e">
            <v>#N/A</v>
          </cell>
          <cell r="R210"/>
          <cell r="S210" t="e">
            <v>#N/A</v>
          </cell>
          <cell r="T210"/>
          <cell r="U210" t="e">
            <v>#N/A</v>
          </cell>
          <cell r="V210"/>
          <cell r="W210" t="e">
            <v>#N/A</v>
          </cell>
          <cell r="X210"/>
          <cell r="Y210" t="e">
            <v>#N/A</v>
          </cell>
          <cell r="Z210"/>
          <cell r="AA210" t="e">
            <v>#N/A</v>
          </cell>
          <cell r="AB210"/>
          <cell r="AC210" t="e">
            <v>#N/A</v>
          </cell>
          <cell r="AD210"/>
          <cell r="AE210" t="e">
            <v>#N/A</v>
          </cell>
          <cell r="AF210"/>
          <cell r="AG210" t="e">
            <v>#N/A</v>
          </cell>
          <cell r="AH210"/>
          <cell r="AI210" t="e">
            <v>#N/A</v>
          </cell>
          <cell r="AJ210"/>
          <cell r="AK210" t="e">
            <v>#N/A</v>
          </cell>
          <cell r="AL210"/>
          <cell r="AM210" t="e">
            <v>#N/A</v>
          </cell>
          <cell r="AN210"/>
          <cell r="AO210" t="e">
            <v>#N/A</v>
          </cell>
          <cell r="AP210"/>
          <cell r="AQ210" t="e">
            <v>#N/A</v>
          </cell>
          <cell r="AR210"/>
          <cell r="AS210" t="e">
            <v>#N/A</v>
          </cell>
          <cell r="AT210"/>
          <cell r="AU210" t="e">
            <v>#N/A</v>
          </cell>
          <cell r="AV210"/>
          <cell r="AW210" t="e">
            <v>#N/A</v>
          </cell>
          <cell r="AX210"/>
          <cell r="AY210" t="e">
            <v>#N/A</v>
          </cell>
          <cell r="AZ210"/>
          <cell r="BA210" t="e">
            <v>#N/A</v>
          </cell>
          <cell r="BB210"/>
          <cell r="BC210" t="e">
            <v>#N/A</v>
          </cell>
          <cell r="BD210"/>
        </row>
        <row r="211">
          <cell r="A211" t="str">
            <v>646250</v>
          </cell>
          <cell r="B211" t="str">
            <v>Credit and Collectio</v>
          </cell>
          <cell r="C211" t="e">
            <v>#N/A</v>
          </cell>
          <cell r="D211"/>
          <cell r="E211" t="e">
            <v>#N/A</v>
          </cell>
          <cell r="F211"/>
          <cell r="G211" t="e">
            <v>#N/A</v>
          </cell>
          <cell r="H211"/>
          <cell r="I211" t="e">
            <v>#N/A</v>
          </cell>
          <cell r="J211"/>
          <cell r="K211" t="e">
            <v>#N/A</v>
          </cell>
          <cell r="L211"/>
          <cell r="M211" t="e">
            <v>#N/A</v>
          </cell>
          <cell r="N211"/>
          <cell r="O211" t="e">
            <v>#N/A</v>
          </cell>
          <cell r="P211"/>
          <cell r="Q211" t="e">
            <v>#N/A</v>
          </cell>
          <cell r="R211"/>
          <cell r="S211" t="e">
            <v>#N/A</v>
          </cell>
          <cell r="T211"/>
          <cell r="U211" t="e">
            <v>#N/A</v>
          </cell>
          <cell r="V211"/>
          <cell r="W211" t="e">
            <v>#N/A</v>
          </cell>
          <cell r="X211"/>
          <cell r="Y211" t="e">
            <v>#N/A</v>
          </cell>
          <cell r="Z211"/>
          <cell r="AA211" t="e">
            <v>#N/A</v>
          </cell>
          <cell r="AB211"/>
          <cell r="AC211" t="e">
            <v>#N/A</v>
          </cell>
          <cell r="AD211"/>
          <cell r="AE211" t="e">
            <v>#N/A</v>
          </cell>
          <cell r="AF211"/>
          <cell r="AG211" t="e">
            <v>#N/A</v>
          </cell>
          <cell r="AH211"/>
          <cell r="AI211" t="e">
            <v>#N/A</v>
          </cell>
          <cell r="AJ211"/>
          <cell r="AK211" t="e">
            <v>#N/A</v>
          </cell>
          <cell r="AL211"/>
          <cell r="AM211" t="e">
            <v>#N/A</v>
          </cell>
          <cell r="AN211"/>
          <cell r="AO211" t="e">
            <v>#N/A</v>
          </cell>
          <cell r="AP211"/>
          <cell r="AQ211" t="e">
            <v>#N/A</v>
          </cell>
          <cell r="AR211"/>
          <cell r="AS211" t="str">
            <v>646250</v>
          </cell>
          <cell r="AT211" t="str">
            <v>Credit and Collectio</v>
          </cell>
          <cell r="AU211" t="e">
            <v>#N/A</v>
          </cell>
          <cell r="AV211"/>
          <cell r="AW211" t="e">
            <v>#N/A</v>
          </cell>
          <cell r="AX211"/>
          <cell r="AY211" t="e">
            <v>#N/A</v>
          </cell>
          <cell r="AZ211"/>
          <cell r="BA211" t="e">
            <v>#N/A</v>
          </cell>
          <cell r="BB211"/>
          <cell r="BC211" t="e">
            <v>#N/A</v>
          </cell>
          <cell r="BD211"/>
        </row>
        <row r="212">
          <cell r="A212" t="str">
            <v>646301</v>
          </cell>
          <cell r="B212" t="str">
            <v>Support Svcs- Legal</v>
          </cell>
          <cell r="C212" t="e">
            <v>#N/A</v>
          </cell>
          <cell r="D212"/>
          <cell r="E212" t="e">
            <v>#N/A</v>
          </cell>
          <cell r="F212"/>
          <cell r="G212" t="e">
            <v>#N/A</v>
          </cell>
          <cell r="H212"/>
          <cell r="I212" t="e">
            <v>#N/A</v>
          </cell>
          <cell r="J212"/>
          <cell r="K212" t="e">
            <v>#N/A</v>
          </cell>
          <cell r="L212"/>
          <cell r="M212" t="e">
            <v>#N/A</v>
          </cell>
          <cell r="N212"/>
          <cell r="O212" t="e">
            <v>#N/A</v>
          </cell>
          <cell r="P212"/>
          <cell r="Q212" t="e">
            <v>#N/A</v>
          </cell>
          <cell r="R212"/>
          <cell r="S212" t="e">
            <v>#N/A</v>
          </cell>
          <cell r="T212"/>
          <cell r="U212" t="e">
            <v>#N/A</v>
          </cell>
          <cell r="V212"/>
          <cell r="W212" t="str">
            <v>646301</v>
          </cell>
          <cell r="X212" t="str">
            <v>Support Svcs- Legal</v>
          </cell>
          <cell r="Y212" t="e">
            <v>#N/A</v>
          </cell>
          <cell r="Z212"/>
          <cell r="AA212" t="e">
            <v>#N/A</v>
          </cell>
          <cell r="AB212"/>
          <cell r="AC212" t="e">
            <v>#N/A</v>
          </cell>
          <cell r="AD212"/>
          <cell r="AE212" t="e">
            <v>#N/A</v>
          </cell>
          <cell r="AF212"/>
          <cell r="AG212" t="e">
            <v>#N/A</v>
          </cell>
          <cell r="AH212"/>
          <cell r="AI212" t="e">
            <v>#N/A</v>
          </cell>
          <cell r="AJ212"/>
          <cell r="AK212" t="e">
            <v>#N/A</v>
          </cell>
          <cell r="AL212"/>
          <cell r="AM212" t="e">
            <v>#N/A</v>
          </cell>
          <cell r="AN212"/>
          <cell r="AO212" t="e">
            <v>#N/A</v>
          </cell>
          <cell r="AP212"/>
          <cell r="AQ212" t="e">
            <v>#N/A</v>
          </cell>
          <cell r="AR212"/>
          <cell r="AS212" t="e">
            <v>#N/A</v>
          </cell>
          <cell r="AT212"/>
          <cell r="AU212" t="e">
            <v>#N/A</v>
          </cell>
          <cell r="AV212"/>
          <cell r="AW212" t="e">
            <v>#N/A</v>
          </cell>
          <cell r="AX212"/>
          <cell r="AY212" t="e">
            <v>#N/A</v>
          </cell>
          <cell r="AZ212"/>
          <cell r="BA212" t="e">
            <v>#N/A</v>
          </cell>
          <cell r="BB212"/>
          <cell r="BC212" t="e">
            <v>#N/A</v>
          </cell>
          <cell r="BD212"/>
        </row>
        <row r="213">
          <cell r="A213" t="str">
            <v>646302</v>
          </cell>
          <cell r="B213" t="str">
            <v>Support Svcs- Fin</v>
          </cell>
          <cell r="C213" t="e">
            <v>#N/A</v>
          </cell>
          <cell r="D213"/>
          <cell r="E213" t="e">
            <v>#N/A</v>
          </cell>
          <cell r="F213"/>
          <cell r="G213" t="e">
            <v>#N/A</v>
          </cell>
          <cell r="H213"/>
          <cell r="I213" t="e">
            <v>#N/A</v>
          </cell>
          <cell r="J213"/>
          <cell r="K213" t="str">
            <v>646302</v>
          </cell>
          <cell r="L213" t="str">
            <v>Support Svcs- Fin</v>
          </cell>
          <cell r="M213" t="e">
            <v>#N/A</v>
          </cell>
          <cell r="N213"/>
          <cell r="O213" t="e">
            <v>#N/A</v>
          </cell>
          <cell r="P213"/>
          <cell r="Q213" t="e">
            <v>#N/A</v>
          </cell>
          <cell r="R213"/>
          <cell r="S213" t="e">
            <v>#N/A</v>
          </cell>
          <cell r="T213"/>
          <cell r="U213" t="e">
            <v>#N/A</v>
          </cell>
          <cell r="V213"/>
          <cell r="W213" t="e">
            <v>#N/A</v>
          </cell>
          <cell r="X213"/>
          <cell r="Y213" t="e">
            <v>#N/A</v>
          </cell>
          <cell r="Z213"/>
          <cell r="AA213" t="e">
            <v>#N/A</v>
          </cell>
          <cell r="AB213"/>
          <cell r="AC213" t="e">
            <v>#N/A</v>
          </cell>
          <cell r="AD213"/>
          <cell r="AE213" t="e">
            <v>#N/A</v>
          </cell>
          <cell r="AF213"/>
          <cell r="AG213" t="e">
            <v>#N/A</v>
          </cell>
          <cell r="AH213"/>
          <cell r="AI213" t="e">
            <v>#N/A</v>
          </cell>
          <cell r="AJ213"/>
          <cell r="AK213" t="e">
            <v>#N/A</v>
          </cell>
          <cell r="AL213"/>
          <cell r="AM213" t="e">
            <v>#N/A</v>
          </cell>
          <cell r="AN213"/>
          <cell r="AO213" t="e">
            <v>#N/A</v>
          </cell>
          <cell r="AP213"/>
          <cell r="AQ213" t="e">
            <v>#N/A</v>
          </cell>
          <cell r="AR213"/>
          <cell r="AS213" t="e">
            <v>#N/A</v>
          </cell>
          <cell r="AT213"/>
          <cell r="AU213" t="e">
            <v>#N/A</v>
          </cell>
          <cell r="AV213"/>
          <cell r="AW213" t="e">
            <v>#N/A</v>
          </cell>
          <cell r="AX213"/>
          <cell r="AY213" t="e">
            <v>#N/A</v>
          </cell>
          <cell r="AZ213"/>
          <cell r="BA213" t="e">
            <v>#N/A</v>
          </cell>
          <cell r="BB213"/>
          <cell r="BC213" t="e">
            <v>#N/A</v>
          </cell>
          <cell r="BD213"/>
        </row>
        <row r="214">
          <cell r="A214" t="str">
            <v>646303</v>
          </cell>
          <cell r="B214" t="str">
            <v>Support Svcs- HR</v>
          </cell>
          <cell r="C214" t="e">
            <v>#N/A</v>
          </cell>
          <cell r="D214"/>
          <cell r="E214" t="e">
            <v>#N/A</v>
          </cell>
          <cell r="F214"/>
          <cell r="G214" t="e">
            <v>#N/A</v>
          </cell>
          <cell r="H214"/>
          <cell r="I214" t="e">
            <v>#N/A</v>
          </cell>
          <cell r="J214"/>
          <cell r="K214" t="e">
            <v>#N/A</v>
          </cell>
          <cell r="L214"/>
          <cell r="M214" t="e">
            <v>#N/A</v>
          </cell>
          <cell r="N214"/>
          <cell r="O214" t="e">
            <v>#N/A</v>
          </cell>
          <cell r="P214"/>
          <cell r="Q214" t="str">
            <v>646303</v>
          </cell>
          <cell r="R214" t="str">
            <v>Support Svcs- HR</v>
          </cell>
          <cell r="S214" t="e">
            <v>#N/A</v>
          </cell>
          <cell r="T214"/>
          <cell r="U214" t="e">
            <v>#N/A</v>
          </cell>
          <cell r="V214"/>
          <cell r="W214" t="e">
            <v>#N/A</v>
          </cell>
          <cell r="X214"/>
          <cell r="Y214" t="e">
            <v>#N/A</v>
          </cell>
          <cell r="Z214"/>
          <cell r="AA214" t="e">
            <v>#N/A</v>
          </cell>
          <cell r="AB214"/>
          <cell r="AC214" t="e">
            <v>#N/A</v>
          </cell>
          <cell r="AD214"/>
          <cell r="AE214" t="e">
            <v>#N/A</v>
          </cell>
          <cell r="AF214"/>
          <cell r="AG214" t="e">
            <v>#N/A</v>
          </cell>
          <cell r="AH214"/>
          <cell r="AI214" t="e">
            <v>#N/A</v>
          </cell>
          <cell r="AJ214"/>
          <cell r="AK214" t="e">
            <v>#N/A</v>
          </cell>
          <cell r="AL214"/>
          <cell r="AM214" t="e">
            <v>#N/A</v>
          </cell>
          <cell r="AN214"/>
          <cell r="AO214" t="e">
            <v>#N/A</v>
          </cell>
          <cell r="AP214"/>
          <cell r="AQ214" t="e">
            <v>#N/A</v>
          </cell>
          <cell r="AR214"/>
          <cell r="AS214" t="e">
            <v>#N/A</v>
          </cell>
          <cell r="AT214"/>
          <cell r="AU214" t="e">
            <v>#N/A</v>
          </cell>
          <cell r="AV214"/>
          <cell r="AW214" t="e">
            <v>#N/A</v>
          </cell>
          <cell r="AX214"/>
          <cell r="AY214" t="e">
            <v>#N/A</v>
          </cell>
          <cell r="AZ214"/>
          <cell r="BA214" t="e">
            <v>#N/A</v>
          </cell>
          <cell r="BB214"/>
          <cell r="BC214" t="e">
            <v>#N/A</v>
          </cell>
          <cell r="BD214"/>
        </row>
        <row r="215">
          <cell r="A215" t="str">
            <v>646304</v>
          </cell>
          <cell r="B215" t="str">
            <v>Support Svcs- Comm</v>
          </cell>
          <cell r="C215" t="e">
            <v>#N/A</v>
          </cell>
          <cell r="D215"/>
          <cell r="E215" t="str">
            <v>646304</v>
          </cell>
          <cell r="F215" t="str">
            <v>Support Svcs- Comm</v>
          </cell>
          <cell r="G215" t="e">
            <v>#N/A</v>
          </cell>
          <cell r="H215"/>
          <cell r="I215" t="e">
            <v>#N/A</v>
          </cell>
          <cell r="J215"/>
          <cell r="K215" t="e">
            <v>#N/A</v>
          </cell>
          <cell r="L215"/>
          <cell r="M215" t="e">
            <v>#N/A</v>
          </cell>
          <cell r="N215"/>
          <cell r="O215" t="e">
            <v>#N/A</v>
          </cell>
          <cell r="P215"/>
          <cell r="Q215" t="e">
            <v>#N/A</v>
          </cell>
          <cell r="R215"/>
          <cell r="S215" t="e">
            <v>#N/A</v>
          </cell>
          <cell r="T215"/>
          <cell r="U215" t="e">
            <v>#N/A</v>
          </cell>
          <cell r="V215"/>
          <cell r="W215" t="e">
            <v>#N/A</v>
          </cell>
          <cell r="X215"/>
          <cell r="Y215" t="e">
            <v>#N/A</v>
          </cell>
          <cell r="Z215"/>
          <cell r="AA215" t="e">
            <v>#N/A</v>
          </cell>
          <cell r="AB215"/>
          <cell r="AC215" t="e">
            <v>#N/A</v>
          </cell>
          <cell r="AD215"/>
          <cell r="AE215" t="e">
            <v>#N/A</v>
          </cell>
          <cell r="AF215"/>
          <cell r="AG215" t="e">
            <v>#N/A</v>
          </cell>
          <cell r="AH215"/>
          <cell r="AI215" t="e">
            <v>#N/A</v>
          </cell>
          <cell r="AJ215"/>
          <cell r="AK215" t="e">
            <v>#N/A</v>
          </cell>
          <cell r="AL215"/>
          <cell r="AM215" t="e">
            <v>#N/A</v>
          </cell>
          <cell r="AN215"/>
          <cell r="AO215" t="e">
            <v>#N/A</v>
          </cell>
          <cell r="AP215"/>
          <cell r="AQ215" t="e">
            <v>#N/A</v>
          </cell>
          <cell r="AR215"/>
          <cell r="AS215" t="e">
            <v>#N/A</v>
          </cell>
          <cell r="AT215"/>
          <cell r="AU215" t="e">
            <v>#N/A</v>
          </cell>
          <cell r="AV215"/>
          <cell r="AW215" t="e">
            <v>#N/A</v>
          </cell>
          <cell r="AX215"/>
          <cell r="AY215" t="e">
            <v>#N/A</v>
          </cell>
          <cell r="AZ215"/>
          <cell r="BA215" t="e">
            <v>#N/A</v>
          </cell>
          <cell r="BB215"/>
          <cell r="BC215" t="e">
            <v>#N/A</v>
          </cell>
          <cell r="BD215"/>
        </row>
        <row r="216">
          <cell r="A216" t="str">
            <v>646386</v>
          </cell>
          <cell r="B216" t="str">
            <v>Environmental Safety</v>
          </cell>
          <cell r="AS216" t="str">
            <v>646346</v>
          </cell>
          <cell r="AT216" t="str">
            <v>Xchrgs to Reg Ops co</v>
          </cell>
          <cell r="AU216" t="str">
            <v>646386</v>
          </cell>
          <cell r="AV216" t="str">
            <v>Environmental Safety</v>
          </cell>
        </row>
        <row r="217">
          <cell r="A217" t="str">
            <v>646308</v>
          </cell>
          <cell r="B217" t="str">
            <v>Sup Leg Misc Bus Exp</v>
          </cell>
          <cell r="C217" t="e">
            <v>#N/A</v>
          </cell>
          <cell r="D217"/>
          <cell r="E217" t="e">
            <v>#N/A</v>
          </cell>
          <cell r="F217"/>
          <cell r="G217" t="e">
            <v>#N/A</v>
          </cell>
          <cell r="H217"/>
          <cell r="I217" t="e">
            <v>#N/A</v>
          </cell>
          <cell r="J217"/>
          <cell r="K217" t="e">
            <v>#N/A</v>
          </cell>
          <cell r="L217"/>
          <cell r="M217" t="e">
            <v>#N/A</v>
          </cell>
          <cell r="N217"/>
          <cell r="O217" t="e">
            <v>#N/A</v>
          </cell>
          <cell r="P217"/>
          <cell r="Q217" t="e">
            <v>#N/A</v>
          </cell>
          <cell r="R217"/>
          <cell r="S217" t="e">
            <v>#N/A</v>
          </cell>
          <cell r="T217"/>
          <cell r="U217" t="e">
            <v>#N/A</v>
          </cell>
          <cell r="V217"/>
          <cell r="W217" t="str">
            <v>646308</v>
          </cell>
          <cell r="X217" t="str">
            <v>Sup Leg Misc Bus Exp</v>
          </cell>
          <cell r="Y217" t="e">
            <v>#N/A</v>
          </cell>
          <cell r="Z217"/>
          <cell r="AA217" t="e">
            <v>#N/A</v>
          </cell>
          <cell r="AB217"/>
          <cell r="AC217" t="e">
            <v>#N/A</v>
          </cell>
          <cell r="AD217"/>
          <cell r="AE217" t="e">
            <v>#N/A</v>
          </cell>
          <cell r="AF217"/>
          <cell r="AG217" t="e">
            <v>#N/A</v>
          </cell>
          <cell r="AH217"/>
          <cell r="AI217" t="e">
            <v>#N/A</v>
          </cell>
          <cell r="AJ217"/>
          <cell r="AK217" t="e">
            <v>#N/A</v>
          </cell>
          <cell r="AL217"/>
          <cell r="AM217" t="e">
            <v>#N/A</v>
          </cell>
          <cell r="AN217"/>
          <cell r="AO217" t="e">
            <v>#N/A</v>
          </cell>
          <cell r="AP217"/>
          <cell r="AQ217" t="e">
            <v>#N/A</v>
          </cell>
          <cell r="AR217"/>
          <cell r="AS217" t="e">
            <v>#N/A</v>
          </cell>
          <cell r="AT217"/>
          <cell r="AU217" t="e">
            <v>#N/A</v>
          </cell>
          <cell r="AV217"/>
          <cell r="AW217" t="e">
            <v>#N/A</v>
          </cell>
          <cell r="AX217"/>
          <cell r="AY217" t="e">
            <v>#N/A</v>
          </cell>
          <cell r="AZ217"/>
          <cell r="BA217" t="e">
            <v>#N/A</v>
          </cell>
          <cell r="BB217"/>
          <cell r="BC217" t="e">
            <v>#N/A</v>
          </cell>
          <cell r="BD217"/>
        </row>
        <row r="218">
          <cell r="A218" t="str">
            <v>646310</v>
          </cell>
          <cell r="B218" t="str">
            <v>Sup- HR Misc Bus Exp</v>
          </cell>
          <cell r="C218" t="e">
            <v>#N/A</v>
          </cell>
          <cell r="D218"/>
          <cell r="E218" t="e">
            <v>#N/A</v>
          </cell>
          <cell r="F218"/>
          <cell r="G218" t="e">
            <v>#N/A</v>
          </cell>
          <cell r="H218"/>
          <cell r="I218" t="e">
            <v>#N/A</v>
          </cell>
          <cell r="J218"/>
          <cell r="K218" t="e">
            <v>#N/A</v>
          </cell>
          <cell r="L218"/>
          <cell r="M218" t="e">
            <v>#N/A</v>
          </cell>
          <cell r="N218"/>
          <cell r="O218" t="e">
            <v>#N/A</v>
          </cell>
          <cell r="P218"/>
          <cell r="Q218" t="str">
            <v>646310</v>
          </cell>
          <cell r="R218" t="str">
            <v>Sup- HR Misc Bus Exp</v>
          </cell>
          <cell r="S218" t="e">
            <v>#N/A</v>
          </cell>
          <cell r="T218"/>
          <cell r="U218" t="e">
            <v>#N/A</v>
          </cell>
          <cell r="V218"/>
          <cell r="W218" t="e">
            <v>#N/A</v>
          </cell>
          <cell r="X218"/>
          <cell r="Y218" t="e">
            <v>#N/A</v>
          </cell>
          <cell r="Z218"/>
          <cell r="AA218" t="e">
            <v>#N/A</v>
          </cell>
          <cell r="AB218"/>
          <cell r="AC218" t="e">
            <v>#N/A</v>
          </cell>
          <cell r="AD218"/>
          <cell r="AE218" t="e">
            <v>#N/A</v>
          </cell>
          <cell r="AF218"/>
          <cell r="AG218" t="e">
            <v>#N/A</v>
          </cell>
          <cell r="AH218"/>
          <cell r="AI218" t="e">
            <v>#N/A</v>
          </cell>
          <cell r="AJ218"/>
          <cell r="AK218" t="e">
            <v>#N/A</v>
          </cell>
          <cell r="AL218"/>
          <cell r="AM218" t="e">
            <v>#N/A</v>
          </cell>
          <cell r="AN218"/>
          <cell r="AO218" t="e">
            <v>#N/A</v>
          </cell>
          <cell r="AP218"/>
          <cell r="AQ218" t="e">
            <v>#N/A</v>
          </cell>
          <cell r="AR218"/>
          <cell r="AS218" t="e">
            <v>#N/A</v>
          </cell>
          <cell r="AT218"/>
          <cell r="AU218" t="e">
            <v>#N/A</v>
          </cell>
          <cell r="AV218"/>
          <cell r="AW218" t="e">
            <v>#N/A</v>
          </cell>
          <cell r="AX218"/>
          <cell r="AY218" t="e">
            <v>#N/A</v>
          </cell>
          <cell r="AZ218"/>
          <cell r="BA218" t="e">
            <v>#N/A</v>
          </cell>
          <cell r="BB218"/>
          <cell r="BC218" t="e">
            <v>#N/A</v>
          </cell>
          <cell r="BD218"/>
        </row>
        <row r="219">
          <cell r="A219" t="str">
            <v>646312</v>
          </cell>
          <cell r="B219" t="str">
            <v>Sup-Com Misc Bus Exp</v>
          </cell>
          <cell r="C219" t="str">
            <v>646312</v>
          </cell>
          <cell r="D219" t="str">
            <v>Sup-Com Misc Bus Exp</v>
          </cell>
          <cell r="E219" t="str">
            <v>646312</v>
          </cell>
          <cell r="F219" t="str">
            <v>Sup-Com Misc Bus Exp</v>
          </cell>
          <cell r="G219" t="e">
            <v>#N/A</v>
          </cell>
          <cell r="H219"/>
          <cell r="I219" t="e">
            <v>#N/A</v>
          </cell>
          <cell r="J219"/>
          <cell r="K219" t="e">
            <v>#N/A</v>
          </cell>
          <cell r="L219"/>
          <cell r="M219" t="e">
            <v>#N/A</v>
          </cell>
          <cell r="N219"/>
          <cell r="O219" t="e">
            <v>#N/A</v>
          </cell>
          <cell r="P219"/>
          <cell r="Q219" t="e">
            <v>#N/A</v>
          </cell>
          <cell r="R219"/>
          <cell r="S219" t="e">
            <v>#N/A</v>
          </cell>
          <cell r="T219"/>
          <cell r="U219" t="e">
            <v>#N/A</v>
          </cell>
          <cell r="V219"/>
          <cell r="W219" t="e">
            <v>#N/A</v>
          </cell>
          <cell r="X219"/>
          <cell r="Y219" t="e">
            <v>#N/A</v>
          </cell>
          <cell r="Z219"/>
          <cell r="AA219" t="e">
            <v>#N/A</v>
          </cell>
          <cell r="AB219"/>
          <cell r="AC219" t="e">
            <v>#N/A</v>
          </cell>
          <cell r="AD219"/>
          <cell r="AE219" t="e">
            <v>#N/A</v>
          </cell>
          <cell r="AF219"/>
          <cell r="AG219" t="e">
            <v>#N/A</v>
          </cell>
          <cell r="AH219"/>
          <cell r="AI219" t="e">
            <v>#N/A</v>
          </cell>
          <cell r="AJ219"/>
          <cell r="AK219" t="e">
            <v>#N/A</v>
          </cell>
          <cell r="AL219"/>
          <cell r="AM219" t="e">
            <v>#N/A</v>
          </cell>
          <cell r="AN219"/>
          <cell r="AO219" t="e">
            <v>#N/A</v>
          </cell>
          <cell r="AP219"/>
          <cell r="AQ219" t="e">
            <v>#N/A</v>
          </cell>
          <cell r="AR219"/>
          <cell r="AS219" t="e">
            <v>#N/A</v>
          </cell>
          <cell r="AT219"/>
          <cell r="AU219" t="e">
            <v>#N/A</v>
          </cell>
          <cell r="AV219"/>
          <cell r="AW219" t="e">
            <v>#N/A</v>
          </cell>
          <cell r="AX219"/>
          <cell r="AY219" t="e">
            <v>#N/A</v>
          </cell>
          <cell r="AZ219"/>
          <cell r="BA219" t="e">
            <v>#N/A</v>
          </cell>
          <cell r="BB219"/>
          <cell r="BC219" t="e">
            <v>#N/A</v>
          </cell>
          <cell r="BD219"/>
        </row>
        <row r="220">
          <cell r="A220" t="str">
            <v>646313</v>
          </cell>
          <cell r="B220" t="str">
            <v>Sup GA Misc Bus Exp</v>
          </cell>
          <cell r="C220" t="e">
            <v>#N/A</v>
          </cell>
          <cell r="D220"/>
          <cell r="E220" t="e">
            <v>#N/A</v>
          </cell>
          <cell r="F220"/>
          <cell r="G220" t="e">
            <v>#N/A</v>
          </cell>
          <cell r="H220"/>
          <cell r="I220" t="e">
            <v>#N/A</v>
          </cell>
          <cell r="J220"/>
          <cell r="K220" t="e">
            <v>#N/A</v>
          </cell>
          <cell r="L220"/>
          <cell r="M220" t="e">
            <v>#N/A</v>
          </cell>
          <cell r="N220"/>
          <cell r="O220" t="e">
            <v>#N/A</v>
          </cell>
          <cell r="P220"/>
          <cell r="Q220" t="e">
            <v>#N/A</v>
          </cell>
          <cell r="R220"/>
          <cell r="S220" t="e">
            <v>#N/A</v>
          </cell>
          <cell r="T220"/>
          <cell r="U220" t="e">
            <v>#N/A</v>
          </cell>
          <cell r="V220"/>
          <cell r="W220" t="e">
            <v>#N/A</v>
          </cell>
          <cell r="X220"/>
          <cell r="Y220" t="e">
            <v>#N/A</v>
          </cell>
          <cell r="Z220"/>
          <cell r="AA220" t="e">
            <v>#N/A</v>
          </cell>
          <cell r="AB220"/>
          <cell r="AC220" t="e">
            <v>#N/A</v>
          </cell>
          <cell r="AD220"/>
          <cell r="AE220" t="e">
            <v>#N/A</v>
          </cell>
          <cell r="AF220"/>
          <cell r="AG220" t="e">
            <v>#N/A</v>
          </cell>
          <cell r="AH220"/>
          <cell r="AI220" t="str">
            <v>646407</v>
          </cell>
          <cell r="AJ220" t="str">
            <v>Legis Adv Govt A</v>
          </cell>
          <cell r="AK220" t="e">
            <v>#N/A</v>
          </cell>
          <cell r="AL220"/>
          <cell r="AM220" t="e">
            <v>#N/A</v>
          </cell>
          <cell r="AN220"/>
          <cell r="AO220" t="e">
            <v>#N/A</v>
          </cell>
          <cell r="AP220"/>
          <cell r="AQ220" t="e">
            <v>#N/A</v>
          </cell>
          <cell r="AR220"/>
          <cell r="AS220" t="e">
            <v>#N/A</v>
          </cell>
          <cell r="AT220"/>
          <cell r="AU220" t="e">
            <v>#N/A</v>
          </cell>
          <cell r="AV220"/>
          <cell r="AW220" t="e">
            <v>#N/A</v>
          </cell>
          <cell r="AX220"/>
          <cell r="AY220" t="e">
            <v>#N/A</v>
          </cell>
          <cell r="AZ220"/>
          <cell r="BA220" t="e">
            <v>#N/A</v>
          </cell>
          <cell r="BB220"/>
          <cell r="BC220" t="e">
            <v>#N/A</v>
          </cell>
          <cell r="BD220"/>
        </row>
        <row r="221">
          <cell r="A221" t="str">
            <v>646314</v>
          </cell>
          <cell r="B221" t="str">
            <v>Sup  Legal Donations</v>
          </cell>
          <cell r="C221" t="e">
            <v>#N/A</v>
          </cell>
          <cell r="D221"/>
          <cell r="E221" t="e">
            <v>#N/A</v>
          </cell>
          <cell r="F221"/>
          <cell r="G221" t="e">
            <v>#N/A</v>
          </cell>
          <cell r="H221"/>
          <cell r="I221" t="e">
            <v>#N/A</v>
          </cell>
          <cell r="J221"/>
          <cell r="K221" t="e">
            <v>#N/A</v>
          </cell>
          <cell r="L221"/>
          <cell r="M221" t="e">
            <v>#N/A</v>
          </cell>
          <cell r="N221"/>
          <cell r="O221" t="e">
            <v>#N/A</v>
          </cell>
          <cell r="P221"/>
          <cell r="Q221" t="e">
            <v>#N/A</v>
          </cell>
          <cell r="R221"/>
          <cell r="S221" t="e">
            <v>#N/A</v>
          </cell>
          <cell r="T221"/>
          <cell r="U221" t="e">
            <v>#N/A</v>
          </cell>
          <cell r="V221"/>
          <cell r="W221" t="str">
            <v>646314</v>
          </cell>
          <cell r="X221" t="str">
            <v>Sup  Legal Donations</v>
          </cell>
          <cell r="Y221" t="e">
            <v>#N/A</v>
          </cell>
          <cell r="Z221"/>
          <cell r="AA221" t="e">
            <v>#N/A</v>
          </cell>
          <cell r="AB221"/>
          <cell r="AC221" t="e">
            <v>#N/A</v>
          </cell>
          <cell r="AD221"/>
          <cell r="AE221" t="e">
            <v>#N/A</v>
          </cell>
          <cell r="AF221"/>
          <cell r="AG221" t="e">
            <v>#N/A</v>
          </cell>
          <cell r="AH221"/>
          <cell r="AI221" t="e">
            <v>#N/A</v>
          </cell>
          <cell r="AJ221"/>
          <cell r="AK221" t="e">
            <v>#N/A</v>
          </cell>
          <cell r="AL221"/>
          <cell r="AM221" t="e">
            <v>#N/A</v>
          </cell>
          <cell r="AN221"/>
          <cell r="AO221" t="e">
            <v>#N/A</v>
          </cell>
          <cell r="AP221"/>
          <cell r="AQ221" t="e">
            <v>#N/A</v>
          </cell>
          <cell r="AR221"/>
          <cell r="AS221" t="e">
            <v>#N/A</v>
          </cell>
          <cell r="AT221"/>
          <cell r="AU221" t="e">
            <v>#N/A</v>
          </cell>
          <cell r="AV221"/>
          <cell r="AW221" t="e">
            <v>#N/A</v>
          </cell>
          <cell r="AX221"/>
          <cell r="AY221" t="e">
            <v>#N/A</v>
          </cell>
          <cell r="AZ221"/>
          <cell r="BA221" t="e">
            <v>#N/A</v>
          </cell>
          <cell r="BB221"/>
          <cell r="BC221" t="e">
            <v>#N/A</v>
          </cell>
          <cell r="BD221"/>
        </row>
        <row r="222">
          <cell r="A222" t="str">
            <v>646318</v>
          </cell>
          <cell r="B222" t="str">
            <v>Sup  Comm Donations</v>
          </cell>
          <cell r="C222" t="e">
            <v>#N/A</v>
          </cell>
          <cell r="D222"/>
          <cell r="E222" t="str">
            <v>646318</v>
          </cell>
          <cell r="F222" t="str">
            <v>Sup  Comm Donations</v>
          </cell>
          <cell r="G222" t="e">
            <v>#N/A</v>
          </cell>
          <cell r="H222"/>
          <cell r="I222" t="e">
            <v>#N/A</v>
          </cell>
          <cell r="J222"/>
          <cell r="K222" t="e">
            <v>#N/A</v>
          </cell>
          <cell r="L222"/>
          <cell r="M222" t="e">
            <v>#N/A</v>
          </cell>
          <cell r="N222"/>
          <cell r="O222" t="e">
            <v>#N/A</v>
          </cell>
          <cell r="P222"/>
          <cell r="Q222" t="e">
            <v>#N/A</v>
          </cell>
          <cell r="R222"/>
          <cell r="S222" t="e">
            <v>#N/A</v>
          </cell>
          <cell r="T222"/>
          <cell r="U222" t="e">
            <v>#N/A</v>
          </cell>
          <cell r="V222"/>
          <cell r="W222" t="e">
            <v>#N/A</v>
          </cell>
          <cell r="X222"/>
          <cell r="Y222" t="e">
            <v>#N/A</v>
          </cell>
          <cell r="Z222"/>
          <cell r="AA222" t="e">
            <v>#N/A</v>
          </cell>
          <cell r="AB222"/>
          <cell r="AC222" t="e">
            <v>#N/A</v>
          </cell>
          <cell r="AD222"/>
          <cell r="AE222" t="e">
            <v>#N/A</v>
          </cell>
          <cell r="AF222"/>
          <cell r="AG222" t="e">
            <v>#N/A</v>
          </cell>
          <cell r="AH222"/>
          <cell r="AI222" t="e">
            <v>#N/A</v>
          </cell>
          <cell r="AJ222"/>
          <cell r="AK222" t="e">
            <v>#N/A</v>
          </cell>
          <cell r="AL222"/>
          <cell r="AM222" t="e">
            <v>#N/A</v>
          </cell>
          <cell r="AN222"/>
          <cell r="AO222" t="e">
            <v>#N/A</v>
          </cell>
          <cell r="AP222"/>
          <cell r="AQ222" t="e">
            <v>#N/A</v>
          </cell>
          <cell r="AR222"/>
          <cell r="AS222" t="e">
            <v>#N/A</v>
          </cell>
          <cell r="AT222"/>
          <cell r="AU222" t="e">
            <v>#N/A</v>
          </cell>
          <cell r="AV222"/>
          <cell r="AW222" t="e">
            <v>#N/A</v>
          </cell>
          <cell r="AX222"/>
          <cell r="AY222" t="e">
            <v>#N/A</v>
          </cell>
          <cell r="AZ222"/>
          <cell r="BA222" t="e">
            <v>#N/A</v>
          </cell>
          <cell r="BB222"/>
          <cell r="BC222" t="e">
            <v>#N/A</v>
          </cell>
          <cell r="BD222"/>
        </row>
        <row r="223">
          <cell r="A223" t="str">
            <v>646331</v>
          </cell>
          <cell r="B223" t="str">
            <v>Cust Rel-Reg Ops</v>
          </cell>
          <cell r="C223" t="e">
            <v>#N/A</v>
          </cell>
          <cell r="D223"/>
          <cell r="E223" t="e">
            <v>#N/A</v>
          </cell>
          <cell r="F223"/>
          <cell r="G223" t="e">
            <v>#N/A</v>
          </cell>
          <cell r="H223"/>
          <cell r="I223" t="e">
            <v>#N/A</v>
          </cell>
          <cell r="J223"/>
          <cell r="K223" t="e">
            <v>#N/A</v>
          </cell>
          <cell r="L223"/>
          <cell r="M223" t="e">
            <v>#N/A</v>
          </cell>
          <cell r="N223"/>
          <cell r="O223" t="e">
            <v>#N/A</v>
          </cell>
          <cell r="P223"/>
          <cell r="Q223" t="e">
            <v>#N/A</v>
          </cell>
          <cell r="R223"/>
          <cell r="S223" t="e">
            <v>#N/A</v>
          </cell>
          <cell r="T223"/>
          <cell r="U223" t="e">
            <v>#N/A</v>
          </cell>
          <cell r="V223"/>
          <cell r="W223" t="e">
            <v>#N/A</v>
          </cell>
          <cell r="X223"/>
          <cell r="Y223" t="e">
            <v>#N/A</v>
          </cell>
          <cell r="Z223"/>
          <cell r="AA223" t="e">
            <v>#N/A</v>
          </cell>
          <cell r="AB223"/>
          <cell r="AC223" t="e">
            <v>#N/A</v>
          </cell>
          <cell r="AD223"/>
          <cell r="AE223" t="e">
            <v>#N/A</v>
          </cell>
          <cell r="AF223"/>
          <cell r="AG223" t="e">
            <v>#N/A</v>
          </cell>
          <cell r="AH223"/>
          <cell r="AI223" t="e">
            <v>#N/A</v>
          </cell>
          <cell r="AJ223"/>
          <cell r="AK223" t="e">
            <v>#N/A</v>
          </cell>
          <cell r="AL223"/>
          <cell r="AM223" t="e">
            <v>#N/A</v>
          </cell>
          <cell r="AN223"/>
          <cell r="AO223" t="e">
            <v>#N/A</v>
          </cell>
          <cell r="AP223"/>
          <cell r="AQ223" t="e">
            <v>#N/A</v>
          </cell>
          <cell r="AR223"/>
          <cell r="AS223" t="str">
            <v>646331</v>
          </cell>
          <cell r="AT223" t="str">
            <v>Cust Rel-Reg Ops</v>
          </cell>
          <cell r="AV223"/>
          <cell r="AX223"/>
          <cell r="AY223" t="e">
            <v>#N/A</v>
          </cell>
          <cell r="AZ223"/>
          <cell r="BA223" t="e">
            <v>#N/A</v>
          </cell>
          <cell r="BB223"/>
          <cell r="BC223" t="e">
            <v>#N/A</v>
          </cell>
          <cell r="BD223"/>
        </row>
        <row r="224">
          <cell r="A224" t="str">
            <v>646332</v>
          </cell>
          <cell r="B224" t="str">
            <v>Cust Reg Ops Mis Bus</v>
          </cell>
          <cell r="C224" t="e">
            <v>#N/A</v>
          </cell>
          <cell r="D224"/>
          <cell r="E224" t="e">
            <v>#N/A</v>
          </cell>
          <cell r="F224"/>
          <cell r="G224" t="e">
            <v>#N/A</v>
          </cell>
          <cell r="H224"/>
          <cell r="I224" t="e">
            <v>#N/A</v>
          </cell>
          <cell r="J224"/>
          <cell r="K224" t="e">
            <v>#N/A</v>
          </cell>
          <cell r="L224"/>
          <cell r="M224" t="e">
            <v>#N/A</v>
          </cell>
          <cell r="N224"/>
          <cell r="O224" t="e">
            <v>#N/A</v>
          </cell>
          <cell r="P224"/>
          <cell r="Q224" t="e">
            <v>#N/A</v>
          </cell>
          <cell r="R224"/>
          <cell r="S224" t="e">
            <v>#N/A</v>
          </cell>
          <cell r="T224"/>
          <cell r="U224" t="e">
            <v>#N/A</v>
          </cell>
          <cell r="V224"/>
          <cell r="W224" t="e">
            <v>#N/A</v>
          </cell>
          <cell r="X224"/>
          <cell r="Y224" t="e">
            <v>#N/A</v>
          </cell>
          <cell r="Z224"/>
          <cell r="AA224" t="e">
            <v>#N/A</v>
          </cell>
          <cell r="AB224"/>
          <cell r="AC224" t="e">
            <v>#N/A</v>
          </cell>
          <cell r="AD224"/>
          <cell r="AE224" t="e">
            <v>#N/A</v>
          </cell>
          <cell r="AF224"/>
          <cell r="AG224" t="e">
            <v>#N/A</v>
          </cell>
          <cell r="AH224"/>
          <cell r="AI224" t="e">
            <v>#N/A</v>
          </cell>
          <cell r="AJ224"/>
          <cell r="AK224" t="e">
            <v>#N/A</v>
          </cell>
          <cell r="AL224"/>
          <cell r="AM224" t="e">
            <v>#N/A</v>
          </cell>
          <cell r="AN224"/>
          <cell r="AO224" t="e">
            <v>#N/A</v>
          </cell>
          <cell r="AP224"/>
          <cell r="AQ224" t="e">
            <v>#N/A</v>
          </cell>
          <cell r="AR224"/>
          <cell r="AS224" t="str">
            <v>646332</v>
          </cell>
          <cell r="AT224" t="str">
            <v>Cust Reg Ops Mis Bus</v>
          </cell>
          <cell r="AU224" t="e">
            <v>#N/A</v>
          </cell>
          <cell r="AV224"/>
          <cell r="AW224" t="e">
            <v>#N/A</v>
          </cell>
          <cell r="AX224"/>
          <cell r="AY224" t="e">
            <v>#N/A</v>
          </cell>
          <cell r="AZ224"/>
          <cell r="BA224" t="e">
            <v>#N/A</v>
          </cell>
          <cell r="BB224"/>
          <cell r="BC224" t="e">
            <v>#N/A</v>
          </cell>
          <cell r="BD224"/>
        </row>
        <row r="225">
          <cell r="A225" t="str">
            <v>646341</v>
          </cell>
          <cell r="B225" t="str">
            <v>Xchrgs to IT</v>
          </cell>
          <cell r="C225" t="str">
            <v>646341</v>
          </cell>
          <cell r="D225" t="str">
            <v>Xchrgs to IT</v>
          </cell>
          <cell r="E225" t="str">
            <v>646341</v>
          </cell>
          <cell r="F225" t="str">
            <v>Xchrgs to IT</v>
          </cell>
          <cell r="G225" t="str">
            <v>646341</v>
          </cell>
          <cell r="H225" t="str">
            <v>Xchrgs to IT</v>
          </cell>
          <cell r="I225" t="str">
            <v>646341</v>
          </cell>
          <cell r="J225" t="str">
            <v>Xchrgs to IT</v>
          </cell>
          <cell r="K225" t="str">
            <v>646341</v>
          </cell>
          <cell r="L225" t="str">
            <v>Xchrgs to IT</v>
          </cell>
          <cell r="M225" t="str">
            <v>646341</v>
          </cell>
          <cell r="N225" t="str">
            <v>Xchrgs to IT</v>
          </cell>
          <cell r="O225" t="str">
            <v>646341</v>
          </cell>
          <cell r="P225" t="str">
            <v>Xchrgs to IT</v>
          </cell>
          <cell r="Q225" t="str">
            <v>646341</v>
          </cell>
          <cell r="R225" t="str">
            <v>Xchrgs to IT</v>
          </cell>
          <cell r="S225" t="str">
            <v>646341</v>
          </cell>
          <cell r="T225" t="str">
            <v>Xchrgs to IT</v>
          </cell>
          <cell r="U225" t="str">
            <v>646341</v>
          </cell>
          <cell r="V225" t="str">
            <v>Xchrgs to IT</v>
          </cell>
          <cell r="W225" t="str">
            <v>646341</v>
          </cell>
          <cell r="X225" t="str">
            <v>Xchrgs to IT</v>
          </cell>
          <cell r="Y225" t="str">
            <v>646341</v>
          </cell>
          <cell r="Z225" t="str">
            <v>Xchrgs to IT</v>
          </cell>
          <cell r="AA225" t="str">
            <v>646341</v>
          </cell>
          <cell r="AB225" t="str">
            <v>Xchrgs to IT</v>
          </cell>
          <cell r="AC225" t="str">
            <v>646341</v>
          </cell>
          <cell r="AD225" t="str">
            <v>Xchrgs to IT</v>
          </cell>
          <cell r="AE225" t="str">
            <v>646341</v>
          </cell>
          <cell r="AF225" t="str">
            <v>Xchrgs to IT</v>
          </cell>
          <cell r="AG225" t="str">
            <v>646341</v>
          </cell>
          <cell r="AH225" t="str">
            <v>Xchrgs to IT</v>
          </cell>
          <cell r="AI225" t="str">
            <v>646341</v>
          </cell>
          <cell r="AJ225" t="str">
            <v>Xchrgs to IT</v>
          </cell>
          <cell r="AK225" t="str">
            <v>646341</v>
          </cell>
          <cell r="AL225" t="str">
            <v>Xchrgs to IT</v>
          </cell>
          <cell r="AM225" t="str">
            <v>646341</v>
          </cell>
          <cell r="AN225" t="str">
            <v>Xchrgs to IT</v>
          </cell>
          <cell r="AO225" t="str">
            <v>646341</v>
          </cell>
          <cell r="AP225" t="str">
            <v>Xchrgs to IT</v>
          </cell>
          <cell r="AQ225" t="str">
            <v>646341</v>
          </cell>
          <cell r="AR225" t="str">
            <v>Xchrgs to IT</v>
          </cell>
          <cell r="AS225" t="str">
            <v>646341</v>
          </cell>
          <cell r="AT225" t="str">
            <v>Xchrgs to IT</v>
          </cell>
          <cell r="AU225" t="str">
            <v>646341</v>
          </cell>
          <cell r="AV225" t="str">
            <v>Xchrgs to IT</v>
          </cell>
          <cell r="AW225" t="str">
            <v>646341</v>
          </cell>
          <cell r="AX225" t="str">
            <v>Xchrgs to IT</v>
          </cell>
          <cell r="AY225" t="str">
            <v>646341</v>
          </cell>
          <cell r="AZ225" t="str">
            <v>Xchrgs to IT</v>
          </cell>
          <cell r="BA225" t="str">
            <v>646341</v>
          </cell>
          <cell r="BB225" t="str">
            <v>Xchrgs to IT</v>
          </cell>
          <cell r="BC225" t="str">
            <v>646341</v>
          </cell>
          <cell r="BD225" t="str">
            <v>Xchrgs to IT</v>
          </cell>
        </row>
        <row r="226">
          <cell r="A226" t="str">
            <v>646342</v>
          </cell>
          <cell r="B226" t="str">
            <v>Xchrgs to HR</v>
          </cell>
          <cell r="C226" t="str">
            <v>646342</v>
          </cell>
          <cell r="D226" t="str">
            <v>Xchrgs to HR</v>
          </cell>
          <cell r="E226" t="str">
            <v>646342</v>
          </cell>
          <cell r="F226" t="str">
            <v>Xchrgs to HR</v>
          </cell>
          <cell r="G226" t="str">
            <v>646342</v>
          </cell>
          <cell r="H226" t="str">
            <v>Xchrgs to HR</v>
          </cell>
          <cell r="I226" t="str">
            <v>646342</v>
          </cell>
          <cell r="J226" t="str">
            <v>Xchrgs to HR</v>
          </cell>
          <cell r="K226" t="str">
            <v>646342</v>
          </cell>
          <cell r="L226" t="str">
            <v>Xchrgs to HR</v>
          </cell>
          <cell r="M226" t="str">
            <v>646342</v>
          </cell>
          <cell r="N226" t="str">
            <v>Xchrgs to HR</v>
          </cell>
          <cell r="O226" t="str">
            <v>646342</v>
          </cell>
          <cell r="P226" t="str">
            <v>Xchrgs to HR</v>
          </cell>
          <cell r="Q226" t="str">
            <v>646342</v>
          </cell>
          <cell r="R226" t="str">
            <v>Xchrgs to HR</v>
          </cell>
          <cell r="S226" t="str">
            <v>646342</v>
          </cell>
          <cell r="T226" t="str">
            <v>Xchrgs to HR</v>
          </cell>
          <cell r="U226" t="str">
            <v>646342</v>
          </cell>
          <cell r="V226" t="str">
            <v>Xchrgs to HR</v>
          </cell>
          <cell r="W226" t="str">
            <v>646342</v>
          </cell>
          <cell r="X226" t="str">
            <v>Xchrgs to HR</v>
          </cell>
          <cell r="Y226" t="str">
            <v>646342</v>
          </cell>
          <cell r="Z226" t="str">
            <v>Xchrgs to HR</v>
          </cell>
          <cell r="AA226" t="str">
            <v>646342</v>
          </cell>
          <cell r="AB226" t="str">
            <v>Xchrgs to HR</v>
          </cell>
          <cell r="AC226" t="str">
            <v>646342</v>
          </cell>
          <cell r="AD226" t="str">
            <v>Xchrgs to HR</v>
          </cell>
          <cell r="AE226" t="str">
            <v>646342</v>
          </cell>
          <cell r="AF226" t="str">
            <v>Xchrgs to HR</v>
          </cell>
          <cell r="AG226" t="str">
            <v>646342</v>
          </cell>
          <cell r="AH226" t="str">
            <v>Xchrgs to HR</v>
          </cell>
          <cell r="AI226" t="str">
            <v>646342</v>
          </cell>
          <cell r="AJ226" t="str">
            <v>Xchrgs to HR</v>
          </cell>
          <cell r="AK226" t="str">
            <v>646342</v>
          </cell>
          <cell r="AL226" t="str">
            <v>Xchrgs to HR</v>
          </cell>
          <cell r="AM226" t="str">
            <v>646342</v>
          </cell>
          <cell r="AN226" t="str">
            <v>Xchrgs to HR</v>
          </cell>
          <cell r="AO226" t="str">
            <v>646342</v>
          </cell>
          <cell r="AP226" t="str">
            <v>Xchrgs to HR</v>
          </cell>
          <cell r="AQ226" t="str">
            <v>646342</v>
          </cell>
          <cell r="AR226" t="str">
            <v>Xchrgs to HR</v>
          </cell>
          <cell r="AS226" t="str">
            <v>646342</v>
          </cell>
          <cell r="AT226" t="str">
            <v>Xchrgs to HR</v>
          </cell>
          <cell r="AU226" t="str">
            <v>646342</v>
          </cell>
          <cell r="AV226" t="str">
            <v>Xchrgs to HR</v>
          </cell>
          <cell r="AW226" t="str">
            <v>646342</v>
          </cell>
          <cell r="AX226" t="str">
            <v>Xchrgs to HR</v>
          </cell>
          <cell r="AY226" t="str">
            <v>646342</v>
          </cell>
          <cell r="AZ226" t="str">
            <v>Xchrgs to HR</v>
          </cell>
          <cell r="BA226" t="str">
            <v>646342</v>
          </cell>
          <cell r="BB226" t="str">
            <v>Xchrgs to HR</v>
          </cell>
          <cell r="BC226" t="str">
            <v>646342</v>
          </cell>
          <cell r="BD226" t="str">
            <v>Xchrgs to HR</v>
          </cell>
        </row>
        <row r="227">
          <cell r="A227" t="str">
            <v>646343</v>
          </cell>
          <cell r="B227" t="str">
            <v>Xchrgs to Finance</v>
          </cell>
          <cell r="C227" t="str">
            <v>646343</v>
          </cell>
          <cell r="D227" t="str">
            <v>Xchrgs to Finance</v>
          </cell>
          <cell r="E227" t="str">
            <v>646343</v>
          </cell>
          <cell r="F227" t="str">
            <v>Xchrgs to Finance</v>
          </cell>
          <cell r="G227" t="str">
            <v>646343</v>
          </cell>
          <cell r="H227" t="str">
            <v>Xchrgs to Finance</v>
          </cell>
          <cell r="I227" t="str">
            <v>646343</v>
          </cell>
          <cell r="J227" t="str">
            <v>Xchrgs to Finance</v>
          </cell>
          <cell r="K227" t="str">
            <v>646343</v>
          </cell>
          <cell r="L227" t="str">
            <v>Xchrgs to Finance</v>
          </cell>
          <cell r="M227" t="str">
            <v>646343</v>
          </cell>
          <cell r="N227" t="str">
            <v>Xchrgs to Finance</v>
          </cell>
          <cell r="O227" t="str">
            <v>646343</v>
          </cell>
          <cell r="P227" t="str">
            <v>Xchrgs to Finance</v>
          </cell>
          <cell r="Q227" t="str">
            <v>646343</v>
          </cell>
          <cell r="R227" t="str">
            <v>Xchrgs to Finance</v>
          </cell>
          <cell r="S227" t="str">
            <v>646343</v>
          </cell>
          <cell r="T227" t="str">
            <v>Xchrgs to Finance</v>
          </cell>
          <cell r="U227" t="str">
            <v>646343</v>
          </cell>
          <cell r="V227" t="str">
            <v>Xchrgs to Finance</v>
          </cell>
          <cell r="W227" t="str">
            <v>646343</v>
          </cell>
          <cell r="X227" t="str">
            <v>Xchrgs to Finance</v>
          </cell>
          <cell r="Y227" t="str">
            <v>646343</v>
          </cell>
          <cell r="Z227" t="str">
            <v>Xchrgs to Finance</v>
          </cell>
          <cell r="AA227" t="str">
            <v>646343</v>
          </cell>
          <cell r="AB227" t="str">
            <v>Xchrgs to Finance</v>
          </cell>
          <cell r="AC227" t="str">
            <v>646343</v>
          </cell>
          <cell r="AD227" t="str">
            <v>Xchrgs to Finance</v>
          </cell>
          <cell r="AE227" t="str">
            <v>646343</v>
          </cell>
          <cell r="AF227" t="str">
            <v>Xchrgs to Finance</v>
          </cell>
          <cell r="AG227" t="str">
            <v>646343</v>
          </cell>
          <cell r="AH227" t="str">
            <v>Xchrgs to Finance</v>
          </cell>
          <cell r="AI227" t="str">
            <v>646343</v>
          </cell>
          <cell r="AJ227" t="str">
            <v>Xchrgs to Finance</v>
          </cell>
          <cell r="AK227" t="str">
            <v>646343</v>
          </cell>
          <cell r="AL227" t="str">
            <v>Xchrgs to Finance</v>
          </cell>
          <cell r="AM227" t="str">
            <v>646343</v>
          </cell>
          <cell r="AN227" t="str">
            <v>Xchrgs to Finance</v>
          </cell>
          <cell r="AO227" t="str">
            <v>646343</v>
          </cell>
          <cell r="AP227" t="str">
            <v>Xchrgs to Finance</v>
          </cell>
          <cell r="AQ227" t="str">
            <v>646343</v>
          </cell>
          <cell r="AR227" t="str">
            <v>Xchrgs to Finance</v>
          </cell>
          <cell r="AS227" t="str">
            <v>646343</v>
          </cell>
          <cell r="AT227" t="str">
            <v>Xchrgs to Finance</v>
          </cell>
          <cell r="AU227" t="str">
            <v>646343</v>
          </cell>
          <cell r="AV227" t="str">
            <v>Xchrgs to Finance</v>
          </cell>
          <cell r="AW227" t="str">
            <v>646343</v>
          </cell>
          <cell r="AX227" t="str">
            <v>Xchrgs to Finance</v>
          </cell>
          <cell r="AY227" t="str">
            <v>646343</v>
          </cell>
          <cell r="AZ227" t="str">
            <v>Xchrgs to Finance</v>
          </cell>
          <cell r="BA227" t="str">
            <v>646343</v>
          </cell>
          <cell r="BB227" t="str">
            <v>Xchrgs to Finance</v>
          </cell>
          <cell r="BC227" t="str">
            <v>646343</v>
          </cell>
          <cell r="BD227" t="str">
            <v>Xchrgs to Finance</v>
          </cell>
        </row>
        <row r="228">
          <cell r="A228" t="str">
            <v>646344</v>
          </cell>
          <cell r="B228" t="str">
            <v>Xchrgs to Regulatory</v>
          </cell>
          <cell r="C228" t="str">
            <v>646344</v>
          </cell>
          <cell r="D228" t="str">
            <v>Xchrgs to Regulatory</v>
          </cell>
          <cell r="E228" t="str">
            <v>646344</v>
          </cell>
          <cell r="F228" t="str">
            <v>Xchrgs to Regulatory</v>
          </cell>
          <cell r="G228" t="str">
            <v>646344</v>
          </cell>
          <cell r="H228" t="str">
            <v>Xchrgs to Regulatory</v>
          </cell>
          <cell r="I228" t="str">
            <v>646344</v>
          </cell>
          <cell r="J228" t="str">
            <v>Xchrgs to Regulatory</v>
          </cell>
          <cell r="K228" t="str">
            <v>646344</v>
          </cell>
          <cell r="L228" t="str">
            <v>Xchrgs to Regulatory</v>
          </cell>
          <cell r="M228" t="str">
            <v>646344</v>
          </cell>
          <cell r="N228" t="str">
            <v>Xchrgs to Regulatory</v>
          </cell>
          <cell r="O228" t="str">
            <v>646344</v>
          </cell>
          <cell r="P228" t="str">
            <v>Xchrgs to Regulatory</v>
          </cell>
          <cell r="Q228" t="str">
            <v>646344</v>
          </cell>
          <cell r="R228" t="str">
            <v>Xchrgs to Regulatory</v>
          </cell>
          <cell r="S228" t="str">
            <v>646344</v>
          </cell>
          <cell r="T228" t="str">
            <v>Xchrgs to Regulatory</v>
          </cell>
          <cell r="U228" t="str">
            <v>646344</v>
          </cell>
          <cell r="V228" t="str">
            <v>Xchrgs to Regulatory</v>
          </cell>
          <cell r="W228" t="str">
            <v>646344</v>
          </cell>
          <cell r="X228" t="str">
            <v>Xchrgs to Regulatory</v>
          </cell>
          <cell r="Y228" t="str">
            <v>646344</v>
          </cell>
          <cell r="Z228" t="str">
            <v>Xchrgs to Regulatory</v>
          </cell>
          <cell r="AA228" t="str">
            <v>646344</v>
          </cell>
          <cell r="AB228" t="str">
            <v>Xchrgs to Regulatory</v>
          </cell>
          <cell r="AC228" t="str">
            <v>646344</v>
          </cell>
          <cell r="AD228" t="str">
            <v>Xchrgs to Regulatory</v>
          </cell>
          <cell r="AE228" t="str">
            <v>646344</v>
          </cell>
          <cell r="AF228" t="str">
            <v>Xchrgs to Regulatory</v>
          </cell>
          <cell r="AG228" t="str">
            <v>646344</v>
          </cell>
          <cell r="AH228" t="str">
            <v>Xchrgs to Regulatory</v>
          </cell>
          <cell r="AI228" t="str">
            <v>646344</v>
          </cell>
          <cell r="AJ228" t="str">
            <v>Xchrgs to Regulatory</v>
          </cell>
          <cell r="AK228" t="str">
            <v>646344</v>
          </cell>
          <cell r="AL228" t="str">
            <v>Xchrgs to Regulatory</v>
          </cell>
          <cell r="AM228" t="str">
            <v>646344</v>
          </cell>
          <cell r="AN228" t="str">
            <v>Xchrgs to Regulatory</v>
          </cell>
          <cell r="AO228" t="str">
            <v>646344</v>
          </cell>
          <cell r="AP228" t="str">
            <v>Xchrgs to Regulatory</v>
          </cell>
          <cell r="AQ228" t="str">
            <v>646344</v>
          </cell>
          <cell r="AR228" t="str">
            <v>Xchrgs to Regulatory</v>
          </cell>
          <cell r="AS228" t="str">
            <v>646344</v>
          </cell>
          <cell r="AT228" t="str">
            <v>Xchrgs to Regulatory</v>
          </cell>
          <cell r="AU228" t="str">
            <v>646344</v>
          </cell>
          <cell r="AV228" t="str">
            <v>Xchrgs to Regulatory</v>
          </cell>
          <cell r="AW228" t="str">
            <v>646344</v>
          </cell>
          <cell r="AX228" t="str">
            <v>Xchrgs to Regulatory</v>
          </cell>
          <cell r="AY228" t="str">
            <v>646344</v>
          </cell>
          <cell r="AZ228" t="str">
            <v>Xchrgs to Regulatory</v>
          </cell>
          <cell r="BA228" t="str">
            <v>646344</v>
          </cell>
          <cell r="BB228" t="str">
            <v>Xchrgs to Regulatory</v>
          </cell>
          <cell r="BC228" t="str">
            <v>646344</v>
          </cell>
          <cell r="BD228" t="str">
            <v>Xchrgs to Regulatory</v>
          </cell>
        </row>
        <row r="229">
          <cell r="A229" t="str">
            <v>646345</v>
          </cell>
          <cell r="B229" t="str">
            <v>Xchrgs to Gov Affair</v>
          </cell>
          <cell r="C229" t="str">
            <v>646345</v>
          </cell>
          <cell r="D229" t="str">
            <v>Xchrgs to Gov Affair</v>
          </cell>
          <cell r="E229" t="str">
            <v>646345</v>
          </cell>
          <cell r="F229" t="str">
            <v>Xchrgs to Gov Affair</v>
          </cell>
          <cell r="G229" t="str">
            <v>646345</v>
          </cell>
          <cell r="H229" t="str">
            <v>Xchrgs to Gov Affair</v>
          </cell>
          <cell r="I229" t="str">
            <v>646345</v>
          </cell>
          <cell r="J229" t="str">
            <v>Xchrgs to Gov Affair</v>
          </cell>
          <cell r="K229" t="str">
            <v>646345</v>
          </cell>
          <cell r="L229" t="str">
            <v>Xchrgs to Gov Affair</v>
          </cell>
          <cell r="M229" t="str">
            <v>646345</v>
          </cell>
          <cell r="N229" t="str">
            <v>Xchrgs to Gov Affair</v>
          </cell>
          <cell r="O229" t="str">
            <v>646345</v>
          </cell>
          <cell r="P229" t="str">
            <v>Xchrgs to Gov Affair</v>
          </cell>
          <cell r="Q229" t="str">
            <v>646345</v>
          </cell>
          <cell r="R229" t="str">
            <v>Xchrgs to Gov Affair</v>
          </cell>
          <cell r="S229" t="str">
            <v>646345</v>
          </cell>
          <cell r="T229" t="str">
            <v>Xchrgs to Gov Affair</v>
          </cell>
          <cell r="U229" t="str">
            <v>646345</v>
          </cell>
          <cell r="V229" t="str">
            <v>Xchrgs to Gov Affair</v>
          </cell>
          <cell r="W229" t="str">
            <v>646345</v>
          </cell>
          <cell r="X229" t="str">
            <v>Xchrgs to Gov Affair</v>
          </cell>
          <cell r="Y229" t="str">
            <v>646345</v>
          </cell>
          <cell r="Z229" t="str">
            <v>Xchrgs to Gov Affair</v>
          </cell>
          <cell r="AA229" t="str">
            <v>646345</v>
          </cell>
          <cell r="AB229" t="str">
            <v>Xchrgs to Gov Affair</v>
          </cell>
          <cell r="AC229" t="str">
            <v>646345</v>
          </cell>
          <cell r="AD229" t="str">
            <v>Xchrgs to Gov Affair</v>
          </cell>
          <cell r="AE229" t="str">
            <v>646345</v>
          </cell>
          <cell r="AF229" t="str">
            <v>Xchrgs to Gov Affair</v>
          </cell>
          <cell r="AG229" t="str">
            <v>646407</v>
          </cell>
          <cell r="AH229" t="str">
            <v>Legis Adv Govt A</v>
          </cell>
          <cell r="AI229" t="str">
            <v>646345</v>
          </cell>
          <cell r="AJ229" t="str">
            <v>Xchrgs to Gov Affair</v>
          </cell>
          <cell r="AK229" t="str">
            <v>646345</v>
          </cell>
          <cell r="AL229" t="str">
            <v>Xchrgs to Gov Affair</v>
          </cell>
          <cell r="AM229" t="str">
            <v>646345</v>
          </cell>
          <cell r="AN229" t="str">
            <v>Xchrgs to Gov Affair</v>
          </cell>
          <cell r="AO229" t="str">
            <v>646345</v>
          </cell>
          <cell r="AP229" t="str">
            <v>Xchrgs to Gov Affair</v>
          </cell>
          <cell r="AQ229" t="str">
            <v>646345</v>
          </cell>
          <cell r="AR229" t="str">
            <v>Xchrgs to Gov Affair</v>
          </cell>
          <cell r="AS229" t="str">
            <v>646345</v>
          </cell>
          <cell r="AT229" t="str">
            <v>Xchrgs to Gov Affair</v>
          </cell>
          <cell r="AU229" t="str">
            <v>646345</v>
          </cell>
          <cell r="AV229" t="str">
            <v>Xchrgs to Gov Affair</v>
          </cell>
          <cell r="AW229" t="str">
            <v>646345</v>
          </cell>
          <cell r="AX229" t="str">
            <v>Xchrgs to Gov Affair</v>
          </cell>
          <cell r="AY229" t="str">
            <v>646345</v>
          </cell>
          <cell r="AZ229" t="str">
            <v>Xchrgs to Gov Affair</v>
          </cell>
          <cell r="BA229" t="str">
            <v>646345</v>
          </cell>
          <cell r="BB229" t="str">
            <v>Xchrgs to Gov Affair</v>
          </cell>
          <cell r="BC229" t="str">
            <v>646345</v>
          </cell>
          <cell r="BD229" t="str">
            <v>Xchrgs to Gov Affair</v>
          </cell>
        </row>
        <row r="230">
          <cell r="A230" t="str">
            <v>646346</v>
          </cell>
          <cell r="B230" t="str">
            <v>Xchrgs to Reg Ops co</v>
          </cell>
          <cell r="C230" t="str">
            <v>646346</v>
          </cell>
          <cell r="D230" t="str">
            <v>Xchrgs to Reg Ops co</v>
          </cell>
          <cell r="E230" t="str">
            <v>646346</v>
          </cell>
          <cell r="F230" t="str">
            <v>Xchrgs to Reg Ops co</v>
          </cell>
          <cell r="G230" t="str">
            <v>646346</v>
          </cell>
          <cell r="H230" t="str">
            <v>Xchrgs to Reg Ops co</v>
          </cell>
          <cell r="I230" t="str">
            <v>646346</v>
          </cell>
          <cell r="J230" t="str">
            <v>Xchrgs to Reg Ops co</v>
          </cell>
          <cell r="K230" t="str">
            <v>646346</v>
          </cell>
          <cell r="L230" t="str">
            <v>Xchrgs to Reg Ops co</v>
          </cell>
          <cell r="M230" t="str">
            <v>646346</v>
          </cell>
          <cell r="N230" t="str">
            <v>Xchrgs to Reg Ops co</v>
          </cell>
          <cell r="O230" t="str">
            <v>646346</v>
          </cell>
          <cell r="P230" t="str">
            <v>Xchrgs to Reg Ops co</v>
          </cell>
          <cell r="Q230" t="str">
            <v>646346</v>
          </cell>
          <cell r="R230" t="str">
            <v>Xchrgs to Reg Ops co</v>
          </cell>
          <cell r="S230" t="str">
            <v>646346</v>
          </cell>
          <cell r="T230" t="str">
            <v>Xchrgs to Reg Ops co</v>
          </cell>
          <cell r="U230" t="str">
            <v>646346</v>
          </cell>
          <cell r="V230" t="str">
            <v>Xchrgs to Reg Ops co</v>
          </cell>
          <cell r="W230" t="str">
            <v>646346</v>
          </cell>
          <cell r="X230" t="str">
            <v>Xchrgs to Reg Ops co</v>
          </cell>
          <cell r="Y230" t="str">
            <v>646346</v>
          </cell>
          <cell r="Z230" t="str">
            <v>Xchrgs to Reg Ops co</v>
          </cell>
          <cell r="AA230" t="str">
            <v>646346</v>
          </cell>
          <cell r="AB230" t="str">
            <v>Xchrgs to Reg Ops co</v>
          </cell>
          <cell r="AC230" t="str">
            <v>646346</v>
          </cell>
          <cell r="AD230" t="str">
            <v>Xchrgs to Reg Ops co</v>
          </cell>
          <cell r="AE230" t="str">
            <v>646346</v>
          </cell>
          <cell r="AF230" t="str">
            <v>Xchrgs to Reg Ops co</v>
          </cell>
          <cell r="AG230" t="str">
            <v>646346</v>
          </cell>
          <cell r="AH230" t="str">
            <v>Xchrgs to Reg Ops co</v>
          </cell>
          <cell r="AI230" t="str">
            <v>646346</v>
          </cell>
          <cell r="AJ230" t="str">
            <v>Xchrgs to Reg Ops co</v>
          </cell>
          <cell r="AK230" t="str">
            <v>646346</v>
          </cell>
          <cell r="AL230" t="str">
            <v>Xchrgs to Reg Ops co</v>
          </cell>
          <cell r="AM230" t="str">
            <v>646346</v>
          </cell>
          <cell r="AN230" t="str">
            <v>Xchrgs to Reg Ops co</v>
          </cell>
          <cell r="AO230" t="str">
            <v>646346</v>
          </cell>
          <cell r="AP230" t="str">
            <v>Xchrgs to Reg Ops co</v>
          </cell>
          <cell r="AQ230" t="str">
            <v>646346</v>
          </cell>
          <cell r="AR230" t="str">
            <v>Xchrgs to Reg Ops co</v>
          </cell>
          <cell r="AS230" t="str">
            <v>646346</v>
          </cell>
          <cell r="AT230" t="str">
            <v>Xchrgs to Reg Ops co</v>
          </cell>
          <cell r="AU230" t="str">
            <v>646346</v>
          </cell>
          <cell r="AV230" t="str">
            <v>Xchrgs to Reg Ops co</v>
          </cell>
          <cell r="AW230" t="str">
            <v>646346</v>
          </cell>
          <cell r="AX230" t="str">
            <v>Xchrgs to Reg Ops co</v>
          </cell>
          <cell r="AY230" t="str">
            <v>646346</v>
          </cell>
          <cell r="AZ230" t="str">
            <v>Xchrgs to Reg Ops co</v>
          </cell>
          <cell r="BA230" t="str">
            <v>646346</v>
          </cell>
          <cell r="BB230" t="str">
            <v>Xchrgs to Reg Ops co</v>
          </cell>
          <cell r="BC230" t="str">
            <v>646346</v>
          </cell>
          <cell r="BD230" t="str">
            <v>Xchrgs to Reg Ops co</v>
          </cell>
        </row>
        <row r="231">
          <cell r="A231" t="str">
            <v>646347</v>
          </cell>
          <cell r="B231" t="str">
            <v>Xchrgs to Communicat</v>
          </cell>
          <cell r="C231" t="str">
            <v>646347</v>
          </cell>
          <cell r="D231" t="str">
            <v>Xchrgs to Communicat</v>
          </cell>
          <cell r="E231" t="str">
            <v>646347</v>
          </cell>
          <cell r="F231" t="str">
            <v>Xchrgs to Communicat</v>
          </cell>
          <cell r="G231" t="str">
            <v>646347</v>
          </cell>
          <cell r="H231" t="str">
            <v>Xchrgs to Communicat</v>
          </cell>
          <cell r="I231" t="str">
            <v>646347</v>
          </cell>
          <cell r="J231" t="str">
            <v>Xchrgs to Communicat</v>
          </cell>
          <cell r="K231" t="str">
            <v>646347</v>
          </cell>
          <cell r="L231" t="str">
            <v>Xchrgs to Communicat</v>
          </cell>
          <cell r="M231" t="str">
            <v>646347</v>
          </cell>
          <cell r="N231" t="str">
            <v>Xchrgs to Communicat</v>
          </cell>
          <cell r="O231" t="str">
            <v>646347</v>
          </cell>
          <cell r="P231" t="str">
            <v>Xchrgs to Communicat</v>
          </cell>
          <cell r="Q231" t="str">
            <v>646347</v>
          </cell>
          <cell r="R231" t="str">
            <v>Xchrgs to Communicat</v>
          </cell>
          <cell r="S231" t="str">
            <v>646347</v>
          </cell>
          <cell r="T231" t="str">
            <v>Xchrgs to Communicat</v>
          </cell>
          <cell r="U231" t="str">
            <v>646347</v>
          </cell>
          <cell r="V231" t="str">
            <v>Xchrgs to Communicat</v>
          </cell>
          <cell r="W231" t="str">
            <v>646347</v>
          </cell>
          <cell r="X231" t="str">
            <v>Xchrgs to Communicat</v>
          </cell>
          <cell r="Y231" t="str">
            <v>646347</v>
          </cell>
          <cell r="Z231" t="str">
            <v>Xchrgs to Communicat</v>
          </cell>
          <cell r="AA231" t="str">
            <v>646347</v>
          </cell>
          <cell r="AB231" t="str">
            <v>Xchrgs to Communicat</v>
          </cell>
          <cell r="AC231" t="str">
            <v>646347</v>
          </cell>
          <cell r="AD231" t="str">
            <v>Xchrgs to Communicat</v>
          </cell>
          <cell r="AE231" t="str">
            <v>646347</v>
          </cell>
          <cell r="AF231" t="str">
            <v>Xchrgs to Communicat</v>
          </cell>
          <cell r="AG231" t="str">
            <v>646347</v>
          </cell>
          <cell r="AH231" t="str">
            <v>Xchrgs to Communicat</v>
          </cell>
          <cell r="AI231" t="str">
            <v>646347</v>
          </cell>
          <cell r="AJ231" t="str">
            <v>Xchrgs to Communicat</v>
          </cell>
          <cell r="AK231" t="str">
            <v>646347</v>
          </cell>
          <cell r="AL231" t="str">
            <v>Xchrgs to Communicat</v>
          </cell>
          <cell r="AM231" t="str">
            <v>646347</v>
          </cell>
          <cell r="AN231" t="str">
            <v>Xchrgs to Communicat</v>
          </cell>
          <cell r="AO231" t="str">
            <v>646347</v>
          </cell>
          <cell r="AP231" t="str">
            <v>Xchrgs to Communicat</v>
          </cell>
          <cell r="AQ231" t="str">
            <v>646347</v>
          </cell>
          <cell r="AR231" t="str">
            <v>Xchrgs to Communicat</v>
          </cell>
          <cell r="AS231" t="str">
            <v>646347</v>
          </cell>
          <cell r="AT231" t="str">
            <v>Xchrgs to Communicat</v>
          </cell>
          <cell r="AU231" t="str">
            <v>646347</v>
          </cell>
          <cell r="AV231" t="str">
            <v>Xchrgs to Communicat</v>
          </cell>
          <cell r="AW231" t="str">
            <v>646347</v>
          </cell>
          <cell r="AX231" t="str">
            <v>Xchrgs to Communicat</v>
          </cell>
          <cell r="AY231" t="str">
            <v>646347</v>
          </cell>
          <cell r="AZ231" t="str">
            <v>Xchrgs to Communicat</v>
          </cell>
          <cell r="BA231" t="str">
            <v>646347</v>
          </cell>
          <cell r="BB231" t="str">
            <v>Xchrgs to Communicat</v>
          </cell>
          <cell r="BC231" t="str">
            <v>646347</v>
          </cell>
          <cell r="BD231" t="str">
            <v>Xchrgs to Communicat</v>
          </cell>
        </row>
        <row r="232">
          <cell r="A232" t="str">
            <v>646348</v>
          </cell>
          <cell r="B232" t="str">
            <v>Xchrgs to Legal</v>
          </cell>
          <cell r="C232" t="str">
            <v>646348</v>
          </cell>
          <cell r="D232" t="str">
            <v>Xchrgs to Legal</v>
          </cell>
          <cell r="E232" t="str">
            <v>646348</v>
          </cell>
          <cell r="F232" t="str">
            <v>Xchrgs to Legal</v>
          </cell>
          <cell r="G232" t="str">
            <v>646348</v>
          </cell>
          <cell r="H232" t="str">
            <v>Xchrgs to Legal</v>
          </cell>
          <cell r="I232" t="str">
            <v>646348</v>
          </cell>
          <cell r="J232" t="str">
            <v>Xchrgs to Legal</v>
          </cell>
          <cell r="K232" t="str">
            <v>646348</v>
          </cell>
          <cell r="L232" t="str">
            <v>Xchrgs to Legal</v>
          </cell>
          <cell r="M232" t="str">
            <v>646348</v>
          </cell>
          <cell r="N232" t="str">
            <v>Xchrgs to Legal</v>
          </cell>
          <cell r="O232" t="str">
            <v>646348</v>
          </cell>
          <cell r="P232" t="str">
            <v>Xchrgs to Legal</v>
          </cell>
          <cell r="Q232" t="str">
            <v>646348</v>
          </cell>
          <cell r="R232" t="str">
            <v>Xchrgs to Legal</v>
          </cell>
          <cell r="S232" t="str">
            <v>646348</v>
          </cell>
          <cell r="T232" t="str">
            <v>Xchrgs to Legal</v>
          </cell>
          <cell r="U232" t="str">
            <v>646348</v>
          </cell>
          <cell r="V232" t="str">
            <v>Xchrgs to Legal</v>
          </cell>
          <cell r="W232" t="str">
            <v>646348</v>
          </cell>
          <cell r="X232" t="str">
            <v>Xchrgs to Legal</v>
          </cell>
          <cell r="Y232" t="str">
            <v>646348</v>
          </cell>
          <cell r="Z232" t="str">
            <v>Xchrgs to Legal</v>
          </cell>
          <cell r="AA232" t="str">
            <v>646348</v>
          </cell>
          <cell r="AB232" t="str">
            <v>Xchrgs to Legal</v>
          </cell>
          <cell r="AC232" t="str">
            <v>646348</v>
          </cell>
          <cell r="AD232" t="str">
            <v>Xchrgs to Legal</v>
          </cell>
          <cell r="AE232" t="str">
            <v>646348</v>
          </cell>
          <cell r="AF232" t="str">
            <v>Xchrgs to Legal</v>
          </cell>
          <cell r="AG232" t="str">
            <v>646348</v>
          </cell>
          <cell r="AH232" t="str">
            <v>Xchrgs to Legal</v>
          </cell>
          <cell r="AI232" t="str">
            <v>646348</v>
          </cell>
          <cell r="AJ232" t="str">
            <v>Xchrgs to Legal</v>
          </cell>
          <cell r="AK232" t="str">
            <v>646348</v>
          </cell>
          <cell r="AL232" t="str">
            <v>Xchrgs to Legal</v>
          </cell>
          <cell r="AM232" t="str">
            <v>646348</v>
          </cell>
          <cell r="AN232" t="str">
            <v>Xchrgs to Legal</v>
          </cell>
          <cell r="AO232" t="str">
            <v>646348</v>
          </cell>
          <cell r="AP232" t="str">
            <v>Xchrgs to Legal</v>
          </cell>
          <cell r="AQ232" t="str">
            <v>646348</v>
          </cell>
          <cell r="AR232" t="str">
            <v>Xchrgs to Legal</v>
          </cell>
          <cell r="AS232" t="str">
            <v>646348</v>
          </cell>
          <cell r="AT232" t="str">
            <v>Xchrgs to Legal</v>
          </cell>
          <cell r="AU232" t="str">
            <v>646348</v>
          </cell>
          <cell r="AV232" t="str">
            <v>Xchrgs to Legal</v>
          </cell>
          <cell r="AW232" t="str">
            <v>646348</v>
          </cell>
          <cell r="AX232" t="str">
            <v>Xchrgs to Legal</v>
          </cell>
          <cell r="AY232" t="str">
            <v>646348</v>
          </cell>
          <cell r="AZ232" t="str">
            <v>Xchrgs to Legal</v>
          </cell>
          <cell r="BA232" t="str">
            <v>646348</v>
          </cell>
          <cell r="BB232" t="str">
            <v>Xchrgs to Legal</v>
          </cell>
          <cell r="BC232" t="str">
            <v>646348</v>
          </cell>
          <cell r="BD232" t="str">
            <v>Xchrgs to Legal</v>
          </cell>
        </row>
        <row r="233">
          <cell r="A233" t="str">
            <v>646349</v>
          </cell>
          <cell r="B233" t="str">
            <v>Xchrgs to Exec Mgmt</v>
          </cell>
          <cell r="C233" t="str">
            <v>646349</v>
          </cell>
          <cell r="D233" t="str">
            <v>Xchrgs to Exec Mgmt</v>
          </cell>
          <cell r="E233" t="str">
            <v>646349</v>
          </cell>
          <cell r="F233" t="str">
            <v>Xchrgs to Exec Mgmt</v>
          </cell>
          <cell r="G233" t="str">
            <v>646349</v>
          </cell>
          <cell r="H233" t="str">
            <v>Xchrgs to Exec Mgmt</v>
          </cell>
          <cell r="I233" t="str">
            <v>646349</v>
          </cell>
          <cell r="J233" t="str">
            <v>Xchrgs to Exec Mgmt</v>
          </cell>
          <cell r="K233" t="str">
            <v>646349</v>
          </cell>
          <cell r="L233" t="str">
            <v>Xchrgs to Exec Mgmt</v>
          </cell>
          <cell r="M233" t="str">
            <v>646349</v>
          </cell>
          <cell r="N233" t="str">
            <v>Xchrgs to Exec Mgmt</v>
          </cell>
          <cell r="O233" t="str">
            <v>646349</v>
          </cell>
          <cell r="P233" t="str">
            <v>Xchrgs to Exec Mgmt</v>
          </cell>
          <cell r="Q233" t="str">
            <v>646349</v>
          </cell>
          <cell r="R233" t="str">
            <v>Xchrgs to Exec Mgmt</v>
          </cell>
          <cell r="S233" t="str">
            <v>646349</v>
          </cell>
          <cell r="T233" t="str">
            <v>Xchrgs to Exec Mgmt</v>
          </cell>
          <cell r="U233" t="str">
            <v>646349</v>
          </cell>
          <cell r="V233" t="str">
            <v>Xchrgs to Exec Mgmt</v>
          </cell>
          <cell r="W233" t="str">
            <v>646349</v>
          </cell>
          <cell r="X233" t="str">
            <v>Xchrgs to Exec Mgmt</v>
          </cell>
          <cell r="Y233" t="str">
            <v>646349</v>
          </cell>
          <cell r="Z233" t="str">
            <v>Xchrgs to Exec Mgmt</v>
          </cell>
          <cell r="AA233" t="str">
            <v>646349</v>
          </cell>
          <cell r="AB233" t="str">
            <v>Xchrgs to Exec Mgmt</v>
          </cell>
          <cell r="AC233" t="str">
            <v>646349</v>
          </cell>
          <cell r="AD233" t="str">
            <v>Xchrgs to Exec Mgmt</v>
          </cell>
          <cell r="AE233" t="str">
            <v>646349</v>
          </cell>
          <cell r="AF233" t="str">
            <v>Xchrgs to Exec Mgmt</v>
          </cell>
          <cell r="AG233" t="str">
            <v>646349</v>
          </cell>
          <cell r="AH233" t="str">
            <v>Xchrgs to Exec Mgmt</v>
          </cell>
          <cell r="AI233" t="str">
            <v>646349</v>
          </cell>
          <cell r="AJ233" t="str">
            <v>Xchrgs to Exec Mgmt</v>
          </cell>
          <cell r="AK233" t="str">
            <v>646349</v>
          </cell>
          <cell r="AL233" t="str">
            <v>Xchrgs to Exec Mgmt</v>
          </cell>
          <cell r="AM233" t="str">
            <v>646349</v>
          </cell>
          <cell r="AN233" t="str">
            <v>Xchrgs to Exec Mgmt</v>
          </cell>
          <cell r="AO233" t="str">
            <v>646349</v>
          </cell>
          <cell r="AP233" t="str">
            <v>Xchrgs to Exec Mgmt</v>
          </cell>
          <cell r="AQ233" t="str">
            <v>646349</v>
          </cell>
          <cell r="AR233" t="str">
            <v>Xchrgs to Exec Mgmt</v>
          </cell>
          <cell r="AS233" t="str">
            <v>646349</v>
          </cell>
          <cell r="AT233" t="str">
            <v>Xchrgs to Exec Mgmt</v>
          </cell>
          <cell r="AU233" t="str">
            <v>646349</v>
          </cell>
          <cell r="AV233" t="str">
            <v>Xchrgs to Exec Mgmt</v>
          </cell>
          <cell r="AW233" t="str">
            <v>646349</v>
          </cell>
          <cell r="AX233" t="str">
            <v>Xchrgs to Exec Mgmt</v>
          </cell>
          <cell r="AY233" t="str">
            <v>646349</v>
          </cell>
          <cell r="AZ233" t="str">
            <v>Xchrgs to Exec Mgmt</v>
          </cell>
          <cell r="BA233" t="str">
            <v>646349</v>
          </cell>
          <cell r="BB233" t="str">
            <v>Xchrgs to Exec Mgmt</v>
          </cell>
          <cell r="BC233" t="str">
            <v>646349</v>
          </cell>
          <cell r="BD233" t="str">
            <v>Xchrgs to Exec Mgmt</v>
          </cell>
        </row>
        <row r="234">
          <cell r="A234" t="str">
            <v>646350</v>
          </cell>
          <cell r="B234" t="str">
            <v>Xchrgs to Bus Spt Sv</v>
          </cell>
          <cell r="C234" t="str">
            <v>646350</v>
          </cell>
          <cell r="D234" t="str">
            <v>Xchrgs to Bus Spt Sv</v>
          </cell>
          <cell r="E234" t="str">
            <v>646350</v>
          </cell>
          <cell r="F234" t="str">
            <v>Xchrgs to Bus Spt Sv</v>
          </cell>
          <cell r="G234" t="str">
            <v>646350</v>
          </cell>
          <cell r="H234" t="str">
            <v>Xchrgs to Bus Spt Sv</v>
          </cell>
          <cell r="I234" t="str">
            <v>646350</v>
          </cell>
          <cell r="J234" t="str">
            <v>Xchrgs to Bus Spt Sv</v>
          </cell>
          <cell r="K234" t="str">
            <v>646350</v>
          </cell>
          <cell r="L234" t="str">
            <v>Xchrgs to Bus Spt Sv</v>
          </cell>
          <cell r="M234" t="str">
            <v>646350</v>
          </cell>
          <cell r="N234" t="str">
            <v>Xchrgs to Bus Spt Sv</v>
          </cell>
          <cell r="O234" t="str">
            <v>646350</v>
          </cell>
          <cell r="P234" t="str">
            <v>Xchrgs to Bus Spt Sv</v>
          </cell>
          <cell r="Q234" t="str">
            <v>646350</v>
          </cell>
          <cell r="R234" t="str">
            <v>Xchrgs to Bus Spt Sv</v>
          </cell>
          <cell r="S234" t="str">
            <v>646350</v>
          </cell>
          <cell r="T234" t="str">
            <v>Xchrgs to Bus Spt Sv</v>
          </cell>
          <cell r="U234" t="str">
            <v>646350</v>
          </cell>
          <cell r="V234" t="str">
            <v>Xchrgs to Bus Spt Sv</v>
          </cell>
          <cell r="W234" t="str">
            <v>646350</v>
          </cell>
          <cell r="X234" t="str">
            <v>Xchrgs to Bus Spt Sv</v>
          </cell>
          <cell r="Y234" t="str">
            <v>646350</v>
          </cell>
          <cell r="Z234" t="str">
            <v>Xchrgs to Bus Spt Sv</v>
          </cell>
          <cell r="AA234" t="str">
            <v>646350</v>
          </cell>
          <cell r="AB234" t="str">
            <v>Xchrgs to Bus Spt Sv</v>
          </cell>
          <cell r="AC234" t="str">
            <v>646350</v>
          </cell>
          <cell r="AD234" t="str">
            <v>Xchrgs to Bus Spt Sv</v>
          </cell>
          <cell r="AE234" t="str">
            <v>646350</v>
          </cell>
          <cell r="AF234" t="str">
            <v>Xchrgs to Bus Spt Sv</v>
          </cell>
          <cell r="AG234" t="str">
            <v>646350</v>
          </cell>
          <cell r="AH234" t="str">
            <v>Xchrgs to Bus Spt Sv</v>
          </cell>
          <cell r="AI234" t="str">
            <v>646350</v>
          </cell>
          <cell r="AJ234" t="str">
            <v>Xchrgs to Bus Spt Sv</v>
          </cell>
          <cell r="AK234" t="str">
            <v>646350</v>
          </cell>
          <cell r="AL234" t="str">
            <v>Xchrgs to Bus Spt Sv</v>
          </cell>
          <cell r="AM234" t="str">
            <v>646350</v>
          </cell>
          <cell r="AN234" t="str">
            <v>Xchrgs to Bus Spt Sv</v>
          </cell>
          <cell r="AO234" t="str">
            <v>646350</v>
          </cell>
          <cell r="AP234" t="str">
            <v>Xchrgs to Bus Spt Sv</v>
          </cell>
          <cell r="AQ234" t="str">
            <v>646350</v>
          </cell>
          <cell r="AR234" t="str">
            <v>Xchrgs to Bus Spt Sv</v>
          </cell>
          <cell r="AS234" t="str">
            <v>646350</v>
          </cell>
          <cell r="AT234" t="str">
            <v>Xchrgs to Bus Spt Sv</v>
          </cell>
          <cell r="AU234" t="str">
            <v>646350</v>
          </cell>
          <cell r="AV234" t="str">
            <v>Xchrgs to Bus Spt Sv</v>
          </cell>
          <cell r="AW234" t="str">
            <v>646350</v>
          </cell>
          <cell r="AX234" t="str">
            <v>Xchrgs to Bus Spt Sv</v>
          </cell>
          <cell r="AY234" t="str">
            <v>646350</v>
          </cell>
          <cell r="AZ234" t="str">
            <v>Xchrgs to Bus Spt Sv</v>
          </cell>
          <cell r="BA234" t="str">
            <v>646350</v>
          </cell>
          <cell r="BB234" t="str">
            <v>Xchrgs to Bus Spt Sv</v>
          </cell>
          <cell r="BC234" t="str">
            <v>646350</v>
          </cell>
          <cell r="BD234" t="str">
            <v>Xchrgs to Bus Spt Sv</v>
          </cell>
        </row>
        <row r="235">
          <cell r="A235" t="str">
            <v>646353</v>
          </cell>
          <cell r="B235" t="str">
            <v>Prop-Bldg O&amp;M/Rent</v>
          </cell>
          <cell r="C235" t="e">
            <v>#N/A</v>
          </cell>
          <cell r="D235"/>
          <cell r="E235" t="e">
            <v>#N/A</v>
          </cell>
          <cell r="F235"/>
          <cell r="G235" t="e">
            <v>#N/A</v>
          </cell>
          <cell r="H235"/>
          <cell r="I235" t="e">
            <v>#N/A</v>
          </cell>
          <cell r="K235" t="e">
            <v>#N/A</v>
          </cell>
          <cell r="M235" t="e">
            <v>#N/A</v>
          </cell>
          <cell r="N235"/>
          <cell r="O235" t="e">
            <v>#N/A</v>
          </cell>
          <cell r="P235"/>
          <cell r="Q235" t="e">
            <v>#N/A</v>
          </cell>
          <cell r="R235"/>
          <cell r="S235" t="e">
            <v>#N/A</v>
          </cell>
          <cell r="T235"/>
          <cell r="U235" t="e">
            <v>#N/A</v>
          </cell>
          <cell r="V235"/>
          <cell r="W235" t="e">
            <v>#N/A</v>
          </cell>
          <cell r="X235"/>
          <cell r="Y235" t="e">
            <v>#N/A</v>
          </cell>
          <cell r="Z235"/>
          <cell r="AA235" t="e">
            <v>#N/A</v>
          </cell>
          <cell r="AB235"/>
          <cell r="AC235" t="e">
            <v>#N/A</v>
          </cell>
          <cell r="AD235"/>
          <cell r="AE235" t="e">
            <v>#N/A</v>
          </cell>
          <cell r="AF235"/>
          <cell r="AG235" t="e">
            <v>#N/A</v>
          </cell>
          <cell r="AH235"/>
          <cell r="AI235" t="e">
            <v>#N/A</v>
          </cell>
          <cell r="AJ235"/>
          <cell r="AK235" t="e">
            <v>#N/A</v>
          </cell>
          <cell r="AL235"/>
          <cell r="AM235" t="e">
            <v>#N/A</v>
          </cell>
          <cell r="AN235"/>
          <cell r="AO235" t="e">
            <v>#N/A</v>
          </cell>
          <cell r="AP235"/>
          <cell r="AQ235" t="e">
            <v>#N/A</v>
          </cell>
          <cell r="AR235"/>
          <cell r="AS235" t="e">
            <v>#N/A</v>
          </cell>
          <cell r="AT235"/>
          <cell r="AU235" t="e">
            <v>#N/A</v>
          </cell>
          <cell r="AV235"/>
          <cell r="AW235" t="e">
            <v>#N/A</v>
          </cell>
          <cell r="AX235"/>
          <cell r="AY235" t="e">
            <v>#N/A</v>
          </cell>
          <cell r="AZ235"/>
          <cell r="BA235" t="e">
            <v>#N/A</v>
          </cell>
          <cell r="BB235"/>
          <cell r="BC235" t="e">
            <v>#N/A</v>
          </cell>
          <cell r="BD235"/>
        </row>
        <row r="236">
          <cell r="A236" t="str">
            <v>646358</v>
          </cell>
          <cell r="B236" t="str">
            <v>Sh Srvs-Misc Bus Exp</v>
          </cell>
          <cell r="C236" t="e">
            <v>#N/A</v>
          </cell>
          <cell r="D236"/>
          <cell r="E236" t="e">
            <v>#N/A</v>
          </cell>
          <cell r="F236"/>
          <cell r="G236" t="e">
            <v>#N/A</v>
          </cell>
          <cell r="H236"/>
          <cell r="I236" t="e">
            <v>#N/A</v>
          </cell>
          <cell r="J236"/>
          <cell r="K236" t="e">
            <v>#N/A</v>
          </cell>
          <cell r="L236"/>
          <cell r="M236" t="e">
            <v>#N/A</v>
          </cell>
          <cell r="N236"/>
          <cell r="O236" t="e">
            <v>#N/A</v>
          </cell>
          <cell r="P236"/>
          <cell r="Q236" t="e">
            <v>#N/A</v>
          </cell>
          <cell r="R236"/>
          <cell r="S236" t="e">
            <v>#N/A</v>
          </cell>
          <cell r="T236"/>
          <cell r="U236" t="e">
            <v>#N/A</v>
          </cell>
          <cell r="V236"/>
          <cell r="W236" t="e">
            <v>#N/A</v>
          </cell>
          <cell r="X236"/>
          <cell r="Y236" t="e">
            <v>#N/A</v>
          </cell>
          <cell r="Z236"/>
          <cell r="AA236" t="e">
            <v>#N/A</v>
          </cell>
          <cell r="AB236"/>
          <cell r="AC236" t="e">
            <v>#N/A</v>
          </cell>
          <cell r="AD236"/>
          <cell r="AE236" t="e">
            <v>#N/A</v>
          </cell>
          <cell r="AF236"/>
          <cell r="AG236" t="e">
            <v>#N/A</v>
          </cell>
          <cell r="AH236"/>
          <cell r="AI236" t="e">
            <v>#N/A</v>
          </cell>
          <cell r="AJ236"/>
          <cell r="AK236" t="e">
            <v>#N/A</v>
          </cell>
          <cell r="AL236"/>
          <cell r="AM236" t="str">
            <v>646358</v>
          </cell>
          <cell r="AN236" t="str">
            <v>Sh Srvs-Misc Bus Exp</v>
          </cell>
          <cell r="AO236" t="str">
            <v>646358</v>
          </cell>
          <cell r="AP236" t="str">
            <v>Sh Srvs-Misc Bus Exp</v>
          </cell>
          <cell r="AQ236" t="e">
            <v>#N/A</v>
          </cell>
          <cell r="AR236"/>
          <cell r="AS236" t="e">
            <v>#N/A</v>
          </cell>
          <cell r="AT236"/>
          <cell r="AU236" t="e">
            <v>#N/A</v>
          </cell>
          <cell r="AV236"/>
          <cell r="AW236" t="e">
            <v>#N/A</v>
          </cell>
          <cell r="AX236"/>
          <cell r="AY236" t="e">
            <v>#N/A</v>
          </cell>
          <cell r="AZ236"/>
          <cell r="BA236" t="e">
            <v>#N/A</v>
          </cell>
          <cell r="BB236"/>
          <cell r="BC236" t="e">
            <v>#N/A</v>
          </cell>
          <cell r="BD236"/>
        </row>
        <row r="237">
          <cell r="A237" t="str">
            <v>646361</v>
          </cell>
          <cell r="B237" t="str">
            <v>Reg Ops Rent</v>
          </cell>
          <cell r="C237" t="e">
            <v>#N/A</v>
          </cell>
          <cell r="D237"/>
          <cell r="E237" t="e">
            <v>#N/A</v>
          </cell>
          <cell r="F237"/>
          <cell r="G237" t="e">
            <v>#N/A</v>
          </cell>
          <cell r="H237"/>
          <cell r="I237" t="e">
            <v>#N/A</v>
          </cell>
          <cell r="J237"/>
          <cell r="K237" t="e">
            <v>#N/A</v>
          </cell>
          <cell r="L237"/>
          <cell r="M237" t="e">
            <v>#N/A</v>
          </cell>
          <cell r="N237"/>
          <cell r="O237" t="e">
            <v>#N/A</v>
          </cell>
          <cell r="P237"/>
          <cell r="Q237" t="e">
            <v>#N/A</v>
          </cell>
          <cell r="R237"/>
          <cell r="S237" t="e">
            <v>#N/A</v>
          </cell>
          <cell r="T237"/>
          <cell r="U237" t="e">
            <v>#N/A</v>
          </cell>
          <cell r="V237"/>
          <cell r="W237" t="e">
            <v>#N/A</v>
          </cell>
          <cell r="X237"/>
          <cell r="Y237" t="e">
            <v>#N/A</v>
          </cell>
          <cell r="Z237"/>
          <cell r="AA237" t="e">
            <v>#N/A</v>
          </cell>
          <cell r="AB237"/>
          <cell r="AC237" t="e">
            <v>#N/A</v>
          </cell>
          <cell r="AD237"/>
          <cell r="AE237" t="e">
            <v>#N/A</v>
          </cell>
          <cell r="AF237"/>
          <cell r="AG237" t="e">
            <v>#N/A</v>
          </cell>
          <cell r="AH237"/>
          <cell r="AI237" t="e">
            <v>#N/A</v>
          </cell>
          <cell r="AJ237"/>
          <cell r="AK237" t="e">
            <v>#N/A</v>
          </cell>
          <cell r="AL237"/>
          <cell r="AM237" t="e">
            <v>#N/A</v>
          </cell>
          <cell r="AN237"/>
          <cell r="AO237" t="e">
            <v>#N/A</v>
          </cell>
          <cell r="AP237"/>
          <cell r="AQ237" t="e">
            <v>#N/A</v>
          </cell>
          <cell r="AR237"/>
          <cell r="AS237" t="str">
            <v>646361</v>
          </cell>
          <cell r="AT237" t="str">
            <v>Reg Ops Rent</v>
          </cell>
          <cell r="AU237" t="e">
            <v>#N/A</v>
          </cell>
          <cell r="AV237"/>
          <cell r="AW237" t="e">
            <v>#N/A</v>
          </cell>
          <cell r="AX237"/>
          <cell r="AY237" t="e">
            <v>#N/A</v>
          </cell>
          <cell r="AZ237"/>
          <cell r="BA237" t="e">
            <v>#N/A</v>
          </cell>
          <cell r="BB237"/>
          <cell r="BC237" t="e">
            <v>#N/A</v>
          </cell>
          <cell r="BD237"/>
        </row>
        <row r="238">
          <cell r="A238" t="str">
            <v>646381</v>
          </cell>
          <cell r="B238" t="str">
            <v>RegOps-Flt Adm</v>
          </cell>
          <cell r="C238" t="e">
            <v>#N/A</v>
          </cell>
          <cell r="D238"/>
          <cell r="E238" t="e">
            <v>#N/A</v>
          </cell>
          <cell r="F238"/>
          <cell r="G238" t="e">
            <v>#N/A</v>
          </cell>
          <cell r="H238"/>
          <cell r="I238" t="e">
            <v>#N/A</v>
          </cell>
          <cell r="J238"/>
          <cell r="K238" t="e">
            <v>#N/A</v>
          </cell>
          <cell r="L238"/>
          <cell r="M238" t="e">
            <v>#N/A</v>
          </cell>
          <cell r="N238"/>
          <cell r="O238" t="e">
            <v>#N/A</v>
          </cell>
          <cell r="P238"/>
          <cell r="Q238" t="e">
            <v>#N/A</v>
          </cell>
          <cell r="R238"/>
          <cell r="S238" t="e">
            <v>#N/A</v>
          </cell>
          <cell r="T238"/>
          <cell r="U238" t="e">
            <v>#N/A</v>
          </cell>
          <cell r="V238"/>
          <cell r="W238" t="e">
            <v>#N/A</v>
          </cell>
          <cell r="X238"/>
          <cell r="Y238" t="e">
            <v>#N/A</v>
          </cell>
          <cell r="Z238"/>
          <cell r="AA238" t="e">
            <v>#N/A</v>
          </cell>
          <cell r="AB238"/>
          <cell r="AC238" t="e">
            <v>#N/A</v>
          </cell>
          <cell r="AD238"/>
          <cell r="AE238" t="e">
            <v>#N/A</v>
          </cell>
          <cell r="AF238"/>
          <cell r="AG238" t="e">
            <v>#N/A</v>
          </cell>
          <cell r="AH238"/>
          <cell r="AI238" t="e">
            <v>#N/A</v>
          </cell>
          <cell r="AJ238"/>
          <cell r="AK238" t="e">
            <v>#N/A</v>
          </cell>
          <cell r="AL238"/>
          <cell r="AM238" t="str">
            <v>646381</v>
          </cell>
          <cell r="AN238" t="str">
            <v>RegOps-Flt Adm</v>
          </cell>
          <cell r="AO238" t="e">
            <v>#N/A</v>
          </cell>
          <cell r="AP238"/>
          <cell r="AQ238" t="e">
            <v>#N/A</v>
          </cell>
          <cell r="AR238"/>
          <cell r="AS238" t="e">
            <v>#N/A</v>
          </cell>
          <cell r="AT238"/>
          <cell r="AU238" t="e">
            <v>#N/A</v>
          </cell>
          <cell r="AV238"/>
          <cell r="AW238" t="e">
            <v>#N/A</v>
          </cell>
          <cell r="AX238"/>
          <cell r="AY238" t="e">
            <v>#N/A</v>
          </cell>
          <cell r="AZ238"/>
          <cell r="BA238" t="e">
            <v>#N/A</v>
          </cell>
          <cell r="BB238"/>
          <cell r="BC238" t="e">
            <v>#N/A</v>
          </cell>
          <cell r="BD238"/>
        </row>
        <row r="239">
          <cell r="A239" t="str">
            <v>646383</v>
          </cell>
          <cell r="B239" t="str">
            <v>Claims - Reg Ops</v>
          </cell>
          <cell r="C239" t="e">
            <v>#N/A</v>
          </cell>
          <cell r="D239"/>
          <cell r="E239" t="e">
            <v>#N/A</v>
          </cell>
          <cell r="F239"/>
          <cell r="G239" t="e">
            <v>#N/A</v>
          </cell>
          <cell r="H239"/>
          <cell r="I239" t="e">
            <v>#N/A</v>
          </cell>
          <cell r="J239"/>
          <cell r="K239" t="e">
            <v>#N/A</v>
          </cell>
          <cell r="L239"/>
          <cell r="M239" t="e">
            <v>#N/A</v>
          </cell>
          <cell r="N239"/>
          <cell r="O239" t="e">
            <v>#N/A</v>
          </cell>
          <cell r="P239"/>
          <cell r="Q239" t="e">
            <v>#N/A</v>
          </cell>
          <cell r="R239"/>
          <cell r="S239" t="e">
            <v>#N/A</v>
          </cell>
          <cell r="T239"/>
          <cell r="U239" t="e">
            <v>#N/A</v>
          </cell>
          <cell r="V239"/>
          <cell r="W239" t="e">
            <v>#N/A</v>
          </cell>
          <cell r="X239"/>
          <cell r="Y239" t="e">
            <v>#N/A</v>
          </cell>
          <cell r="Z239"/>
          <cell r="AA239" t="e">
            <v>#N/A</v>
          </cell>
          <cell r="AB239"/>
          <cell r="AC239" t="e">
            <v>#N/A</v>
          </cell>
          <cell r="AD239"/>
          <cell r="AE239" t="e">
            <v>#N/A</v>
          </cell>
          <cell r="AF239"/>
          <cell r="AG239" t="e">
            <v>#N/A</v>
          </cell>
          <cell r="AH239"/>
          <cell r="AI239" t="e">
            <v>#N/A</v>
          </cell>
          <cell r="AJ239"/>
          <cell r="AK239" t="e">
            <v>#N/A</v>
          </cell>
          <cell r="AL239"/>
          <cell r="AM239" t="e">
            <v>#N/A</v>
          </cell>
          <cell r="AN239"/>
          <cell r="AO239" t="e">
            <v>#N/A</v>
          </cell>
          <cell r="AP239"/>
          <cell r="AQ239" t="e">
            <v>#N/A</v>
          </cell>
          <cell r="AR239"/>
          <cell r="AS239" t="str">
            <v>646383</v>
          </cell>
          <cell r="AT239" t="str">
            <v>Claims - Reg Ops</v>
          </cell>
          <cell r="AV239"/>
          <cell r="AX239"/>
          <cell r="AY239" t="e">
            <v>#N/A</v>
          </cell>
          <cell r="AZ239"/>
          <cell r="BA239" t="e">
            <v>#N/A</v>
          </cell>
          <cell r="BB239"/>
          <cell r="BC239" t="e">
            <v>#N/A</v>
          </cell>
          <cell r="BD239"/>
        </row>
        <row r="240">
          <cell r="A240" t="str">
            <v>646384</v>
          </cell>
          <cell r="B240" t="str">
            <v>Reg Ops- Marketing C</v>
          </cell>
          <cell r="C240" t="e">
            <v>#N/A</v>
          </cell>
          <cell r="D240"/>
          <cell r="E240" t="e">
            <v>#N/A</v>
          </cell>
          <cell r="F240"/>
          <cell r="G240" t="e">
            <v>#N/A</v>
          </cell>
          <cell r="H240"/>
          <cell r="I240" t="e">
            <v>#N/A</v>
          </cell>
          <cell r="J240"/>
          <cell r="K240" t="e">
            <v>#N/A</v>
          </cell>
          <cell r="L240"/>
          <cell r="M240" t="e">
            <v>#N/A</v>
          </cell>
          <cell r="N240"/>
          <cell r="O240" t="e">
            <v>#N/A</v>
          </cell>
          <cell r="P240"/>
          <cell r="Q240" t="e">
            <v>#N/A</v>
          </cell>
          <cell r="R240"/>
          <cell r="S240" t="e">
            <v>#N/A</v>
          </cell>
          <cell r="T240"/>
          <cell r="U240" t="e">
            <v>#N/A</v>
          </cell>
          <cell r="V240"/>
          <cell r="W240" t="e">
            <v>#N/A</v>
          </cell>
          <cell r="X240"/>
          <cell r="Y240" t="e">
            <v>#N/A</v>
          </cell>
          <cell r="Z240"/>
          <cell r="AA240" t="e">
            <v>#N/A</v>
          </cell>
          <cell r="AB240"/>
          <cell r="AC240" t="e">
            <v>#N/A</v>
          </cell>
          <cell r="AD240"/>
          <cell r="AE240" t="e">
            <v>#N/A</v>
          </cell>
          <cell r="AF240"/>
          <cell r="AG240" t="e">
            <v>#N/A</v>
          </cell>
          <cell r="AH240"/>
          <cell r="AI240" t="e">
            <v>#N/A</v>
          </cell>
          <cell r="AJ240"/>
          <cell r="AK240" t="e">
            <v>#N/A</v>
          </cell>
          <cell r="AL240"/>
          <cell r="AM240" t="e">
            <v>#N/A</v>
          </cell>
          <cell r="AN240"/>
          <cell r="AO240" t="e">
            <v>#N/A</v>
          </cell>
          <cell r="AP240"/>
          <cell r="AQ240" t="e">
            <v>#N/A</v>
          </cell>
          <cell r="AR240"/>
          <cell r="AS240" t="str">
            <v>646384</v>
          </cell>
          <cell r="AT240" t="str">
            <v>Reg Ops- Marketing C</v>
          </cell>
          <cell r="AU240" t="e">
            <v>#N/A</v>
          </cell>
          <cell r="AV240"/>
          <cell r="AW240" t="e">
            <v>#N/A</v>
          </cell>
          <cell r="AX240"/>
          <cell r="AY240" t="e">
            <v>#N/A</v>
          </cell>
          <cell r="AZ240"/>
          <cell r="BA240" t="e">
            <v>#N/A</v>
          </cell>
          <cell r="BB240"/>
          <cell r="BC240" t="e">
            <v>#N/A</v>
          </cell>
          <cell r="BD240"/>
        </row>
        <row r="241">
          <cell r="A241" t="str">
            <v>646385</v>
          </cell>
          <cell r="B241" t="str">
            <v>Customer Billing</v>
          </cell>
          <cell r="C241" t="e">
            <v>#N/A</v>
          </cell>
          <cell r="D241"/>
          <cell r="E241" t="e">
            <v>#N/A</v>
          </cell>
          <cell r="F241"/>
          <cell r="G241" t="e">
            <v>#N/A</v>
          </cell>
          <cell r="H241"/>
          <cell r="I241" t="e">
            <v>#N/A</v>
          </cell>
          <cell r="J241"/>
          <cell r="K241" t="e">
            <v>#N/A</v>
          </cell>
          <cell r="L241"/>
          <cell r="M241" t="e">
            <v>#N/A</v>
          </cell>
          <cell r="N241"/>
          <cell r="O241" t="e">
            <v>#N/A</v>
          </cell>
          <cell r="P241"/>
          <cell r="Q241" t="e">
            <v>#N/A</v>
          </cell>
          <cell r="R241"/>
          <cell r="S241" t="e">
            <v>#N/A</v>
          </cell>
          <cell r="T241"/>
          <cell r="U241" t="e">
            <v>#N/A</v>
          </cell>
          <cell r="V241"/>
          <cell r="W241" t="e">
            <v>#N/A</v>
          </cell>
          <cell r="X241"/>
          <cell r="Y241" t="e">
            <v>#N/A</v>
          </cell>
          <cell r="Z241"/>
          <cell r="AA241" t="e">
            <v>#N/A</v>
          </cell>
          <cell r="AB241"/>
          <cell r="AC241" t="e">
            <v>#N/A</v>
          </cell>
          <cell r="AD241"/>
          <cell r="AE241" t="e">
            <v>#N/A</v>
          </cell>
          <cell r="AF241"/>
          <cell r="AG241" t="e">
            <v>#N/A</v>
          </cell>
          <cell r="AH241"/>
          <cell r="AI241" t="e">
            <v>#N/A</v>
          </cell>
          <cell r="AJ241"/>
          <cell r="AK241" t="e">
            <v>#N/A</v>
          </cell>
          <cell r="AL241"/>
          <cell r="AM241" t="e">
            <v>#N/A</v>
          </cell>
          <cell r="AN241"/>
          <cell r="AO241" t="e">
            <v>#N/A</v>
          </cell>
          <cell r="AP241"/>
          <cell r="AQ241" t="e">
            <v>#N/A</v>
          </cell>
          <cell r="AR241"/>
          <cell r="AS241" t="str">
            <v>646385</v>
          </cell>
          <cell r="AT241" t="str">
            <v>Customer Billing</v>
          </cell>
          <cell r="AU241" t="e">
            <v>#N/A</v>
          </cell>
          <cell r="AV241"/>
          <cell r="AW241" t="e">
            <v>#N/A</v>
          </cell>
          <cell r="AX241"/>
          <cell r="AY241" t="e">
            <v>#N/A</v>
          </cell>
          <cell r="AZ241"/>
          <cell r="BA241" t="e">
            <v>#N/A</v>
          </cell>
          <cell r="BB241"/>
          <cell r="BC241" t="e">
            <v>#N/A</v>
          </cell>
          <cell r="BD241"/>
        </row>
        <row r="242">
          <cell r="A242" t="str">
            <v>646401</v>
          </cell>
          <cell r="B242" t="str">
            <v>Legis Advocacy-Legal</v>
          </cell>
          <cell r="U242" t="str">
            <v>646401</v>
          </cell>
          <cell r="V242" t="str">
            <v>Legis Advocacy-Legal</v>
          </cell>
          <cell r="W242" t="str">
            <v>646401</v>
          </cell>
          <cell r="X242" t="str">
            <v>Legis Advocacy-Legal</v>
          </cell>
          <cell r="Y242" t="str">
            <v>646401</v>
          </cell>
          <cell r="Z242" t="str">
            <v>Legis Advocacy-Legal</v>
          </cell>
        </row>
        <row r="243">
          <cell r="A243" t="str">
            <v>646407</v>
          </cell>
          <cell r="B243" t="str">
            <v>Legis Adv Govt A</v>
          </cell>
          <cell r="C243" t="e">
            <v>#N/A</v>
          </cell>
          <cell r="D243"/>
          <cell r="E243" t="e">
            <v>#N/A</v>
          </cell>
          <cell r="F243"/>
          <cell r="G243" t="e">
            <v>#N/A</v>
          </cell>
          <cell r="H243"/>
          <cell r="I243" t="e">
            <v>#N/A</v>
          </cell>
          <cell r="J243"/>
          <cell r="K243" t="e">
            <v>#N/A</v>
          </cell>
          <cell r="L243"/>
          <cell r="M243" t="e">
            <v>#N/A</v>
          </cell>
          <cell r="N243"/>
          <cell r="O243" t="e">
            <v>#N/A</v>
          </cell>
          <cell r="P243"/>
          <cell r="Q243" t="e">
            <v>#N/A</v>
          </cell>
          <cell r="R243"/>
          <cell r="S243" t="e">
            <v>#N/A</v>
          </cell>
          <cell r="T243"/>
          <cell r="U243" t="e">
            <v>#N/A</v>
          </cell>
          <cell r="V243"/>
          <cell r="W243" t="e">
            <v>#N/A</v>
          </cell>
          <cell r="X243"/>
          <cell r="Y243" t="e">
            <v>#N/A</v>
          </cell>
          <cell r="Z243"/>
          <cell r="AA243" t="e">
            <v>#N/A</v>
          </cell>
          <cell r="AB243"/>
          <cell r="AC243" t="e">
            <v>#N/A</v>
          </cell>
          <cell r="AD243"/>
          <cell r="AE243" t="e">
            <v>#N/A</v>
          </cell>
          <cell r="AF243"/>
          <cell r="AG243" t="str">
            <v>646407</v>
          </cell>
          <cell r="AH243" t="str">
            <v>Legis Adv Govt A</v>
          </cell>
          <cell r="AI243" t="str">
            <v>646407</v>
          </cell>
          <cell r="AJ243" t="str">
            <v>Legis Adv Govt A</v>
          </cell>
          <cell r="AK243" t="str">
            <v>646407</v>
          </cell>
          <cell r="AL243" t="str">
            <v>Legis Adv Govt A</v>
          </cell>
          <cell r="AM243" t="e">
            <v>#N/A</v>
          </cell>
          <cell r="AN243"/>
          <cell r="AO243" t="e">
            <v>#N/A</v>
          </cell>
          <cell r="AP243"/>
          <cell r="AQ243" t="e">
            <v>#N/A</v>
          </cell>
          <cell r="AR243"/>
          <cell r="AS243" t="e">
            <v>#N/A</v>
          </cell>
          <cell r="AT243"/>
          <cell r="AU243" t="e">
            <v>#N/A</v>
          </cell>
          <cell r="AV243"/>
          <cell r="AW243" t="e">
            <v>#N/A</v>
          </cell>
          <cell r="AX243"/>
          <cell r="AY243" t="e">
            <v>#N/A</v>
          </cell>
          <cell r="AZ243"/>
          <cell r="BA243" t="e">
            <v>#N/A</v>
          </cell>
          <cell r="BB243"/>
          <cell r="BC243" t="e">
            <v>#N/A</v>
          </cell>
          <cell r="BD243"/>
        </row>
        <row r="244">
          <cell r="A244" t="str">
            <v>643202</v>
          </cell>
          <cell r="B244" t="str">
            <v>Labor 1 1/2-Exempt</v>
          </cell>
          <cell r="C244" t="e">
            <v>#N/A</v>
          </cell>
          <cell r="E244" t="e">
            <v>#N/A</v>
          </cell>
          <cell r="G244" t="e">
            <v>#N/A</v>
          </cell>
          <cell r="I244" t="e">
            <v>#N/A</v>
          </cell>
          <cell r="K244" t="e">
            <v>#N/A</v>
          </cell>
          <cell r="M244" t="e">
            <v>#N/A</v>
          </cell>
          <cell r="O244" t="e">
            <v>#N/A</v>
          </cell>
          <cell r="Q244" t="e">
            <v>#N/A</v>
          </cell>
          <cell r="S244" t="e">
            <v>#N/A</v>
          </cell>
          <cell r="U244" t="e">
            <v>#N/A</v>
          </cell>
          <cell r="W244" t="e">
            <v>#N/A</v>
          </cell>
          <cell r="Y244" t="e">
            <v>#N/A</v>
          </cell>
          <cell r="AA244" t="e">
            <v>#N/A</v>
          </cell>
          <cell r="AC244" t="e">
            <v>#N/A</v>
          </cell>
          <cell r="AE244" t="e">
            <v>#N/A</v>
          </cell>
          <cell r="AG244" t="e">
            <v>#N/A</v>
          </cell>
          <cell r="AI244" t="e">
            <v>#N/A</v>
          </cell>
          <cell r="AK244" t="e">
            <v>#N/A</v>
          </cell>
          <cell r="AM244" t="str">
            <v>643202</v>
          </cell>
          <cell r="AN244"/>
          <cell r="AO244" t="e">
            <v>#N/A</v>
          </cell>
          <cell r="AQ244" t="e">
            <v>#N/A</v>
          </cell>
          <cell r="AS244" t="e">
            <v>#N/A</v>
          </cell>
          <cell r="AU244" t="e">
            <v>#N/A</v>
          </cell>
          <cell r="AW244" t="e">
            <v>#N/A</v>
          </cell>
          <cell r="AY244" t="e">
            <v>#N/A</v>
          </cell>
          <cell r="BA244" t="e">
            <v>#N/A</v>
          </cell>
          <cell r="BC244" t="e">
            <v>#N/A</v>
          </cell>
        </row>
      </sheetData>
      <sheetData sheetId="29" refreshError="1"/>
      <sheetData sheetId="30">
        <row r="1">
          <cell r="A1" t="str">
            <v>SUMARY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S Billings Summary"/>
      <sheetName val="BS Billings Whole Numbers"/>
      <sheetName val="BW Query"/>
      <sheetName val="V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Cost Element</v>
          </cell>
          <cell r="B3" t="str">
            <v xml:space="preserve"> </v>
          </cell>
        </row>
        <row r="4">
          <cell r="A4" t="str">
            <v>646100</v>
          </cell>
          <cell r="B4" t="str">
            <v>COAR/646100</v>
          </cell>
          <cell r="C4" t="str">
            <v>Ex Mgmt Governance</v>
          </cell>
        </row>
        <row r="5">
          <cell r="A5" t="str">
            <v>646101</v>
          </cell>
          <cell r="B5" t="str">
            <v>Governance-Legal</v>
          </cell>
          <cell r="C5" t="str">
            <v>Legal Governance</v>
          </cell>
        </row>
        <row r="6">
          <cell r="A6" t="str">
            <v>646102</v>
          </cell>
          <cell r="B6" t="str">
            <v>Governance-Fin</v>
          </cell>
          <cell r="C6" t="str">
            <v>Finance Governance</v>
          </cell>
        </row>
        <row r="7">
          <cell r="A7" t="str">
            <v>646103</v>
          </cell>
          <cell r="B7" t="str">
            <v>Governance-HR</v>
          </cell>
          <cell r="C7" t="str">
            <v>HR Governance</v>
          </cell>
        </row>
        <row r="8">
          <cell r="A8" t="str">
            <v>646104</v>
          </cell>
          <cell r="B8" t="str">
            <v>Governance-Comm</v>
          </cell>
          <cell r="C8" t="str">
            <v>Comm Governance</v>
          </cell>
        </row>
        <row r="9">
          <cell r="A9" t="str">
            <v>646106</v>
          </cell>
          <cell r="B9" t="str">
            <v>Governance-ExMgt</v>
          </cell>
          <cell r="C9" t="str">
            <v>Ex Mgmt Governance</v>
          </cell>
        </row>
        <row r="10">
          <cell r="A10" t="str">
            <v>646108</v>
          </cell>
          <cell r="B10" t="str">
            <v>Governance Govt A</v>
          </cell>
          <cell r="C10" t="str">
            <v>Govt Affairs Governance</v>
          </cell>
        </row>
        <row r="11">
          <cell r="A11" t="str">
            <v>646109</v>
          </cell>
          <cell r="B11" t="str">
            <v>Gov-Leg Misc Bus Exp</v>
          </cell>
          <cell r="C11" t="str">
            <v>Legal Governance</v>
          </cell>
        </row>
        <row r="12">
          <cell r="A12" t="str">
            <v>646110</v>
          </cell>
          <cell r="B12" t="str">
            <v>Gov-Fin Misc Bus Exp</v>
          </cell>
          <cell r="C12" t="str">
            <v>Finance Governance</v>
          </cell>
        </row>
        <row r="13">
          <cell r="A13" t="str">
            <v>646111</v>
          </cell>
          <cell r="B13" t="str">
            <v>Gov-HR Misc Bus Exp</v>
          </cell>
          <cell r="C13" t="str">
            <v>HR Governance</v>
          </cell>
        </row>
        <row r="14">
          <cell r="A14" t="str">
            <v>646113</v>
          </cell>
          <cell r="B14" t="str">
            <v>Gov-ExMgt Misc Bus E</v>
          </cell>
          <cell r="C14" t="str">
            <v>Ex Mgmt Governance</v>
          </cell>
        </row>
        <row r="15">
          <cell r="A15">
            <v>646114</v>
          </cell>
          <cell r="B15" t="str">
            <v>Gov-Comm Misc Bus Exp</v>
          </cell>
          <cell r="C15" t="str">
            <v>Comm Governance</v>
          </cell>
        </row>
        <row r="16">
          <cell r="A16">
            <v>646115</v>
          </cell>
          <cell r="B16" t="str">
            <v>Gov-GA Misc Bus Exp</v>
          </cell>
          <cell r="C16" t="str">
            <v>Govt Affairs Governance</v>
          </cell>
        </row>
        <row r="17">
          <cell r="A17" t="str">
            <v>646117</v>
          </cell>
          <cell r="B17" t="str">
            <v>Gov  Legal Donations</v>
          </cell>
          <cell r="C17" t="str">
            <v>Legal Governance</v>
          </cell>
        </row>
        <row r="18">
          <cell r="A18" t="str">
            <v>646118</v>
          </cell>
          <cell r="B18" t="str">
            <v>Gov  Fin Donations</v>
          </cell>
          <cell r="C18" t="str">
            <v>Finance Governance</v>
          </cell>
        </row>
        <row r="19">
          <cell r="A19" t="str">
            <v>646119</v>
          </cell>
          <cell r="B19" t="str">
            <v>Gov  HR Donations</v>
          </cell>
          <cell r="C19" t="str">
            <v>HR Governance</v>
          </cell>
        </row>
        <row r="20">
          <cell r="A20" t="str">
            <v>646121</v>
          </cell>
          <cell r="B20" t="str">
            <v>Gov  Exec Mgmt  Don</v>
          </cell>
          <cell r="C20" t="str">
            <v>Ex Mgmt Governance</v>
          </cell>
        </row>
        <row r="21">
          <cell r="A21">
            <v>646122</v>
          </cell>
          <cell r="B21" t="str">
            <v>Gov  Comm Donations</v>
          </cell>
          <cell r="C21" t="str">
            <v>Comm Governance</v>
          </cell>
        </row>
        <row r="22">
          <cell r="A22" t="str">
            <v>646123</v>
          </cell>
          <cell r="B22" t="str">
            <v>Gov  GA Donations</v>
          </cell>
          <cell r="C22" t="str">
            <v>Govt Affairs Governance</v>
          </cell>
        </row>
        <row r="23">
          <cell r="A23">
            <v>646125</v>
          </cell>
          <cell r="B23" t="str">
            <v>Gov  Legal Penalties Fines</v>
          </cell>
          <cell r="C23" t="str">
            <v>Legal Governance</v>
          </cell>
        </row>
        <row r="24">
          <cell r="A24">
            <v>646126</v>
          </cell>
          <cell r="B24" t="str">
            <v>Gov  Finance Penalties Fines</v>
          </cell>
          <cell r="C24" t="str">
            <v>Finance Governance</v>
          </cell>
        </row>
        <row r="25">
          <cell r="A25">
            <v>646127</v>
          </cell>
          <cell r="B25" t="str">
            <v>Gov  HR Penalties Fines</v>
          </cell>
          <cell r="C25" t="str">
            <v>HR Governance</v>
          </cell>
        </row>
        <row r="26">
          <cell r="A26">
            <v>646129</v>
          </cell>
          <cell r="B26" t="str">
            <v>Gov  Exec Mgmt Penalties Fines</v>
          </cell>
          <cell r="C26" t="str">
            <v>Ex Mgmt Governance</v>
          </cell>
        </row>
        <row r="27">
          <cell r="A27">
            <v>646130</v>
          </cell>
          <cell r="B27" t="str">
            <v>Gov  Comm Penalties Fines</v>
          </cell>
          <cell r="C27" t="str">
            <v>Comm Governance</v>
          </cell>
        </row>
        <row r="28">
          <cell r="A28">
            <v>646131</v>
          </cell>
          <cell r="B28" t="str">
            <v>Gov  GA Penalties Fines</v>
          </cell>
          <cell r="C28" t="str">
            <v>Govt Affairs Governance</v>
          </cell>
        </row>
        <row r="29">
          <cell r="A29" t="str">
            <v>646133</v>
          </cell>
          <cell r="B29" t="str">
            <v>BSS Gov Misc. Bus Ex</v>
          </cell>
          <cell r="C29" t="str">
            <v>BSS Governance</v>
          </cell>
        </row>
        <row r="30">
          <cell r="A30" t="str">
            <v>646134</v>
          </cell>
          <cell r="B30" t="str">
            <v>BSS Gov Donations</v>
          </cell>
          <cell r="C30" t="str">
            <v>BSS Governance</v>
          </cell>
        </row>
        <row r="31">
          <cell r="A31">
            <v>646135</v>
          </cell>
          <cell r="B31" t="str">
            <v>BSS Gov Penalties &amp; Fines</v>
          </cell>
          <cell r="C31" t="str">
            <v>BSS Governance</v>
          </cell>
        </row>
        <row r="32">
          <cell r="A32" t="str">
            <v>646136</v>
          </cell>
          <cell r="B32" t="str">
            <v>BSS Governance</v>
          </cell>
          <cell r="C32" t="str">
            <v>BSS Governance</v>
          </cell>
        </row>
        <row r="33">
          <cell r="A33">
            <v>646137</v>
          </cell>
          <cell r="B33" t="str">
            <v>IT Gov Misc. Bus Ex</v>
          </cell>
          <cell r="C33" t="str">
            <v>IT Governance</v>
          </cell>
        </row>
        <row r="34">
          <cell r="A34">
            <v>646138</v>
          </cell>
          <cell r="B34" t="str">
            <v>IT Gov Donations</v>
          </cell>
          <cell r="C34" t="str">
            <v>IT Governance</v>
          </cell>
        </row>
        <row r="35">
          <cell r="A35">
            <v>646139</v>
          </cell>
          <cell r="B35" t="str">
            <v>IT Gov Penalties &amp; Fines</v>
          </cell>
          <cell r="C35" t="str">
            <v>IT Governance</v>
          </cell>
        </row>
        <row r="36">
          <cell r="A36">
            <v>646140</v>
          </cell>
          <cell r="B36" t="str">
            <v>IT Governance</v>
          </cell>
          <cell r="C36" t="str">
            <v>IT Governance</v>
          </cell>
        </row>
        <row r="37">
          <cell r="A37" t="str">
            <v>646201</v>
          </cell>
          <cell r="B37" t="str">
            <v>Legal Direct</v>
          </cell>
          <cell r="C37" t="str">
            <v>Legal Direct</v>
          </cell>
        </row>
        <row r="38">
          <cell r="A38">
            <v>646202</v>
          </cell>
          <cell r="B38" t="str">
            <v>Direct - Legal Support</v>
          </cell>
          <cell r="C38" t="str">
            <v>Legal Direct</v>
          </cell>
        </row>
        <row r="39">
          <cell r="A39">
            <v>646203</v>
          </cell>
          <cell r="B39" t="str">
            <v>Direct - Finance Gov</v>
          </cell>
          <cell r="C39" t="str">
            <v>Finance Direct</v>
          </cell>
        </row>
        <row r="40">
          <cell r="A40" t="str">
            <v>646204</v>
          </cell>
          <cell r="B40" t="str">
            <v>Finance Direct</v>
          </cell>
          <cell r="C40" t="str">
            <v>Finance Direct</v>
          </cell>
        </row>
        <row r="41">
          <cell r="A41" t="str">
            <v>646205</v>
          </cell>
          <cell r="B41" t="str">
            <v>Comm Direct</v>
          </cell>
          <cell r="C41" t="str">
            <v>Comm Direct</v>
          </cell>
        </row>
        <row r="42">
          <cell r="A42" t="str">
            <v>646207</v>
          </cell>
          <cell r="B42" t="str">
            <v>Direct - HR</v>
          </cell>
          <cell r="C42" t="str">
            <v>HR Direct</v>
          </cell>
        </row>
        <row r="43">
          <cell r="A43">
            <v>646208</v>
          </cell>
          <cell r="B43" t="str">
            <v>Direct Sr Exec</v>
          </cell>
          <cell r="C43" t="str">
            <v>Ex Mgmt Direct</v>
          </cell>
        </row>
        <row r="44">
          <cell r="A44" t="str">
            <v>646209</v>
          </cell>
          <cell r="B44" t="str">
            <v>Cust Related Finance</v>
          </cell>
          <cell r="C44" t="str">
            <v>Finance Direct</v>
          </cell>
        </row>
        <row r="45">
          <cell r="A45" t="str">
            <v>646210</v>
          </cell>
          <cell r="B45" t="str">
            <v>Govt  A Direct</v>
          </cell>
          <cell r="C45" t="str">
            <v>Govt Affairs Direct</v>
          </cell>
        </row>
        <row r="46">
          <cell r="A46" t="str">
            <v>646211</v>
          </cell>
          <cell r="B46" t="str">
            <v>Dir Leg Misc Bus Exp</v>
          </cell>
          <cell r="C46" t="str">
            <v>Legal Direct</v>
          </cell>
        </row>
        <row r="47">
          <cell r="A47" t="str">
            <v>646212</v>
          </cell>
          <cell r="B47" t="str">
            <v>Dir Fin Misc Bus Exp</v>
          </cell>
          <cell r="C47" t="str">
            <v>Finance Direct</v>
          </cell>
        </row>
        <row r="48">
          <cell r="A48" t="str">
            <v>646213</v>
          </cell>
          <cell r="B48" t="str">
            <v>Dir -HR Misc Bus Exp</v>
          </cell>
          <cell r="C48" t="str">
            <v>HR Direct</v>
          </cell>
        </row>
        <row r="49">
          <cell r="A49" t="str">
            <v>646215</v>
          </cell>
          <cell r="B49" t="str">
            <v>Dir Com Misc Bus Exp</v>
          </cell>
          <cell r="C49" t="str">
            <v>Comm Direct</v>
          </cell>
        </row>
        <row r="50">
          <cell r="A50" t="str">
            <v>646216</v>
          </cell>
          <cell r="B50" t="str">
            <v>Dir GA Misc Bus Exp</v>
          </cell>
          <cell r="C50" t="str">
            <v>Govt Affairs Direct</v>
          </cell>
        </row>
        <row r="51">
          <cell r="A51" t="str">
            <v>646218</v>
          </cell>
          <cell r="B51" t="str">
            <v>Dir  Legal Donations</v>
          </cell>
          <cell r="C51" t="str">
            <v>Legal Direct</v>
          </cell>
        </row>
        <row r="52">
          <cell r="A52">
            <v>646219</v>
          </cell>
          <cell r="B52" t="str">
            <v>Dir  Finance Donations</v>
          </cell>
          <cell r="C52" t="str">
            <v>Finance Direct</v>
          </cell>
        </row>
        <row r="53">
          <cell r="A53">
            <v>646220</v>
          </cell>
          <cell r="B53" t="str">
            <v>Dir  HR Donations</v>
          </cell>
          <cell r="C53" t="str">
            <v>HR Direct</v>
          </cell>
        </row>
        <row r="54">
          <cell r="A54" t="str">
            <v>646222</v>
          </cell>
          <cell r="B54" t="str">
            <v>Dir Comm Donations</v>
          </cell>
          <cell r="C54" t="str">
            <v>Comm Direct</v>
          </cell>
        </row>
        <row r="55">
          <cell r="A55">
            <v>646223</v>
          </cell>
          <cell r="B55" t="str">
            <v>Dir GA Donations</v>
          </cell>
          <cell r="C55" t="str">
            <v>Govt Affairs Direct</v>
          </cell>
        </row>
        <row r="56">
          <cell r="A56">
            <v>646225</v>
          </cell>
          <cell r="B56" t="str">
            <v>Dir  Legal Pen/Fines</v>
          </cell>
          <cell r="C56" t="str">
            <v>Legal Direct</v>
          </cell>
        </row>
        <row r="57">
          <cell r="A57" t="str">
            <v>646226</v>
          </cell>
          <cell r="B57" t="str">
            <v>Dir  Fin Pen/Fines</v>
          </cell>
          <cell r="C57" t="str">
            <v>Finance Direct</v>
          </cell>
        </row>
        <row r="58">
          <cell r="A58">
            <v>646227</v>
          </cell>
          <cell r="B58" t="str">
            <v>Dir  HR Pen/Fines</v>
          </cell>
          <cell r="C58" t="str">
            <v>HR Direct</v>
          </cell>
        </row>
        <row r="59">
          <cell r="A59">
            <v>646229</v>
          </cell>
          <cell r="B59" t="str">
            <v>Dir  Comm Pen/Fines</v>
          </cell>
          <cell r="C59" t="str">
            <v>Comm Direct</v>
          </cell>
        </row>
        <row r="60">
          <cell r="A60">
            <v>646230</v>
          </cell>
          <cell r="B60" t="str">
            <v>Dir  GA Pen/Fines</v>
          </cell>
          <cell r="C60" t="str">
            <v>Govt Affairs Direct</v>
          </cell>
        </row>
        <row r="61">
          <cell r="A61" t="str">
            <v>646233</v>
          </cell>
          <cell r="B61" t="str">
            <v>COAR/646233</v>
          </cell>
          <cell r="C61" t="str">
            <v>Comm Direct</v>
          </cell>
          <cell r="G61" t="str">
            <v>Dir Comm to 9120</v>
          </cell>
        </row>
        <row r="62">
          <cell r="A62" t="str">
            <v>646234</v>
          </cell>
          <cell r="B62" t="str">
            <v>COAR/646234</v>
          </cell>
          <cell r="C62" t="str">
            <v>Comm Direct</v>
          </cell>
          <cell r="G62" t="str">
            <v>Dir Comm to 9121</v>
          </cell>
        </row>
        <row r="63">
          <cell r="A63" t="str">
            <v>646235</v>
          </cell>
          <cell r="B63" t="str">
            <v>COAR/646235</v>
          </cell>
          <cell r="C63" t="str">
            <v>Comm Direct</v>
          </cell>
          <cell r="G63" t="str">
            <v>Dir Comm to HSP</v>
          </cell>
        </row>
        <row r="64">
          <cell r="A64" t="str">
            <v>646236</v>
          </cell>
          <cell r="B64" t="str">
            <v>COAR/646236</v>
          </cell>
          <cell r="C64" t="str">
            <v>Comm Direct</v>
          </cell>
        </row>
        <row r="65">
          <cell r="A65" t="str">
            <v>646301</v>
          </cell>
          <cell r="B65" t="str">
            <v>Support Svcs- Legal</v>
          </cell>
          <cell r="C65" t="str">
            <v>Legal Non-Disc</v>
          </cell>
        </row>
        <row r="66">
          <cell r="A66" t="str">
            <v>646302</v>
          </cell>
          <cell r="B66" t="str">
            <v>Support Svcs- Fin</v>
          </cell>
          <cell r="C66" t="str">
            <v>Finance Non-Disc</v>
          </cell>
        </row>
        <row r="67">
          <cell r="A67" t="str">
            <v>646303</v>
          </cell>
          <cell r="B67" t="str">
            <v>Support Svcs- HR</v>
          </cell>
          <cell r="C67" t="str">
            <v>HR Non-Disc</v>
          </cell>
        </row>
        <row r="68">
          <cell r="A68" t="str">
            <v>646304</v>
          </cell>
          <cell r="B68" t="str">
            <v>Support Svcs- Comm</v>
          </cell>
          <cell r="C68" t="str">
            <v>Comm Non-Disc</v>
          </cell>
        </row>
        <row r="69">
          <cell r="A69">
            <v>646306</v>
          </cell>
          <cell r="B69" t="str">
            <v>Support Svcs- Ex Mgmt</v>
          </cell>
          <cell r="C69" t="str">
            <v>Ex Mgmt Non-Disc</v>
          </cell>
        </row>
        <row r="70">
          <cell r="A70" t="str">
            <v>646307</v>
          </cell>
          <cell r="B70" t="str">
            <v>Support Govt (A)</v>
          </cell>
          <cell r="C70" t="str">
            <v>Govt Affairs Non-Disc</v>
          </cell>
        </row>
        <row r="71">
          <cell r="A71" t="str">
            <v>646308</v>
          </cell>
          <cell r="B71" t="str">
            <v>Sup Leg Misc Bus Exp</v>
          </cell>
          <cell r="C71" t="str">
            <v>Legal Non-Disc</v>
          </cell>
        </row>
        <row r="72">
          <cell r="A72">
            <v>646309</v>
          </cell>
          <cell r="B72" t="str">
            <v>Sup Fin Donations/Ent</v>
          </cell>
          <cell r="C72" t="str">
            <v>Finance Non-Disc</v>
          </cell>
        </row>
        <row r="73">
          <cell r="A73" t="str">
            <v>646310</v>
          </cell>
          <cell r="B73" t="str">
            <v>Sup- HR Misc Bus Exp</v>
          </cell>
          <cell r="C73" t="str">
            <v>HR Non-Disc</v>
          </cell>
        </row>
        <row r="74">
          <cell r="A74" t="str">
            <v>646312</v>
          </cell>
          <cell r="B74" t="str">
            <v>Sup-Com Misc Bus Exp</v>
          </cell>
          <cell r="C74" t="str">
            <v>Comm Non-Disc</v>
          </cell>
        </row>
        <row r="75">
          <cell r="A75">
            <v>646313</v>
          </cell>
          <cell r="B75" t="str">
            <v>Sup GA Misc Bus Exp</v>
          </cell>
          <cell r="C75" t="str">
            <v>Govt Affairs Non-Disc</v>
          </cell>
        </row>
        <row r="76">
          <cell r="A76">
            <v>646314</v>
          </cell>
          <cell r="B76" t="str">
            <v>Sup-Legal Donations</v>
          </cell>
          <cell r="C76" t="str">
            <v>Legal Non-Disc</v>
          </cell>
        </row>
        <row r="77">
          <cell r="A77">
            <v>646315</v>
          </cell>
          <cell r="B77" t="str">
            <v>Sup-Fin Donations</v>
          </cell>
          <cell r="C77" t="str">
            <v>Finance Non-Disc</v>
          </cell>
        </row>
        <row r="78">
          <cell r="A78" t="str">
            <v>646316</v>
          </cell>
          <cell r="B78" t="str">
            <v>Sup  HR Donations</v>
          </cell>
          <cell r="C78" t="str">
            <v>HR Non-Disc</v>
          </cell>
        </row>
        <row r="79">
          <cell r="A79" t="str">
            <v>646318</v>
          </cell>
          <cell r="B79" t="str">
            <v>Sup-Com Donations</v>
          </cell>
          <cell r="C79" t="str">
            <v>Comm Non-Disc</v>
          </cell>
        </row>
        <row r="80">
          <cell r="A80">
            <v>646320</v>
          </cell>
          <cell r="B80" t="str">
            <v>Direct-IT Pen/Fines</v>
          </cell>
          <cell r="C80" t="str">
            <v>IT</v>
          </cell>
        </row>
        <row r="81">
          <cell r="A81" t="str">
            <v>646321</v>
          </cell>
          <cell r="B81" t="str">
            <v>Ctrl Sys Trns-IT Svc</v>
          </cell>
          <cell r="C81" t="str">
            <v>IT</v>
          </cell>
        </row>
        <row r="82">
          <cell r="A82" t="str">
            <v>646322</v>
          </cell>
          <cell r="B82" t="str">
            <v>Ctrl Sys Dist-IT Svc</v>
          </cell>
          <cell r="C82" t="str">
            <v>IT</v>
          </cell>
        </row>
        <row r="83">
          <cell r="A83" t="str">
            <v>646323</v>
          </cell>
          <cell r="B83" t="str">
            <v>Metering Sys-IT Svc</v>
          </cell>
          <cell r="C83" t="str">
            <v>IT</v>
          </cell>
        </row>
        <row r="84">
          <cell r="A84" t="str">
            <v>646324</v>
          </cell>
          <cell r="B84" t="str">
            <v>CCS,CIS-IT Svc</v>
          </cell>
          <cell r="C84" t="str">
            <v>IT</v>
          </cell>
        </row>
        <row r="85">
          <cell r="A85" t="str">
            <v>646325</v>
          </cell>
          <cell r="B85" t="str">
            <v>Other-IT Svc</v>
          </cell>
          <cell r="C85" t="str">
            <v>IT</v>
          </cell>
        </row>
        <row r="86">
          <cell r="A86" t="str">
            <v>646326</v>
          </cell>
          <cell r="B86" t="str">
            <v>Gas LDC-IT Svc</v>
          </cell>
          <cell r="C86" t="str">
            <v>IT</v>
          </cell>
        </row>
        <row r="87">
          <cell r="A87" t="str">
            <v>646327</v>
          </cell>
          <cell r="B87" t="str">
            <v>Cust Assist Exp-IT</v>
          </cell>
          <cell r="C87" t="str">
            <v>IT</v>
          </cell>
        </row>
        <row r="88">
          <cell r="A88" t="str">
            <v>646328</v>
          </cell>
          <cell r="B88" t="str">
            <v>Misc Cust Exp-IT</v>
          </cell>
          <cell r="C88" t="str">
            <v>IT</v>
          </cell>
        </row>
        <row r="89">
          <cell r="A89" t="str">
            <v>646329</v>
          </cell>
          <cell r="B89" t="str">
            <v>IT-Misc Bus Exp</v>
          </cell>
          <cell r="C89" t="str">
            <v>IT</v>
          </cell>
        </row>
        <row r="90">
          <cell r="A90" t="str">
            <v>646330</v>
          </cell>
          <cell r="B90" t="str">
            <v>Direct-IT Donations</v>
          </cell>
          <cell r="C90" t="str">
            <v>IT</v>
          </cell>
        </row>
        <row r="91">
          <cell r="A91" t="str">
            <v>646335</v>
          </cell>
          <cell r="B91" t="str">
            <v>Direct Legal Labor</v>
          </cell>
          <cell r="C91" t="str">
            <v>Legal Direct</v>
          </cell>
        </row>
        <row r="92">
          <cell r="A92" t="str">
            <v>646337</v>
          </cell>
          <cell r="B92" t="str">
            <v>Direct Comm Labor</v>
          </cell>
          <cell r="C92" t="str">
            <v>Comm Direct</v>
          </cell>
        </row>
        <row r="93">
          <cell r="A93" t="str">
            <v>646338</v>
          </cell>
          <cell r="B93" t="str">
            <v>Dir Govt Affairs Lab</v>
          </cell>
          <cell r="C93" t="str">
            <v>Govt Affairs Direct</v>
          </cell>
        </row>
        <row r="94">
          <cell r="A94" t="str">
            <v>646339</v>
          </cell>
          <cell r="B94" t="str">
            <v>Direct HR Labor</v>
          </cell>
          <cell r="C94" t="str">
            <v>HR Direct</v>
          </cell>
        </row>
        <row r="95">
          <cell r="A95" t="str">
            <v>646340</v>
          </cell>
          <cell r="B95" t="str">
            <v>Direct Finance Labor</v>
          </cell>
          <cell r="C95" t="str">
            <v>Finance Direct</v>
          </cell>
        </row>
        <row r="96">
          <cell r="A96" t="str">
            <v>646341</v>
          </cell>
          <cell r="B96" t="str">
            <v>Xchrgs to IT</v>
          </cell>
          <cell r="C96" t="str">
            <v>IT</v>
          </cell>
        </row>
        <row r="97">
          <cell r="A97" t="str">
            <v>646342</v>
          </cell>
          <cell r="B97" t="str">
            <v>Xchrgs to HR</v>
          </cell>
          <cell r="C97" t="str">
            <v>X-Charges</v>
          </cell>
        </row>
        <row r="98">
          <cell r="A98" t="str">
            <v>646343</v>
          </cell>
          <cell r="B98" t="str">
            <v>Xchrgs to Finance</v>
          </cell>
          <cell r="C98" t="str">
            <v>X-Charges</v>
          </cell>
        </row>
        <row r="99">
          <cell r="A99" t="str">
            <v>646345</v>
          </cell>
          <cell r="B99" t="str">
            <v>Xchrgs to Gov Affair</v>
          </cell>
          <cell r="C99" t="str">
            <v>X-Charges</v>
          </cell>
        </row>
        <row r="100">
          <cell r="A100" t="str">
            <v>646347</v>
          </cell>
          <cell r="B100" t="str">
            <v>Xchrgs to Communicat</v>
          </cell>
          <cell r="C100" t="str">
            <v>X-Charges</v>
          </cell>
        </row>
        <row r="101">
          <cell r="A101" t="str">
            <v>646348</v>
          </cell>
          <cell r="B101" t="str">
            <v>Xchrgs to Legal</v>
          </cell>
          <cell r="C101" t="str">
            <v>X-Charges</v>
          </cell>
        </row>
        <row r="102">
          <cell r="A102" t="str">
            <v>646349</v>
          </cell>
          <cell r="B102" t="str">
            <v>Xchrgs to Exec Mgmt</v>
          </cell>
          <cell r="C102" t="str">
            <v>X-Charges</v>
          </cell>
        </row>
        <row r="103">
          <cell r="A103" t="str">
            <v>646350</v>
          </cell>
          <cell r="B103" t="str">
            <v>Xchrgs to Bus Spt Sv</v>
          </cell>
          <cell r="C103" t="str">
            <v>BSS</v>
          </cell>
        </row>
        <row r="104">
          <cell r="A104" t="str">
            <v>646351</v>
          </cell>
          <cell r="B104" t="str">
            <v>Customer Related SS</v>
          </cell>
          <cell r="C104" t="str">
            <v>BSS</v>
          </cell>
        </row>
        <row r="105">
          <cell r="A105" t="str">
            <v>646352</v>
          </cell>
          <cell r="B105" t="str">
            <v>General Shared Svcs</v>
          </cell>
          <cell r="C105" t="str">
            <v>BSS</v>
          </cell>
        </row>
        <row r="106">
          <cell r="A106" t="str">
            <v>646355</v>
          </cell>
          <cell r="B106" t="str">
            <v>Facility Management</v>
          </cell>
          <cell r="C106" t="str">
            <v>BSS</v>
          </cell>
        </row>
        <row r="107">
          <cell r="A107" t="str">
            <v>646356</v>
          </cell>
          <cell r="B107" t="str">
            <v>Purch&amp;Log Stores-SS</v>
          </cell>
          <cell r="C107" t="str">
            <v>BSS</v>
          </cell>
        </row>
        <row r="108">
          <cell r="A108" t="str">
            <v>646357</v>
          </cell>
          <cell r="B108" t="str">
            <v>Shared Svcs - IT Rel</v>
          </cell>
          <cell r="C108" t="str">
            <v>BSS</v>
          </cell>
        </row>
        <row r="109">
          <cell r="A109" t="str">
            <v>646358</v>
          </cell>
          <cell r="B109" t="str">
            <v>Sh Srvs-Misc Bus Exp</v>
          </cell>
          <cell r="C109" t="str">
            <v>BSS</v>
          </cell>
        </row>
        <row r="110">
          <cell r="A110">
            <v>646359</v>
          </cell>
          <cell r="B110" t="str">
            <v>Direct-SS Donations</v>
          </cell>
          <cell r="C110" t="str">
            <v>BSS</v>
          </cell>
        </row>
        <row r="111">
          <cell r="A111">
            <v>646360</v>
          </cell>
          <cell r="B111" t="str">
            <v>Direct SS-Pen/Fines</v>
          </cell>
          <cell r="C111" t="str">
            <v>BSS</v>
          </cell>
        </row>
        <row r="112">
          <cell r="A112">
            <v>646370</v>
          </cell>
          <cell r="B112" t="str">
            <v>Sup-Legal Pen/Fines</v>
          </cell>
          <cell r="C112" t="str">
            <v>Legal Non-Disc</v>
          </cell>
        </row>
        <row r="113">
          <cell r="A113">
            <v>646371</v>
          </cell>
          <cell r="B113" t="str">
            <v>Sup-Fin Pen/Fines</v>
          </cell>
          <cell r="C113" t="str">
            <v>Finance Non-Disc</v>
          </cell>
        </row>
        <row r="114">
          <cell r="A114" t="str">
            <v>646372</v>
          </cell>
          <cell r="B114" t="str">
            <v>Sup-HR Pen/Fines</v>
          </cell>
          <cell r="C114" t="str">
            <v>HR Non-Disc</v>
          </cell>
        </row>
        <row r="115">
          <cell r="A115">
            <v>646374</v>
          </cell>
          <cell r="B115" t="str">
            <v>Sup-Com Pen/Fines</v>
          </cell>
          <cell r="C115" t="str">
            <v>Comm Non-Disc</v>
          </cell>
        </row>
        <row r="116">
          <cell r="A116">
            <v>646375</v>
          </cell>
          <cell r="B116" t="str">
            <v>Sup-GA Pen/Fines</v>
          </cell>
          <cell r="C116" t="str">
            <v>Govt Affairs Non-Disc</v>
          </cell>
        </row>
        <row r="117">
          <cell r="A117">
            <v>646376</v>
          </cell>
          <cell r="B117" t="str">
            <v>Sup-GA Pen/Fines</v>
          </cell>
          <cell r="C117" t="str">
            <v>Govt Affairs Non-Disc</v>
          </cell>
        </row>
        <row r="118">
          <cell r="A118" t="str">
            <v>646401</v>
          </cell>
          <cell r="B118" t="str">
            <v>Legis Advocacy-Legal</v>
          </cell>
          <cell r="C118" t="str">
            <v>Legislative Advocacy</v>
          </cell>
        </row>
        <row r="119">
          <cell r="A119">
            <v>646402</v>
          </cell>
          <cell r="B119" t="str">
            <v>Legis Advocacy-Finance</v>
          </cell>
          <cell r="C119" t="str">
            <v>Legislative Advocacy</v>
          </cell>
        </row>
        <row r="120">
          <cell r="A120">
            <v>646403</v>
          </cell>
          <cell r="B120" t="str">
            <v>Legis Advocacy-HR</v>
          </cell>
          <cell r="C120" t="str">
            <v>Legislative Advocacy</v>
          </cell>
        </row>
        <row r="121">
          <cell r="A121">
            <v>646404</v>
          </cell>
          <cell r="B121" t="str">
            <v>Legis Advocacy-Comm</v>
          </cell>
          <cell r="C121" t="str">
            <v>Legislative Advocacy</v>
          </cell>
        </row>
        <row r="122">
          <cell r="A122">
            <v>646406</v>
          </cell>
          <cell r="B122" t="str">
            <v>Legis Advocacy-Ex Mgmt</v>
          </cell>
          <cell r="C122" t="str">
            <v>Legislative Advocacy</v>
          </cell>
        </row>
        <row r="123">
          <cell r="A123" t="str">
            <v>646407</v>
          </cell>
          <cell r="B123" t="str">
            <v>Legis Adv Govt A</v>
          </cell>
          <cell r="C123" t="str">
            <v>Legislative Advocacy</v>
          </cell>
        </row>
        <row r="124">
          <cell r="A124" t="str">
            <v>646408</v>
          </cell>
          <cell r="B124" t="str">
            <v>COAR/646408</v>
          </cell>
          <cell r="C124" t="str">
            <v>IT</v>
          </cell>
          <cell r="G124" t="str">
            <v>IT Legis Advcy-Entex</v>
          </cell>
        </row>
        <row r="125">
          <cell r="A125" t="str">
            <v>646409</v>
          </cell>
          <cell r="B125" t="str">
            <v>COAR/646409</v>
          </cell>
          <cell r="C125" t="str">
            <v>IT</v>
          </cell>
          <cell r="G125" t="str">
            <v>IT Legis Advcy-CEHE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Look"/>
      <sheetName val="Sheet1"/>
      <sheetName val="SKF Terminology"/>
      <sheetName val="2003 Budget"/>
      <sheetName val="2003 Budget w skf projections"/>
      <sheetName val="2001"/>
      <sheetName val="2002"/>
      <sheetName val="2003"/>
    </sheetNames>
    <sheetDataSet>
      <sheetData sheetId="0">
        <row r="2">
          <cell r="A2">
            <v>104304</v>
          </cell>
          <cell r="B2" t="str">
            <v>NorAm Finance</v>
          </cell>
          <cell r="C2" t="str">
            <v>Finance2</v>
          </cell>
          <cell r="D2" t="str">
            <v>CashC</v>
          </cell>
        </row>
        <row r="3">
          <cell r="A3">
            <v>104308</v>
          </cell>
          <cell r="B3" t="str">
            <v>NorAm Acct.</v>
          </cell>
          <cell r="C3" t="str">
            <v>Finance2</v>
          </cell>
          <cell r="D3" t="str">
            <v>OpexB</v>
          </cell>
        </row>
        <row r="4">
          <cell r="A4">
            <v>104311</v>
          </cell>
          <cell r="B4" t="str">
            <v>NorAm Benefits</v>
          </cell>
          <cell r="C4" t="str">
            <v>HR2</v>
          </cell>
          <cell r="D4" t="str">
            <v>AssetF</v>
          </cell>
        </row>
        <row r="5">
          <cell r="A5">
            <v>104396</v>
          </cell>
          <cell r="B5" t="str">
            <v>CERC Insurance</v>
          </cell>
          <cell r="C5" t="str">
            <v>Finance2</v>
          </cell>
          <cell r="D5" t="str">
            <v>OpexB</v>
          </cell>
        </row>
        <row r="6">
          <cell r="A6">
            <v>104397</v>
          </cell>
          <cell r="B6" t="str">
            <v>NorAm Benefits</v>
          </cell>
          <cell r="C6" t="str">
            <v>HR2</v>
          </cell>
          <cell r="D6" t="str">
            <v>AssetF</v>
          </cell>
        </row>
        <row r="7">
          <cell r="A7">
            <v>125001</v>
          </cell>
          <cell r="B7" t="str">
            <v>President &amp; CEO</v>
          </cell>
          <cell r="C7" t="str">
            <v>Srexec2</v>
          </cell>
          <cell r="D7" t="str">
            <v>AssetA</v>
          </cell>
        </row>
        <row r="8">
          <cell r="A8">
            <v>125004</v>
          </cell>
          <cell r="B8" t="str">
            <v>Chief Fin. Officer</v>
          </cell>
          <cell r="C8" t="str">
            <v>Finance2</v>
          </cell>
          <cell r="D8" t="str">
            <v>OpexA</v>
          </cell>
        </row>
        <row r="9">
          <cell r="A9">
            <v>125007</v>
          </cell>
          <cell r="B9" t="str">
            <v>Planning and Performance</v>
          </cell>
          <cell r="C9" t="str">
            <v>Finance2</v>
          </cell>
          <cell r="D9" t="str">
            <v>OpexA</v>
          </cell>
        </row>
        <row r="10">
          <cell r="A10">
            <v>125019</v>
          </cell>
          <cell r="B10" t="str">
            <v>Corp Communications</v>
          </cell>
          <cell r="C10" t="str">
            <v>Comm2</v>
          </cell>
          <cell r="D10" t="str">
            <v>AssetA</v>
          </cell>
        </row>
        <row r="11">
          <cell r="A11">
            <v>125020</v>
          </cell>
          <cell r="B11" t="str">
            <v>Corp Legal</v>
          </cell>
          <cell r="C11" t="str">
            <v>Legal2</v>
          </cell>
          <cell r="D11" t="str">
            <v>OpexA</v>
          </cell>
        </row>
        <row r="12">
          <cell r="A12">
            <v>125021</v>
          </cell>
          <cell r="B12" t="str">
            <v>Sr Exe Legal</v>
          </cell>
          <cell r="C12" t="str">
            <v>Legal2</v>
          </cell>
          <cell r="D12" t="str">
            <v>OpexA</v>
          </cell>
        </row>
        <row r="13">
          <cell r="A13">
            <v>125031</v>
          </cell>
          <cell r="B13" t="str">
            <v>BOD</v>
          </cell>
          <cell r="C13" t="str">
            <v>Legal2</v>
          </cell>
          <cell r="D13" t="str">
            <v>OpexA</v>
          </cell>
        </row>
        <row r="14">
          <cell r="A14">
            <v>125032</v>
          </cell>
          <cell r="B14" t="str">
            <v>Legal Legislative Adov</v>
          </cell>
          <cell r="C14" t="str">
            <v>Legal2</v>
          </cell>
          <cell r="D14" t="str">
            <v>Fixed 100%</v>
          </cell>
        </row>
        <row r="15">
          <cell r="A15">
            <v>125033</v>
          </cell>
          <cell r="B15" t="str">
            <v>Sr. Exec Future</v>
          </cell>
          <cell r="C15" t="str">
            <v>Srexec2</v>
          </cell>
          <cell r="D15" t="str">
            <v>Fixed %</v>
          </cell>
        </row>
        <row r="16">
          <cell r="A16">
            <v>125042</v>
          </cell>
          <cell r="B16" t="str">
            <v>State Relations</v>
          </cell>
          <cell r="C16" t="str">
            <v>Govt2</v>
          </cell>
          <cell r="D16" t="str">
            <v>AssetC</v>
          </cell>
        </row>
        <row r="17">
          <cell r="A17">
            <v>125050</v>
          </cell>
          <cell r="B17" t="str">
            <v>Local Relations</v>
          </cell>
          <cell r="C17" t="str">
            <v>Govt2</v>
          </cell>
          <cell r="D17" t="str">
            <v>AssetC</v>
          </cell>
        </row>
        <row r="18">
          <cell r="A18">
            <v>125070</v>
          </cell>
          <cell r="B18" t="str">
            <v>Financial Systems</v>
          </cell>
          <cell r="C18" t="str">
            <v>Finance2</v>
          </cell>
          <cell r="D18" t="str">
            <v>OpexA</v>
          </cell>
        </row>
        <row r="19">
          <cell r="A19">
            <v>125093</v>
          </cell>
          <cell r="B19" t="str">
            <v>Revenue Accounting Admin</v>
          </cell>
          <cell r="C19" t="str">
            <v>Finance2</v>
          </cell>
          <cell r="D19" t="str">
            <v>Fixed</v>
          </cell>
        </row>
        <row r="20">
          <cell r="A20">
            <v>125094</v>
          </cell>
          <cell r="B20" t="str">
            <v>AAP, Diversity, Policies</v>
          </cell>
          <cell r="C20" t="str">
            <v>HR2</v>
          </cell>
          <cell r="D20" t="str">
            <v>HeadB</v>
          </cell>
        </row>
        <row r="21">
          <cell r="A21">
            <v>125095</v>
          </cell>
          <cell r="B21" t="str">
            <v>Risk Control Manager</v>
          </cell>
          <cell r="C21" t="str">
            <v>Finance2</v>
          </cell>
          <cell r="D21" t="str">
            <v>CashB</v>
          </cell>
        </row>
        <row r="22">
          <cell r="A22">
            <v>125096</v>
          </cell>
          <cell r="B22" t="str">
            <v>Financial Accounting &amp; Reporting Administration</v>
          </cell>
          <cell r="C22" t="str">
            <v>Finance2</v>
          </cell>
          <cell r="D22" t="str">
            <v>Fixed</v>
          </cell>
        </row>
        <row r="23">
          <cell r="A23">
            <v>125097</v>
          </cell>
          <cell r="B23" t="str">
            <v>Gas Contract</v>
          </cell>
          <cell r="C23" t="str">
            <v>Finance2</v>
          </cell>
          <cell r="D23" t="str">
            <v>Fixed</v>
          </cell>
        </row>
        <row r="24">
          <cell r="A24">
            <v>125098</v>
          </cell>
          <cell r="B24" t="str">
            <v>Comptroller</v>
          </cell>
          <cell r="C24" t="str">
            <v>Finance2</v>
          </cell>
          <cell r="D24" t="str">
            <v>OpexA</v>
          </cell>
        </row>
        <row r="25">
          <cell r="A25">
            <v>125099</v>
          </cell>
          <cell r="B25" t="str">
            <v>Benchmarking</v>
          </cell>
          <cell r="C25" t="str">
            <v>Finance2</v>
          </cell>
          <cell r="D25" t="str">
            <v>OpexA</v>
          </cell>
        </row>
        <row r="26">
          <cell r="A26">
            <v>125100</v>
          </cell>
          <cell r="B26" t="str">
            <v>CAO</v>
          </cell>
          <cell r="C26" t="str">
            <v>Finance2</v>
          </cell>
          <cell r="D26" t="str">
            <v>OpexA</v>
          </cell>
        </row>
        <row r="27">
          <cell r="A27">
            <v>125101</v>
          </cell>
          <cell r="B27" t="str">
            <v>Financial Acct.</v>
          </cell>
          <cell r="C27" t="str">
            <v>Finance2</v>
          </cell>
          <cell r="D27" t="str">
            <v>OpexA</v>
          </cell>
        </row>
        <row r="28">
          <cell r="A28">
            <v>125102</v>
          </cell>
          <cell r="B28" t="str">
            <v>Federal Tax</v>
          </cell>
          <cell r="C28" t="str">
            <v>Finance2</v>
          </cell>
          <cell r="D28" t="str">
            <v>OpexA</v>
          </cell>
        </row>
        <row r="29">
          <cell r="A29">
            <v>125104</v>
          </cell>
          <cell r="B29" t="str">
            <v>Plant Acct. Admin</v>
          </cell>
          <cell r="C29" t="str">
            <v>Finance2</v>
          </cell>
          <cell r="D29" t="str">
            <v>AssetA</v>
          </cell>
        </row>
        <row r="30">
          <cell r="A30">
            <v>125105</v>
          </cell>
          <cell r="B30" t="str">
            <v xml:space="preserve">Property Accounting- HL&amp;P </v>
          </cell>
          <cell r="C30" t="str">
            <v>Finance2</v>
          </cell>
          <cell r="D30" t="str">
            <v>Fixed</v>
          </cell>
        </row>
        <row r="31">
          <cell r="A31">
            <v>125106</v>
          </cell>
          <cell r="B31" t="str">
            <v xml:space="preserve">Property Accounting - Entex </v>
          </cell>
          <cell r="C31" t="str">
            <v>Finance2</v>
          </cell>
          <cell r="D31" t="str">
            <v>Fixed</v>
          </cell>
        </row>
        <row r="32">
          <cell r="A32">
            <v>125107</v>
          </cell>
          <cell r="B32" t="str">
            <v>Property Accounting - Arkla</v>
          </cell>
          <cell r="C32" t="str">
            <v>Finance2</v>
          </cell>
          <cell r="D32">
            <v>1</v>
          </cell>
        </row>
        <row r="33">
          <cell r="A33">
            <v>125108</v>
          </cell>
          <cell r="B33" t="str">
            <v>Gas Allocation &amp; Analysis</v>
          </cell>
          <cell r="C33" t="str">
            <v>Finance2</v>
          </cell>
          <cell r="D33" t="str">
            <v>Fixed</v>
          </cell>
        </row>
        <row r="34">
          <cell r="A34">
            <v>125109</v>
          </cell>
          <cell r="B34" t="str">
            <v>State and Local Taxes</v>
          </cell>
          <cell r="C34" t="str">
            <v>Finance2</v>
          </cell>
          <cell r="D34" t="str">
            <v>OpexA</v>
          </cell>
        </row>
        <row r="35">
          <cell r="A35">
            <v>125111</v>
          </cell>
          <cell r="B35" t="str">
            <v>Property Tax</v>
          </cell>
          <cell r="C35" t="str">
            <v>Finance2</v>
          </cell>
          <cell r="D35" t="str">
            <v>OpexA</v>
          </cell>
        </row>
        <row r="36">
          <cell r="A36">
            <v>125112</v>
          </cell>
          <cell r="B36" t="str">
            <v>Regulatory Reporting</v>
          </cell>
          <cell r="C36" t="str">
            <v>Finance2</v>
          </cell>
          <cell r="D36" t="str">
            <v>Fixed</v>
          </cell>
        </row>
        <row r="37">
          <cell r="A37">
            <v>125114</v>
          </cell>
          <cell r="B37" t="str">
            <v>Financial Accounting - Gas</v>
          </cell>
          <cell r="C37" t="str">
            <v>Finance2</v>
          </cell>
          <cell r="D37" t="str">
            <v>Fixed</v>
          </cell>
        </row>
        <row r="38">
          <cell r="A38">
            <v>125115</v>
          </cell>
          <cell r="B38" t="str">
            <v>Revenue Accounting - HL&amp;P</v>
          </cell>
          <cell r="C38" t="str">
            <v>Finance2</v>
          </cell>
          <cell r="D38" t="str">
            <v>100% HLP</v>
          </cell>
        </row>
        <row r="39">
          <cell r="A39">
            <v>125116</v>
          </cell>
          <cell r="B39" t="str">
            <v>Revenue Accounting - Entex Operating Div.</v>
          </cell>
          <cell r="C39" t="str">
            <v>Finance2</v>
          </cell>
          <cell r="D39" t="str">
            <v>100% Entex</v>
          </cell>
        </row>
        <row r="40">
          <cell r="A40">
            <v>125117</v>
          </cell>
          <cell r="B40" t="str">
            <v>Revenue Accounting Gas Metro</v>
          </cell>
          <cell r="C40" t="str">
            <v>Finance2</v>
          </cell>
          <cell r="D40" t="str">
            <v>100% Entex Metro</v>
          </cell>
        </row>
        <row r="41">
          <cell r="A41">
            <v>125118</v>
          </cell>
          <cell r="B41" t="str">
            <v>Revenue Accounting - Arkla</v>
          </cell>
          <cell r="C41" t="str">
            <v>Finance2</v>
          </cell>
          <cell r="D41" t="str">
            <v>100% Arkla</v>
          </cell>
        </row>
        <row r="42">
          <cell r="A42">
            <v>125119</v>
          </cell>
          <cell r="B42" t="str">
            <v>Financial Accounting- Electric</v>
          </cell>
          <cell r="C42" t="str">
            <v>Finance2</v>
          </cell>
          <cell r="D42" t="str">
            <v>Fixed</v>
          </cell>
        </row>
        <row r="43">
          <cell r="A43">
            <v>125121</v>
          </cell>
          <cell r="B43" t="str">
            <v>Commercial Credit</v>
          </cell>
          <cell r="C43" t="str">
            <v>Finance2</v>
          </cell>
          <cell r="D43" t="str">
            <v>OpexA</v>
          </cell>
        </row>
        <row r="44">
          <cell r="A44">
            <v>125123</v>
          </cell>
          <cell r="B44" t="str">
            <v>SVP Process Improvement</v>
          </cell>
          <cell r="C44" t="str">
            <v>Srexec2</v>
          </cell>
          <cell r="D44" t="str">
            <v>AssetA</v>
          </cell>
        </row>
        <row r="45">
          <cell r="A45">
            <v>125162</v>
          </cell>
          <cell r="B45" t="str">
            <v>Claims</v>
          </cell>
          <cell r="C45" t="str">
            <v>Legal2</v>
          </cell>
          <cell r="D45" t="str">
            <v>Claims</v>
          </cell>
        </row>
        <row r="46">
          <cell r="A46">
            <v>125166</v>
          </cell>
          <cell r="B46" t="str">
            <v>COMPENSATION</v>
          </cell>
          <cell r="C46" t="str">
            <v>HR2</v>
          </cell>
          <cell r="D46" t="str">
            <v>HeadA</v>
          </cell>
        </row>
        <row r="47">
          <cell r="A47">
            <v>125175</v>
          </cell>
          <cell r="B47" t="str">
            <v>Workforce Planning</v>
          </cell>
          <cell r="C47" t="str">
            <v>HR2</v>
          </cell>
          <cell r="D47" t="str">
            <v>HeadB</v>
          </cell>
        </row>
        <row r="48">
          <cell r="A48">
            <v>125178</v>
          </cell>
          <cell r="B48" t="str">
            <v>Houston Electric and IT</v>
          </cell>
          <cell r="C48" t="str">
            <v>HR2</v>
          </cell>
          <cell r="D48" t="str">
            <v>Fixed</v>
          </cell>
        </row>
        <row r="49">
          <cell r="A49">
            <v>125180</v>
          </cell>
          <cell r="B49" t="str">
            <v>HR Finance, IT</v>
          </cell>
          <cell r="C49" t="str">
            <v>HR2</v>
          </cell>
          <cell r="D49" t="str">
            <v>HeadB</v>
          </cell>
        </row>
        <row r="50">
          <cell r="A50">
            <v>125181</v>
          </cell>
          <cell r="B50" t="str">
            <v>Learning &amp; Organizational Devel.</v>
          </cell>
          <cell r="C50" t="str">
            <v>HR2</v>
          </cell>
          <cell r="D50" t="str">
            <v>HeadB</v>
          </cell>
        </row>
        <row r="51">
          <cell r="A51">
            <v>125183</v>
          </cell>
          <cell r="B51" t="str">
            <v>Corporate Services</v>
          </cell>
          <cell r="C51" t="str">
            <v>HR2</v>
          </cell>
          <cell r="D51" t="str">
            <v>Fixed</v>
          </cell>
        </row>
        <row r="52">
          <cell r="A52">
            <v>125184</v>
          </cell>
          <cell r="B52" t="str">
            <v>Texas Genco</v>
          </cell>
          <cell r="C52" t="str">
            <v>HR2</v>
          </cell>
          <cell r="D52" t="str">
            <v>100% Genco</v>
          </cell>
        </row>
        <row r="53">
          <cell r="A53">
            <v>125186</v>
          </cell>
          <cell r="B53" t="str">
            <v>Wellness Center</v>
          </cell>
          <cell r="C53" t="str">
            <v>HR2</v>
          </cell>
          <cell r="D53" t="str">
            <v>Fixed</v>
          </cell>
        </row>
        <row r="54">
          <cell r="A54">
            <v>125188</v>
          </cell>
          <cell r="B54" t="str">
            <v>Labor Relations</v>
          </cell>
          <cell r="C54" t="str">
            <v>HR2</v>
          </cell>
          <cell r="D54" t="str">
            <v>Fixed</v>
          </cell>
        </row>
        <row r="55">
          <cell r="A55">
            <v>125189</v>
          </cell>
          <cell r="B55" t="str">
            <v>Houston Gas Operations</v>
          </cell>
          <cell r="C55" t="str">
            <v>HR2</v>
          </cell>
          <cell r="D55" t="str">
            <v>100% Houston Gas</v>
          </cell>
        </row>
        <row r="56">
          <cell r="A56">
            <v>125190</v>
          </cell>
          <cell r="B56" t="str">
            <v>Communications HR</v>
          </cell>
          <cell r="C56" t="str">
            <v>HR2</v>
          </cell>
          <cell r="D56" t="str">
            <v>HeadA</v>
          </cell>
        </row>
        <row r="57">
          <cell r="A57">
            <v>125191</v>
          </cell>
          <cell r="B57" t="str">
            <v>Arkla/Entex SS</v>
          </cell>
          <cell r="C57" t="str">
            <v>HR2</v>
          </cell>
          <cell r="D57" t="str">
            <v>Fixed</v>
          </cell>
        </row>
        <row r="58">
          <cell r="A58">
            <v>125198</v>
          </cell>
          <cell r="B58" t="str">
            <v>Corp. Overhead</v>
          </cell>
          <cell r="C58" t="str">
            <v>Finance2</v>
          </cell>
          <cell r="D58" t="str">
            <v>AssetA</v>
          </cell>
        </row>
        <row r="59">
          <cell r="A59">
            <v>125200</v>
          </cell>
          <cell r="B59" t="str">
            <v>TREASURER</v>
          </cell>
          <cell r="C59" t="str">
            <v>Finance2</v>
          </cell>
          <cell r="D59" t="str">
            <v>CashA</v>
          </cell>
        </row>
        <row r="60">
          <cell r="A60">
            <v>125202</v>
          </cell>
          <cell r="B60" t="str">
            <v>CASH MANAGEMENT</v>
          </cell>
          <cell r="C60" t="str">
            <v>Finance2</v>
          </cell>
          <cell r="D60" t="str">
            <v>CashA</v>
          </cell>
        </row>
        <row r="61">
          <cell r="A61">
            <v>125203</v>
          </cell>
          <cell r="B61" t="str">
            <v>CORP RISK MGMT</v>
          </cell>
          <cell r="C61" t="str">
            <v>Finance2</v>
          </cell>
          <cell r="D61" t="str">
            <v>AssetA</v>
          </cell>
        </row>
        <row r="62">
          <cell r="A62">
            <v>125205</v>
          </cell>
          <cell r="B62" t="str">
            <v>Investor services</v>
          </cell>
          <cell r="C62" t="str">
            <v>Finance2</v>
          </cell>
          <cell r="D62" t="str">
            <v>AssetA</v>
          </cell>
        </row>
        <row r="63">
          <cell r="A63">
            <v>125206</v>
          </cell>
          <cell r="B63" t="str">
            <v>COMMUNICATIONS</v>
          </cell>
          <cell r="C63" t="str">
            <v>Comm2</v>
          </cell>
          <cell r="D63" t="str">
            <v>AssetA</v>
          </cell>
        </row>
        <row r="64">
          <cell r="A64">
            <v>125207</v>
          </cell>
          <cell r="B64" t="str">
            <v>ADVERT &amp;BRAND EQUITY</v>
          </cell>
          <cell r="C64" t="str">
            <v>Comm2</v>
          </cell>
          <cell r="D64" t="str">
            <v>AssetA</v>
          </cell>
        </row>
        <row r="65">
          <cell r="A65">
            <v>125209</v>
          </cell>
          <cell r="B65" t="str">
            <v>STRATEGIC PLANNING</v>
          </cell>
          <cell r="C65" t="str">
            <v>Finance2</v>
          </cell>
          <cell r="D65" t="str">
            <v>OpexA</v>
          </cell>
        </row>
        <row r="66">
          <cell r="A66">
            <v>125210</v>
          </cell>
          <cell r="B66" t="str">
            <v>FINANCE/CASH MGMT</v>
          </cell>
          <cell r="C66" t="str">
            <v>Finance2</v>
          </cell>
          <cell r="D66" t="str">
            <v>CashA</v>
          </cell>
        </row>
        <row r="67">
          <cell r="A67">
            <v>125211</v>
          </cell>
          <cell r="B67" t="str">
            <v>Investor Relations</v>
          </cell>
          <cell r="C67" t="str">
            <v>Finance2</v>
          </cell>
          <cell r="D67" t="str">
            <v>AssetA</v>
          </cell>
        </row>
        <row r="68">
          <cell r="A68">
            <v>125214</v>
          </cell>
          <cell r="B68" t="str">
            <v>CORP RISK MGMT</v>
          </cell>
          <cell r="C68" t="str">
            <v>Finance2</v>
          </cell>
          <cell r="D68" t="str">
            <v>AssetA</v>
          </cell>
        </row>
        <row r="69">
          <cell r="A69">
            <v>125216</v>
          </cell>
          <cell r="B69" t="str">
            <v>Entex Communications</v>
          </cell>
          <cell r="C69" t="str">
            <v>Comm2</v>
          </cell>
          <cell r="D69" t="str">
            <v>100% Entex</v>
          </cell>
        </row>
        <row r="70">
          <cell r="A70">
            <v>125218</v>
          </cell>
          <cell r="B70" t="str">
            <v>Business Services</v>
          </cell>
          <cell r="D70" t="str">
            <v>60% IT, 20% SS, OpexA</v>
          </cell>
        </row>
        <row r="71">
          <cell r="A71">
            <v>125221</v>
          </cell>
          <cell r="B71" t="str">
            <v>Group President</v>
          </cell>
          <cell r="C71" t="str">
            <v>Srexec2</v>
          </cell>
          <cell r="D71" t="str">
            <v>AssetF</v>
          </cell>
        </row>
        <row r="72">
          <cell r="A72">
            <v>125222</v>
          </cell>
          <cell r="B72" t="str">
            <v>VP -Reg Policy</v>
          </cell>
          <cell r="C72" t="str">
            <v>Govt2</v>
          </cell>
          <cell r="D72" t="str">
            <v>AssetB</v>
          </cell>
        </row>
        <row r="73">
          <cell r="A73">
            <v>125226</v>
          </cell>
          <cell r="B73" t="str">
            <v>Reg Relations Austin</v>
          </cell>
          <cell r="C73" t="str">
            <v>Govt2</v>
          </cell>
          <cell r="D73" t="str">
            <v>AssetB</v>
          </cell>
        </row>
        <row r="74">
          <cell r="A74">
            <v>125307</v>
          </cell>
          <cell r="B74" t="str">
            <v>SVP Human Resources</v>
          </cell>
          <cell r="C74" t="str">
            <v>HR2</v>
          </cell>
          <cell r="D74" t="str">
            <v>HeadA</v>
          </cell>
        </row>
        <row r="75">
          <cell r="A75">
            <v>125309</v>
          </cell>
          <cell r="B75" t="str">
            <v>EXECUTIVE BENEFITS</v>
          </cell>
          <cell r="C75" t="str">
            <v>HR2</v>
          </cell>
          <cell r="D75" t="str">
            <v>AssetA</v>
          </cell>
        </row>
        <row r="76">
          <cell r="A76">
            <v>125400</v>
          </cell>
          <cell r="B76" t="str">
            <v>INTERNAL AUDITING</v>
          </cell>
          <cell r="C76" t="str">
            <v>Finance2</v>
          </cell>
          <cell r="D76" t="str">
            <v>OpexA</v>
          </cell>
        </row>
        <row r="77">
          <cell r="A77">
            <v>125402</v>
          </cell>
          <cell r="B77" t="str">
            <v>CHIEF RISK Director</v>
          </cell>
          <cell r="C77" t="str">
            <v>Finance2</v>
          </cell>
          <cell r="D77" t="str">
            <v>CashA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70 Alloc Factor Summary"/>
      <sheetName val="Meter Cost by Rate Class"/>
      <sheetName val="Meter Cost by Type"/>
      <sheetName val="Rate Totals"/>
      <sheetName val="IDR Meter Listing"/>
      <sheetName val="Meter Data Inventory F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 xml:space="preserve">PF </v>
          </cell>
          <cell r="B1" t="str">
            <v>CLASS</v>
          </cell>
          <cell r="C1" t="str">
            <v>COMM</v>
          </cell>
          <cell r="D1" t="str">
            <v>CYCLE</v>
          </cell>
          <cell r="E1" t="str">
            <v>RATE</v>
          </cell>
          <cell r="F1" t="str">
            <v>CM</v>
          </cell>
          <cell r="G1" t="str">
            <v>ACCOUNT NUMBER</v>
          </cell>
          <cell r="H1" t="str">
            <v>ESI ID</v>
          </cell>
          <cell r="I1" t="str">
            <v>CUSTOMER NAME</v>
          </cell>
          <cell r="J1" t="str">
            <v>4CP 01/15/10</v>
          </cell>
          <cell r="K1" t="str">
            <v>4CP    1/15/09</v>
          </cell>
          <cell r="L1" t="str">
            <v>4CP    1/15/08</v>
          </cell>
          <cell r="M1" t="str">
            <v>4CP  2/15/08</v>
          </cell>
          <cell r="O1" t="str">
            <v>Notes</v>
          </cell>
        </row>
        <row r="2">
          <cell r="A2" t="str">
            <v>PF</v>
          </cell>
          <cell r="B2" t="str">
            <v>Prim</v>
          </cell>
          <cell r="C2" t="str">
            <v>Probed</v>
          </cell>
          <cell r="D2" t="str">
            <v>L02</v>
          </cell>
          <cell r="E2" t="str">
            <v>PSLI</v>
          </cell>
          <cell r="G2" t="str">
            <v>875138-102419</v>
          </cell>
          <cell r="H2" t="str">
            <v>10400511024190001</v>
          </cell>
          <cell r="I2" t="str">
            <v>CITY OF LEWISVILLE</v>
          </cell>
          <cell r="J2">
            <v>0</v>
          </cell>
          <cell r="K2">
            <v>0</v>
          </cell>
          <cell r="L2">
            <v>588.26</v>
          </cell>
          <cell r="M2">
            <v>629.70000000000005</v>
          </cell>
        </row>
        <row r="3">
          <cell r="A3" t="str">
            <v>PF</v>
          </cell>
          <cell r="B3" t="str">
            <v>Prim</v>
          </cell>
          <cell r="C3" t="str">
            <v>Probed</v>
          </cell>
          <cell r="D3" t="str">
            <v>L04</v>
          </cell>
          <cell r="E3" t="str">
            <v>PSLI</v>
          </cell>
          <cell r="G3" t="str">
            <v>308151-143522</v>
          </cell>
          <cell r="H3" t="str">
            <v>10400511435220001</v>
          </cell>
          <cell r="I3" t="str">
            <v>ALVIN COMM COLLEGE</v>
          </cell>
          <cell r="J3">
            <v>1031.4000000000001</v>
          </cell>
          <cell r="K3">
            <v>1160.6300000000001</v>
          </cell>
          <cell r="L3">
            <v>1066.8599999999999</v>
          </cell>
          <cell r="M3">
            <v>1199.29</v>
          </cell>
        </row>
        <row r="4">
          <cell r="A4" t="str">
            <v>PF</v>
          </cell>
          <cell r="B4" t="str">
            <v>Prim</v>
          </cell>
          <cell r="C4" t="str">
            <v>Probed</v>
          </cell>
          <cell r="D4" t="str">
            <v>L19</v>
          </cell>
          <cell r="E4" t="str">
            <v>PSLI</v>
          </cell>
          <cell r="G4" t="str">
            <v>1242047-385806</v>
          </cell>
          <cell r="H4" t="str">
            <v>10400513858060001</v>
          </cell>
          <cell r="I4" t="str">
            <v>GULF COAST WASTE DISPOSAL</v>
          </cell>
          <cell r="J4">
            <v>921.38</v>
          </cell>
          <cell r="K4">
            <v>1496.67</v>
          </cell>
          <cell r="L4">
            <v>1348.52</v>
          </cell>
          <cell r="M4">
            <v>1626.86</v>
          </cell>
        </row>
        <row r="5">
          <cell r="A5" t="str">
            <v>PF Adj</v>
          </cell>
          <cell r="B5" t="str">
            <v>Prim</v>
          </cell>
          <cell r="C5" t="str">
            <v>Probed</v>
          </cell>
          <cell r="D5" t="str">
            <v>L02</v>
          </cell>
          <cell r="E5" t="str">
            <v>PSLI</v>
          </cell>
          <cell r="G5" t="str">
            <v>1566490-318491</v>
          </cell>
          <cell r="H5" t="str">
            <v>10400513184910001</v>
          </cell>
          <cell r="I5" t="str">
            <v>SANDRIDGE ENERGY</v>
          </cell>
          <cell r="J5">
            <v>1112.57</v>
          </cell>
          <cell r="O5" t="str">
            <v>IDR effective 06/03/09</v>
          </cell>
        </row>
        <row r="6">
          <cell r="A6" t="str">
            <v>PF Adj</v>
          </cell>
          <cell r="B6" t="str">
            <v>Prim</v>
          </cell>
          <cell r="C6" t="str">
            <v>Probed</v>
          </cell>
          <cell r="D6" t="str">
            <v>L02</v>
          </cell>
          <cell r="E6" t="str">
            <v>PSEI</v>
          </cell>
          <cell r="G6" t="str">
            <v>977850-399547</v>
          </cell>
          <cell r="H6" t="str">
            <v>10400513995470001</v>
          </cell>
          <cell r="I6" t="str">
            <v>UPPER TRINITY REG WATER</v>
          </cell>
          <cell r="J6">
            <v>2025.03</v>
          </cell>
          <cell r="K6">
            <v>1722.16</v>
          </cell>
          <cell r="L6">
            <v>900.05</v>
          </cell>
          <cell r="M6">
            <v>994.24</v>
          </cell>
        </row>
        <row r="7">
          <cell r="A7" t="str">
            <v>PF Adj</v>
          </cell>
          <cell r="B7" t="str">
            <v>Prim</v>
          </cell>
          <cell r="C7" t="str">
            <v>Probed</v>
          </cell>
          <cell r="D7" t="str">
            <v>L02</v>
          </cell>
          <cell r="E7" t="str">
            <v>PSEI</v>
          </cell>
          <cell r="G7" t="str">
            <v>160008-400703</v>
          </cell>
          <cell r="H7" t="str">
            <v>10400514007030001</v>
          </cell>
          <cell r="I7" t="str">
            <v>UNIVERSAL DISPLAY</v>
          </cell>
          <cell r="J7">
            <v>584.79</v>
          </cell>
          <cell r="K7">
            <v>463.59</v>
          </cell>
          <cell r="L7">
            <v>567</v>
          </cell>
          <cell r="M7">
            <v>697.03</v>
          </cell>
        </row>
        <row r="8">
          <cell r="A8" t="str">
            <v>PF Adj</v>
          </cell>
          <cell r="B8" t="str">
            <v>Prim</v>
          </cell>
          <cell r="C8" t="str">
            <v>Probed</v>
          </cell>
          <cell r="D8" t="str">
            <v>L04</v>
          </cell>
          <cell r="E8" t="str">
            <v>PSLI</v>
          </cell>
          <cell r="G8" t="str">
            <v>837862-314840</v>
          </cell>
          <cell r="H8" t="str">
            <v>10400513148400001</v>
          </cell>
          <cell r="I8" t="str">
            <v>FT. STOCKTON ISD</v>
          </cell>
          <cell r="J8">
            <v>597.53</v>
          </cell>
          <cell r="K8">
            <v>492.09</v>
          </cell>
          <cell r="L8">
            <v>583.20000000000005</v>
          </cell>
          <cell r="M8">
            <v>692.55</v>
          </cell>
        </row>
        <row r="9">
          <cell r="A9" t="str">
            <v>PF Adj</v>
          </cell>
          <cell r="B9" t="str">
            <v>Prim</v>
          </cell>
          <cell r="C9" t="str">
            <v>Probed</v>
          </cell>
          <cell r="D9" t="str">
            <v>L08</v>
          </cell>
          <cell r="E9" t="str">
            <v>PSLI</v>
          </cell>
          <cell r="G9" t="str">
            <v>478647-189238</v>
          </cell>
          <cell r="H9" t="str">
            <v>10400511892380001</v>
          </cell>
          <cell r="I9" t="str">
            <v>TEXAS CITY ISD</v>
          </cell>
          <cell r="J9">
            <v>1180.5999999999999</v>
          </cell>
          <cell r="K9">
            <v>1344.1</v>
          </cell>
          <cell r="L9">
            <v>206.1</v>
          </cell>
          <cell r="M9">
            <v>220.99</v>
          </cell>
        </row>
        <row r="10">
          <cell r="A10" t="str">
            <v>PF Adj</v>
          </cell>
          <cell r="B10" t="str">
            <v>Prim</v>
          </cell>
          <cell r="C10" t="str">
            <v>Probed</v>
          </cell>
          <cell r="D10" t="str">
            <v>L09</v>
          </cell>
          <cell r="E10" t="str">
            <v>PSLI</v>
          </cell>
          <cell r="G10" t="str">
            <v>732283-267516</v>
          </cell>
          <cell r="H10" t="str">
            <v>10400512675160001</v>
          </cell>
          <cell r="I10" t="str">
            <v>CLIFTON MOULDING CORP</v>
          </cell>
          <cell r="J10">
            <v>1725.75</v>
          </cell>
          <cell r="K10">
            <v>1662.54</v>
          </cell>
          <cell r="L10">
            <v>356.38</v>
          </cell>
          <cell r="M10">
            <v>431.64</v>
          </cell>
        </row>
        <row r="11">
          <cell r="A11" t="str">
            <v>PF Adj</v>
          </cell>
          <cell r="B11" t="str">
            <v>Prim</v>
          </cell>
          <cell r="C11" t="str">
            <v>Probed</v>
          </cell>
          <cell r="D11" t="str">
            <v>L10</v>
          </cell>
          <cell r="E11" t="str">
            <v>PSLI</v>
          </cell>
          <cell r="G11" t="str">
            <v>1166463-114915</v>
          </cell>
          <cell r="H11" t="str">
            <v>10400511149150001</v>
          </cell>
          <cell r="I11" t="str">
            <v>AMERISOUTH X LTD</v>
          </cell>
          <cell r="J11">
            <v>676.94</v>
          </cell>
          <cell r="K11">
            <v>662.53</v>
          </cell>
          <cell r="L11">
            <v>630.72</v>
          </cell>
          <cell r="M11">
            <v>630.72</v>
          </cell>
        </row>
        <row r="12">
          <cell r="A12" t="str">
            <v>PF Adj</v>
          </cell>
          <cell r="B12" t="str">
            <v>Prim</v>
          </cell>
          <cell r="C12" t="str">
            <v>Probed</v>
          </cell>
          <cell r="D12" t="str">
            <v>L10</v>
          </cell>
          <cell r="E12" t="str">
            <v>PSEI</v>
          </cell>
          <cell r="G12" t="str">
            <v>785341-285700</v>
          </cell>
          <cell r="H12" t="str">
            <v>10400512857000001</v>
          </cell>
          <cell r="I12" t="str">
            <v>BLUE CHIP ICE CO.</v>
          </cell>
          <cell r="J12">
            <v>696.58</v>
          </cell>
          <cell r="K12">
            <v>970.7</v>
          </cell>
          <cell r="L12">
            <v>347.13</v>
          </cell>
          <cell r="M12">
            <v>347.13</v>
          </cell>
        </row>
        <row r="13">
          <cell r="A13" t="str">
            <v>PF Adj</v>
          </cell>
          <cell r="B13" t="str">
            <v>Prim</v>
          </cell>
          <cell r="C13" t="str">
            <v>Probed</v>
          </cell>
          <cell r="D13" t="str">
            <v>L11</v>
          </cell>
          <cell r="E13" t="str">
            <v>PSLI</v>
          </cell>
          <cell r="G13" t="str">
            <v>281208-133684</v>
          </cell>
          <cell r="H13" t="str">
            <v>10400511336840001</v>
          </cell>
          <cell r="I13" t="str">
            <v>PHILLIPS 66 COMPANY</v>
          </cell>
          <cell r="J13">
            <v>440.17</v>
          </cell>
          <cell r="K13">
            <v>386.21</v>
          </cell>
          <cell r="L13">
            <v>289.58</v>
          </cell>
          <cell r="M13">
            <v>289.58</v>
          </cell>
        </row>
        <row r="14">
          <cell r="A14" t="str">
            <v>PF Adj</v>
          </cell>
          <cell r="B14" t="str">
            <v>Prim</v>
          </cell>
          <cell r="C14" t="str">
            <v>Probed</v>
          </cell>
          <cell r="D14" t="str">
            <v>L11</v>
          </cell>
          <cell r="E14" t="str">
            <v>PSLI</v>
          </cell>
          <cell r="G14" t="str">
            <v>850686-318444</v>
          </cell>
          <cell r="H14" t="str">
            <v>10400513184440001</v>
          </cell>
          <cell r="I14" t="str">
            <v>WESTERN GAS RESOURCES</v>
          </cell>
          <cell r="J14">
            <v>760.18</v>
          </cell>
          <cell r="K14">
            <v>765.12</v>
          </cell>
          <cell r="L14">
            <v>2663.04</v>
          </cell>
          <cell r="M14">
            <v>3078.02</v>
          </cell>
        </row>
        <row r="15">
          <cell r="A15" t="str">
            <v>PF Adj</v>
          </cell>
          <cell r="B15" t="str">
            <v>Prim</v>
          </cell>
          <cell r="C15" t="str">
            <v>Probed</v>
          </cell>
          <cell r="D15" t="str">
            <v>L12</v>
          </cell>
          <cell r="E15" t="str">
            <v>PSEI</v>
          </cell>
          <cell r="G15" t="str">
            <v>1341124-307096</v>
          </cell>
          <cell r="H15" t="str">
            <v>10400513070960001</v>
          </cell>
          <cell r="I15" t="str">
            <v>WHITING OIL</v>
          </cell>
          <cell r="J15">
            <v>1059.24</v>
          </cell>
          <cell r="K15">
            <v>1052.1600000000001</v>
          </cell>
          <cell r="L15">
            <v>978.61</v>
          </cell>
          <cell r="M15">
            <v>1087.82</v>
          </cell>
        </row>
        <row r="16">
          <cell r="A16" t="str">
            <v>PF Adj</v>
          </cell>
          <cell r="B16" t="str">
            <v>Prim</v>
          </cell>
          <cell r="C16" t="str">
            <v>Probed</v>
          </cell>
          <cell r="D16" t="str">
            <v>L13</v>
          </cell>
          <cell r="E16" t="str">
            <v>PSLI</v>
          </cell>
          <cell r="G16" t="str">
            <v>987187-378194</v>
          </cell>
          <cell r="H16" t="str">
            <v>10400513781940001</v>
          </cell>
          <cell r="I16" t="str">
            <v>LC SPORTS COMPLEX</v>
          </cell>
          <cell r="J16">
            <v>29.22</v>
          </cell>
          <cell r="K16">
            <v>31.29</v>
          </cell>
        </row>
        <row r="17">
          <cell r="A17" t="str">
            <v>PF Adj</v>
          </cell>
          <cell r="B17" t="str">
            <v>Prim</v>
          </cell>
          <cell r="C17" t="str">
            <v>Probed</v>
          </cell>
          <cell r="D17" t="str">
            <v>L14</v>
          </cell>
          <cell r="E17" t="str">
            <v>PSLI</v>
          </cell>
          <cell r="G17" t="str">
            <v>1025080-405338</v>
          </cell>
          <cell r="H17" t="str">
            <v>10400514053380001</v>
          </cell>
          <cell r="I17" t="str">
            <v>REEVES CO LEC</v>
          </cell>
          <cell r="J17">
            <v>153.11000000000001</v>
          </cell>
          <cell r="K17">
            <v>830.97</v>
          </cell>
          <cell r="L17">
            <v>845.84</v>
          </cell>
          <cell r="M17">
            <v>845.84</v>
          </cell>
        </row>
        <row r="18">
          <cell r="A18" t="str">
            <v>PF Adj</v>
          </cell>
          <cell r="B18" t="str">
            <v>Prim</v>
          </cell>
          <cell r="C18" t="str">
            <v>Probed</v>
          </cell>
          <cell r="D18" t="str">
            <v>L15</v>
          </cell>
          <cell r="E18" t="str">
            <v>PSLI</v>
          </cell>
          <cell r="G18" t="str">
            <v>264253-129332</v>
          </cell>
          <cell r="H18" t="str">
            <v>10400511293320001</v>
          </cell>
          <cell r="I18" t="str">
            <v>BRAZORIA COUNTY FAIRGROUNDS</v>
          </cell>
          <cell r="J18">
            <v>67.38</v>
          </cell>
          <cell r="K18">
            <v>70.989999999999995</v>
          </cell>
          <cell r="L18">
            <v>68.900000000000006</v>
          </cell>
          <cell r="M18">
            <v>81.23</v>
          </cell>
        </row>
        <row r="19">
          <cell r="A19" t="str">
            <v>PF Adj</v>
          </cell>
          <cell r="B19" t="str">
            <v>Prim</v>
          </cell>
          <cell r="C19" t="str">
            <v>Probed</v>
          </cell>
          <cell r="D19" t="str">
            <v>L16</v>
          </cell>
          <cell r="E19" t="str">
            <v>PNLI</v>
          </cell>
          <cell r="G19" t="str">
            <v>454531-181849</v>
          </cell>
          <cell r="H19" t="str">
            <v>10400511818490001</v>
          </cell>
          <cell r="I19" t="str">
            <v>GULF COAST WATER AUTHORITY</v>
          </cell>
          <cell r="J19">
            <v>2296.4699999999998</v>
          </cell>
          <cell r="K19">
            <v>2681.16</v>
          </cell>
          <cell r="L19">
            <v>1709.9</v>
          </cell>
          <cell r="M19">
            <v>1709.9</v>
          </cell>
          <cell r="N19">
            <v>2271.4499999999998</v>
          </cell>
          <cell r="O19" t="str">
            <v>Netted 3/25/08</v>
          </cell>
        </row>
        <row r="20">
          <cell r="A20" t="str">
            <v>PF Adj</v>
          </cell>
          <cell r="B20" t="str">
            <v>Prim</v>
          </cell>
          <cell r="C20" t="str">
            <v>Probed</v>
          </cell>
          <cell r="D20" t="str">
            <v>L20</v>
          </cell>
          <cell r="E20" t="str">
            <v>PSLI</v>
          </cell>
          <cell r="F20" t="str">
            <v>Y</v>
          </cell>
          <cell r="G20" t="str">
            <v>483944-190289</v>
          </cell>
          <cell r="H20" t="str">
            <v>10400511902890001</v>
          </cell>
          <cell r="I20" t="str">
            <v>PRAXAIR INC</v>
          </cell>
          <cell r="J20">
            <v>233.38</v>
          </cell>
          <cell r="K20">
            <v>249.71</v>
          </cell>
          <cell r="L20">
            <v>224.82</v>
          </cell>
          <cell r="M20">
            <v>243.59</v>
          </cell>
        </row>
        <row r="21">
          <cell r="A21" t="str">
            <v>PF Adj</v>
          </cell>
          <cell r="B21" t="str">
            <v>Prim</v>
          </cell>
          <cell r="C21" t="str">
            <v>Probed</v>
          </cell>
          <cell r="D21" t="str">
            <v>L20</v>
          </cell>
          <cell r="E21" t="str">
            <v>PSEI</v>
          </cell>
          <cell r="G21" t="str">
            <v>500632-193682</v>
          </cell>
          <cell r="H21" t="str">
            <v>10400511936820001</v>
          </cell>
          <cell r="I21" t="str">
            <v>MARATHON PIPELINE</v>
          </cell>
          <cell r="J21">
            <v>1110.77</v>
          </cell>
          <cell r="K21">
            <v>2036.52</v>
          </cell>
          <cell r="L21">
            <v>616.03</v>
          </cell>
          <cell r="M21">
            <v>616.03</v>
          </cell>
        </row>
        <row r="22">
          <cell r="B22" t="str">
            <v>Prim</v>
          </cell>
          <cell r="C22" t="str">
            <v>Probed</v>
          </cell>
          <cell r="D22" t="str">
            <v>L15</v>
          </cell>
          <cell r="E22" t="str">
            <v>PSLI</v>
          </cell>
          <cell r="G22" t="str">
            <v>820627-308029</v>
          </cell>
          <cell r="H22" t="str">
            <v>10400513080290001</v>
          </cell>
          <cell r="I22" t="str">
            <v>APACHE CORP</v>
          </cell>
          <cell r="J22">
            <v>255.62</v>
          </cell>
          <cell r="K22">
            <v>271.89</v>
          </cell>
          <cell r="L22">
            <v>5.23</v>
          </cell>
          <cell r="M22">
            <v>7.12</v>
          </cell>
        </row>
        <row r="23">
          <cell r="B23" t="str">
            <v>Prim</v>
          </cell>
          <cell r="C23" t="str">
            <v>Probed</v>
          </cell>
          <cell r="D23" t="str">
            <v>L15</v>
          </cell>
          <cell r="E23" t="str">
            <v>PSLI</v>
          </cell>
          <cell r="G23" t="str">
            <v>1434150-460153</v>
          </cell>
          <cell r="H23" t="str">
            <v>10400514601530001</v>
          </cell>
          <cell r="I23" t="str">
            <v xml:space="preserve">SEABOARD ACQUISTION PARTNERS </v>
          </cell>
          <cell r="J23">
            <v>284.02</v>
          </cell>
          <cell r="K23">
            <v>254.16</v>
          </cell>
          <cell r="L23">
            <v>266.33</v>
          </cell>
          <cell r="M23">
            <v>266.33</v>
          </cell>
        </row>
        <row r="24">
          <cell r="B24" t="str">
            <v>Prim</v>
          </cell>
          <cell r="C24" t="str">
            <v>Probed</v>
          </cell>
          <cell r="D24" t="str">
            <v>L16</v>
          </cell>
          <cell r="E24" t="str">
            <v>PSLI</v>
          </cell>
          <cell r="G24" t="str">
            <v>454531-464419</v>
          </cell>
          <cell r="H24" t="str">
            <v>10400511818490005</v>
          </cell>
          <cell r="I24" t="str">
            <v>GULF COAST WATER AUTHORITY - INACTIVE COMBINE WITH 181849-001</v>
          </cell>
          <cell r="L24">
            <v>9639.77</v>
          </cell>
          <cell r="M24">
            <v>9639.77</v>
          </cell>
        </row>
        <row r="25">
          <cell r="B25" t="str">
            <v>Prim</v>
          </cell>
          <cell r="C25" t="str">
            <v>Probed</v>
          </cell>
          <cell r="D25" t="str">
            <v>L16</v>
          </cell>
          <cell r="E25" t="str">
            <v>PSLN</v>
          </cell>
          <cell r="G25" t="str">
            <v>1580638-470782</v>
          </cell>
          <cell r="H25" t="str">
            <v>10400514707820001</v>
          </cell>
          <cell r="I25" t="str">
            <v>CHESAPEAKE OPERATING</v>
          </cell>
          <cell r="O25" t="str">
            <v>IDR effective 08/21/2009</v>
          </cell>
        </row>
        <row r="26">
          <cell r="B26" t="str">
            <v>Prim</v>
          </cell>
          <cell r="C26" t="str">
            <v>Probed</v>
          </cell>
          <cell r="D26" t="str">
            <v>L17</v>
          </cell>
          <cell r="E26" t="str">
            <v>PSAI</v>
          </cell>
          <cell r="G26" t="str">
            <v>1577934-399417</v>
          </cell>
          <cell r="H26" t="str">
            <v>10400513994170001</v>
          </cell>
          <cell r="I26" t="str">
            <v>AARON BOESE - Eff 04/11/08</v>
          </cell>
          <cell r="J26">
            <v>77.040000000000006</v>
          </cell>
          <cell r="K26">
            <v>4.05</v>
          </cell>
          <cell r="M26">
            <v>0</v>
          </cell>
          <cell r="O26" t="str">
            <v>IDR effective 04/11/08</v>
          </cell>
        </row>
        <row r="27">
          <cell r="B27" t="str">
            <v>Prim</v>
          </cell>
          <cell r="C27" t="str">
            <v>Probed</v>
          </cell>
          <cell r="D27" t="str">
            <v>L19</v>
          </cell>
          <cell r="E27" t="str">
            <v>PSLI</v>
          </cell>
          <cell r="G27" t="str">
            <v>1529304-467818</v>
          </cell>
          <cell r="H27" t="str">
            <v>10400514678180001</v>
          </cell>
          <cell r="I27" t="str">
            <v>NUSTAR LOGISTICS</v>
          </cell>
          <cell r="J27">
            <v>106.88</v>
          </cell>
          <cell r="K27">
            <v>113</v>
          </cell>
        </row>
        <row r="29">
          <cell r="A29" t="str">
            <v>PF</v>
          </cell>
          <cell r="B29" t="str">
            <v>Prim</v>
          </cell>
          <cell r="C29" t="str">
            <v>Remote</v>
          </cell>
          <cell r="D29" t="str">
            <v>L02</v>
          </cell>
          <cell r="E29" t="str">
            <v>PSLI</v>
          </cell>
          <cell r="G29" t="str">
            <v>750293-273060</v>
          </cell>
          <cell r="H29" t="str">
            <v>10400512730600001</v>
          </cell>
          <cell r="I29" t="str">
            <v>HILLTOP STA</v>
          </cell>
          <cell r="J29">
            <v>2175.84</v>
          </cell>
          <cell r="K29">
            <v>2130.2399999999998</v>
          </cell>
          <cell r="L29">
            <v>623.34</v>
          </cell>
          <cell r="M29">
            <v>757.03</v>
          </cell>
        </row>
        <row r="30">
          <cell r="A30" t="str">
            <v>PF</v>
          </cell>
          <cell r="B30" t="str">
            <v>Prim</v>
          </cell>
          <cell r="C30" t="str">
            <v>Remote</v>
          </cell>
          <cell r="D30" t="str">
            <v>L02</v>
          </cell>
          <cell r="E30" t="str">
            <v>PSEI</v>
          </cell>
          <cell r="G30" t="str">
            <v>853580-340439</v>
          </cell>
          <cell r="H30" t="str">
            <v>10400513404390001</v>
          </cell>
          <cell r="I30" t="str">
            <v>WESTERN GAS RESOURCES</v>
          </cell>
          <cell r="J30">
            <v>2478</v>
          </cell>
          <cell r="K30">
            <v>2704.8</v>
          </cell>
          <cell r="L30">
            <v>79.819999999999993</v>
          </cell>
          <cell r="M30">
            <v>79.819999999999993</v>
          </cell>
        </row>
        <row r="31">
          <cell r="A31" t="str">
            <v>PF</v>
          </cell>
          <cell r="B31" t="str">
            <v>Prim</v>
          </cell>
          <cell r="C31" t="str">
            <v>Remote</v>
          </cell>
          <cell r="D31" t="str">
            <v>L03</v>
          </cell>
          <cell r="E31" t="str">
            <v>PSEI</v>
          </cell>
          <cell r="G31" t="str">
            <v>935981-355510</v>
          </cell>
          <cell r="H31" t="str">
            <v>10400513555100001</v>
          </cell>
          <cell r="I31" t="str">
            <v>TDCJ/ID</v>
          </cell>
          <cell r="J31">
            <v>533.25</v>
          </cell>
          <cell r="K31">
            <v>531.36</v>
          </cell>
          <cell r="L31">
            <v>31.22</v>
          </cell>
          <cell r="M31">
            <v>31.22</v>
          </cell>
        </row>
        <row r="32">
          <cell r="A32" t="str">
            <v>PF</v>
          </cell>
          <cell r="B32" t="str">
            <v>Prim</v>
          </cell>
          <cell r="C32" t="str">
            <v>Remote</v>
          </cell>
          <cell r="D32" t="str">
            <v>L07</v>
          </cell>
          <cell r="E32" t="str">
            <v>PSLI</v>
          </cell>
          <cell r="G32" t="str">
            <v>1390568-456974</v>
          </cell>
          <cell r="H32" t="str">
            <v>10400514569740001</v>
          </cell>
          <cell r="I32" t="str">
            <v>LATIGO PETROLEUM INC</v>
          </cell>
          <cell r="J32">
            <v>1883.97</v>
          </cell>
          <cell r="K32">
            <v>1016.11</v>
          </cell>
          <cell r="L32">
            <v>1042.6600000000001</v>
          </cell>
          <cell r="M32">
            <v>1042.6600000000001</v>
          </cell>
        </row>
        <row r="33">
          <cell r="A33" t="str">
            <v>PF</v>
          </cell>
          <cell r="B33" t="str">
            <v>Prim</v>
          </cell>
          <cell r="C33" t="str">
            <v>Remote</v>
          </cell>
          <cell r="D33" t="str">
            <v>L08</v>
          </cell>
          <cell r="E33" t="str">
            <v>PSLI</v>
          </cell>
          <cell r="G33" t="str">
            <v>1002082-180525</v>
          </cell>
          <cell r="H33" t="str">
            <v>10400511805250001</v>
          </cell>
          <cell r="I33" t="str">
            <v>COLLEGE OF THE MAINLAND</v>
          </cell>
          <cell r="J33">
            <v>1409.58</v>
          </cell>
          <cell r="K33">
            <v>1491.48</v>
          </cell>
          <cell r="L33">
            <v>1250.28</v>
          </cell>
          <cell r="M33">
            <v>1250.28</v>
          </cell>
        </row>
        <row r="34">
          <cell r="A34" t="str">
            <v>PF</v>
          </cell>
          <cell r="B34" t="str">
            <v>Prim</v>
          </cell>
          <cell r="C34" t="str">
            <v>Remote</v>
          </cell>
          <cell r="D34" t="str">
            <v>L20</v>
          </cell>
          <cell r="E34" t="str">
            <v>PSEI</v>
          </cell>
          <cell r="G34" t="str">
            <v>304859-142726</v>
          </cell>
          <cell r="H34" t="str">
            <v>10400511427260001</v>
          </cell>
          <cell r="I34" t="str">
            <v>PHILLIPS 66 COMPANY</v>
          </cell>
          <cell r="J34">
            <v>1046.3399999999999</v>
          </cell>
          <cell r="K34">
            <v>988.56</v>
          </cell>
          <cell r="L34">
            <v>1092.06</v>
          </cell>
          <cell r="M34">
            <v>1092.06</v>
          </cell>
        </row>
        <row r="35">
          <cell r="A35" t="str">
            <v>PF Adj</v>
          </cell>
          <cell r="B35" t="str">
            <v>Prim</v>
          </cell>
          <cell r="C35" t="str">
            <v>Remote</v>
          </cell>
          <cell r="D35" t="str">
            <v>L02</v>
          </cell>
          <cell r="E35" t="str">
            <v>PSEI</v>
          </cell>
          <cell r="G35" t="str">
            <v>1032341-101799</v>
          </cell>
          <cell r="H35" t="str">
            <v>10400511017990001</v>
          </cell>
          <cell r="I35" t="str">
            <v>LONE STAR LEWISVILLE LSF/LP</v>
          </cell>
          <cell r="J35">
            <v>2675.93</v>
          </cell>
          <cell r="K35">
            <v>2362.67</v>
          </cell>
          <cell r="L35">
            <v>2481.84</v>
          </cell>
          <cell r="M35">
            <v>2883.56</v>
          </cell>
        </row>
        <row r="36">
          <cell r="A36" t="str">
            <v>PF Adj</v>
          </cell>
          <cell r="B36" t="str">
            <v>Prim</v>
          </cell>
          <cell r="C36" t="str">
            <v>Remote</v>
          </cell>
          <cell r="D36" t="str">
            <v>L02</v>
          </cell>
          <cell r="E36" t="str">
            <v>PSEI</v>
          </cell>
          <cell r="G36" t="str">
            <v>1032341-101801</v>
          </cell>
          <cell r="H36" t="str">
            <v>10400511018010001</v>
          </cell>
          <cell r="I36" t="str">
            <v>LONE STAR LEWISVILLE LSF/LP</v>
          </cell>
          <cell r="J36">
            <v>2889.1</v>
          </cell>
          <cell r="K36">
            <v>3102.26</v>
          </cell>
          <cell r="L36">
            <v>2273.4</v>
          </cell>
          <cell r="M36">
            <v>2506.75</v>
          </cell>
        </row>
        <row r="37">
          <cell r="A37" t="str">
            <v>PF Adj</v>
          </cell>
          <cell r="B37" t="str">
            <v>Prim</v>
          </cell>
          <cell r="C37" t="str">
            <v>Remote</v>
          </cell>
          <cell r="D37" t="str">
            <v>L02</v>
          </cell>
          <cell r="E37" t="str">
            <v>PSLI</v>
          </cell>
          <cell r="G37" t="str">
            <v>866356-325192</v>
          </cell>
          <cell r="H37" t="str">
            <v>10400513251920001</v>
          </cell>
          <cell r="I37" t="str">
            <v>HUGHES UNIT</v>
          </cell>
          <cell r="J37">
            <v>2490.41</v>
          </cell>
          <cell r="K37">
            <v>2381.6999999999998</v>
          </cell>
          <cell r="L37">
            <v>986.1</v>
          </cell>
          <cell r="M37">
            <v>986.1</v>
          </cell>
        </row>
        <row r="38">
          <cell r="A38" t="str">
            <v>PF Adj</v>
          </cell>
          <cell r="B38" t="str">
            <v>Prim</v>
          </cell>
          <cell r="C38" t="str">
            <v>Remote</v>
          </cell>
          <cell r="D38" t="str">
            <v>L02</v>
          </cell>
          <cell r="E38" t="str">
            <v>PSLI</v>
          </cell>
          <cell r="G38" t="str">
            <v>938646-357007</v>
          </cell>
          <cell r="H38" t="str">
            <v>10400513570070001</v>
          </cell>
          <cell r="I38" t="str">
            <v>MURRAY UNIT</v>
          </cell>
          <cell r="J38">
            <v>1070</v>
          </cell>
          <cell r="K38">
            <v>1027.53</v>
          </cell>
          <cell r="L38">
            <v>1125.83</v>
          </cell>
          <cell r="M38">
            <v>1125.83</v>
          </cell>
        </row>
        <row r="39">
          <cell r="A39" t="str">
            <v>PF Adj</v>
          </cell>
          <cell r="B39" t="str">
            <v>Prim</v>
          </cell>
          <cell r="C39" t="str">
            <v>Remote</v>
          </cell>
          <cell r="D39" t="str">
            <v>L02</v>
          </cell>
          <cell r="E39" t="str">
            <v>PSLI</v>
          </cell>
          <cell r="G39" t="str">
            <v>953440-363006</v>
          </cell>
          <cell r="H39" t="str">
            <v>10400513630060001</v>
          </cell>
          <cell r="I39" t="str">
            <v>WOODMAN UNIT</v>
          </cell>
          <cell r="J39">
            <v>728.42</v>
          </cell>
          <cell r="K39">
            <v>697.55</v>
          </cell>
          <cell r="L39">
            <v>733.41</v>
          </cell>
          <cell r="M39">
            <v>815.06</v>
          </cell>
        </row>
        <row r="40">
          <cell r="A40" t="str">
            <v>PF Adj</v>
          </cell>
          <cell r="B40" t="str">
            <v>Prim</v>
          </cell>
          <cell r="C40" t="str">
            <v>Remote</v>
          </cell>
          <cell r="D40" t="str">
            <v>L03</v>
          </cell>
          <cell r="E40" t="str">
            <v>PSLI</v>
          </cell>
          <cell r="G40" t="str">
            <v>115126-422463</v>
          </cell>
          <cell r="H40" t="str">
            <v>10400514224630001</v>
          </cell>
          <cell r="I40" t="str">
            <v>LEWISVILLE MEDICAL CTR</v>
          </cell>
          <cell r="J40">
            <v>2065.42</v>
          </cell>
          <cell r="K40">
            <v>2071.33</v>
          </cell>
          <cell r="L40">
            <v>2122.56</v>
          </cell>
          <cell r="M40">
            <v>2179.81</v>
          </cell>
        </row>
        <row r="41">
          <cell r="A41" t="str">
            <v>PF Adj</v>
          </cell>
          <cell r="B41" t="str">
            <v>Prim</v>
          </cell>
          <cell r="C41" t="str">
            <v>Remote</v>
          </cell>
          <cell r="D41" t="str">
            <v>L08</v>
          </cell>
          <cell r="E41" t="str">
            <v>PSLI</v>
          </cell>
          <cell r="G41" t="str">
            <v>1301209-435592</v>
          </cell>
          <cell r="H41" t="str">
            <v>10400514355920001</v>
          </cell>
          <cell r="I41" t="str">
            <v xml:space="preserve">ENTERPRISE PRODUCTS </v>
          </cell>
          <cell r="J41">
            <v>601.19000000000005</v>
          </cell>
          <cell r="K41">
            <v>507.47</v>
          </cell>
          <cell r="L41">
            <v>512.24</v>
          </cell>
          <cell r="M41">
            <v>568.26</v>
          </cell>
        </row>
        <row r="42">
          <cell r="A42" t="str">
            <v>PF Adj</v>
          </cell>
          <cell r="B42" t="str">
            <v>Prim</v>
          </cell>
          <cell r="C42" t="str">
            <v>Remote</v>
          </cell>
          <cell r="D42" t="str">
            <v>L19</v>
          </cell>
          <cell r="E42" t="str">
            <v>PSEI</v>
          </cell>
          <cell r="G42" t="str">
            <v>972502-371719</v>
          </cell>
          <cell r="H42" t="str">
            <v>10400513717190001</v>
          </cell>
          <cell r="I42" t="str">
            <v>TDCJ-U&amp;E</v>
          </cell>
          <cell r="J42">
            <v>698.61</v>
          </cell>
          <cell r="K42">
            <v>757.41</v>
          </cell>
          <cell r="L42">
            <v>1303.02</v>
          </cell>
          <cell r="M42">
            <v>1442.61</v>
          </cell>
        </row>
        <row r="43">
          <cell r="A43" t="str">
            <v>PF Adj</v>
          </cell>
          <cell r="B43" t="str">
            <v>Prim</v>
          </cell>
          <cell r="C43" t="str">
            <v>Remote</v>
          </cell>
          <cell r="D43" t="str">
            <v>L20</v>
          </cell>
          <cell r="E43" t="str">
            <v>PSLI</v>
          </cell>
          <cell r="F43" t="str">
            <v>Y</v>
          </cell>
          <cell r="G43" t="str">
            <v>500609-193660</v>
          </cell>
          <cell r="H43" t="str">
            <v>10400511936600001</v>
          </cell>
          <cell r="I43" t="str">
            <v>OILTANKING</v>
          </cell>
          <cell r="J43">
            <v>833.11</v>
          </cell>
          <cell r="K43">
            <v>827.32</v>
          </cell>
          <cell r="L43">
            <v>31772</v>
          </cell>
          <cell r="M43">
            <v>31772</v>
          </cell>
        </row>
        <row r="44">
          <cell r="A44" t="str">
            <v>PF Adj</v>
          </cell>
          <cell r="B44" t="str">
            <v>Prim</v>
          </cell>
          <cell r="C44" t="str">
            <v>Remote</v>
          </cell>
          <cell r="D44" t="str">
            <v>L20</v>
          </cell>
          <cell r="E44" t="str">
            <v>PSLI</v>
          </cell>
          <cell r="F44" t="str">
            <v>Y</v>
          </cell>
          <cell r="G44" t="str">
            <v>483944-193676</v>
          </cell>
          <cell r="H44" t="str">
            <v>10400511936760001</v>
          </cell>
          <cell r="I44" t="str">
            <v>PRAXAIR INC</v>
          </cell>
          <cell r="J44">
            <v>333.91</v>
          </cell>
          <cell r="K44">
            <v>389.9</v>
          </cell>
          <cell r="L44">
            <v>209.13</v>
          </cell>
          <cell r="M44">
            <v>209.13</v>
          </cell>
        </row>
        <row r="45">
          <cell r="A45" t="str">
            <v>PF Adj</v>
          </cell>
          <cell r="B45" t="str">
            <v>Prim</v>
          </cell>
          <cell r="C45" t="str">
            <v>Remote</v>
          </cell>
          <cell r="D45" t="str">
            <v>L20</v>
          </cell>
          <cell r="E45" t="str">
            <v>PNLI</v>
          </cell>
          <cell r="F45" t="str">
            <v>Y</v>
          </cell>
          <cell r="G45" t="str">
            <v>1611685-469329</v>
          </cell>
          <cell r="H45" t="str">
            <v>10400514693290001</v>
          </cell>
          <cell r="I45" t="str">
            <v>TI SYSTEMS</v>
          </cell>
          <cell r="J45">
            <v>2243.46</v>
          </cell>
          <cell r="O45" t="str">
            <v>IDR effective 08/20/08</v>
          </cell>
        </row>
        <row r="46">
          <cell r="B46" t="str">
            <v>Prim</v>
          </cell>
          <cell r="C46" t="str">
            <v>Remote</v>
          </cell>
          <cell r="D46" t="str">
            <v>L02</v>
          </cell>
          <cell r="E46" t="str">
            <v>PSLI</v>
          </cell>
          <cell r="G46" t="str">
            <v>1673069-475121</v>
          </cell>
          <cell r="H46" t="str">
            <v>10400514751210001</v>
          </cell>
          <cell r="I46" t="str">
            <v>DFW LANDFILL-UNIT 2</v>
          </cell>
          <cell r="J46">
            <v>12.48</v>
          </cell>
          <cell r="O46" t="str">
            <v>IDR effective  05/13/09</v>
          </cell>
        </row>
        <row r="47">
          <cell r="B47" t="str">
            <v>Prim</v>
          </cell>
          <cell r="C47" t="str">
            <v>Remote</v>
          </cell>
          <cell r="D47" t="str">
            <v>L03</v>
          </cell>
          <cell r="E47" t="str">
            <v>PSIN</v>
          </cell>
          <cell r="G47" t="str">
            <v>115126-422464</v>
          </cell>
          <cell r="H47" t="str">
            <v>10400514224640001</v>
          </cell>
          <cell r="I47" t="str">
            <v>LEWISVILLE MEDICAL CTR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B48" t="str">
            <v>Prim</v>
          </cell>
          <cell r="C48" t="str">
            <v>Remote</v>
          </cell>
          <cell r="D48" t="str">
            <v>L04</v>
          </cell>
          <cell r="E48" t="str">
            <v>PSLI</v>
          </cell>
          <cell r="G48" t="str">
            <v>1132954-423007</v>
          </cell>
          <cell r="H48" t="str">
            <v>10400514230070001</v>
          </cell>
          <cell r="I48" t="str">
            <v>VIRIDIS ENERGY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B49" t="str">
            <v>Prim</v>
          </cell>
          <cell r="C49" t="str">
            <v>Remote</v>
          </cell>
          <cell r="D49" t="str">
            <v>L13</v>
          </cell>
          <cell r="E49" t="str">
            <v>PSGI</v>
          </cell>
          <cell r="G49" t="str">
            <v>1526230-459075</v>
          </cell>
          <cell r="H49" t="str">
            <v>10400514590750001</v>
          </cell>
          <cell r="I49" t="str">
            <v>SHERIDAN PRODUCTION</v>
          </cell>
          <cell r="J49">
            <v>103.59</v>
          </cell>
          <cell r="K49">
            <v>106.85</v>
          </cell>
        </row>
        <row r="50">
          <cell r="B50" t="str">
            <v>Prim</v>
          </cell>
          <cell r="C50" t="str">
            <v>Remote</v>
          </cell>
          <cell r="D50" t="str">
            <v>L16</v>
          </cell>
          <cell r="E50" t="str">
            <v>PSLI</v>
          </cell>
          <cell r="G50" t="str">
            <v>1339951-437771</v>
          </cell>
          <cell r="H50" t="str">
            <v>10400514377710001</v>
          </cell>
          <cell r="I50" t="str">
            <v>TEXAS CITY REFINERY</v>
          </cell>
          <cell r="J50">
            <v>377.6</v>
          </cell>
          <cell r="K50">
            <v>393.66</v>
          </cell>
          <cell r="L50">
            <v>355.59</v>
          </cell>
          <cell r="M50">
            <v>355.59</v>
          </cell>
        </row>
        <row r="51">
          <cell r="B51" t="str">
            <v>Prim</v>
          </cell>
          <cell r="C51" t="str">
            <v>Remote</v>
          </cell>
          <cell r="D51" t="str">
            <v>L19</v>
          </cell>
          <cell r="E51" t="str">
            <v>PSLI</v>
          </cell>
          <cell r="F51" t="str">
            <v>Y</v>
          </cell>
          <cell r="G51" t="str">
            <v>1473762-460936</v>
          </cell>
          <cell r="H51" t="str">
            <v>10400514609360001</v>
          </cell>
          <cell r="I51" t="str">
            <v>NUSTAR LOGISTICS</v>
          </cell>
          <cell r="J51">
            <v>180.36</v>
          </cell>
          <cell r="K51">
            <v>121.64</v>
          </cell>
          <cell r="L51">
            <v>52.74</v>
          </cell>
          <cell r="M51">
            <v>52.74</v>
          </cell>
        </row>
        <row r="54">
          <cell r="A54" t="str">
            <v>PF</v>
          </cell>
          <cell r="B54" t="str">
            <v>Sec</v>
          </cell>
          <cell r="C54" t="str">
            <v>Probed</v>
          </cell>
          <cell r="D54" t="str">
            <v>L02</v>
          </cell>
          <cell r="E54" t="str">
            <v>SSMI</v>
          </cell>
          <cell r="G54" t="str">
            <v>875138-329196</v>
          </cell>
          <cell r="H54" t="str">
            <v>10400513291960001</v>
          </cell>
          <cell r="I54" t="str">
            <v>CITY OF LEWISVILLE</v>
          </cell>
          <cell r="J54">
            <v>849.08</v>
          </cell>
          <cell r="K54">
            <v>836.39</v>
          </cell>
          <cell r="L54">
            <v>407.7</v>
          </cell>
          <cell r="M54">
            <v>407.7</v>
          </cell>
        </row>
        <row r="55">
          <cell r="A55" t="str">
            <v>PF</v>
          </cell>
          <cell r="B55" t="str">
            <v>Sec</v>
          </cell>
          <cell r="C55" t="str">
            <v>Probed</v>
          </cell>
          <cell r="D55" t="str">
            <v>L02</v>
          </cell>
          <cell r="E55" t="str">
            <v>SSLI</v>
          </cell>
          <cell r="G55" t="str">
            <v>1249077-403523</v>
          </cell>
          <cell r="H55" t="str">
            <v>10400514035230001</v>
          </cell>
          <cell r="I55" t="str">
            <v>21st CENTURY INSURANCE</v>
          </cell>
          <cell r="J55">
            <v>698.13</v>
          </cell>
          <cell r="K55">
            <v>545.22</v>
          </cell>
          <cell r="L55">
            <v>739.17</v>
          </cell>
          <cell r="M55">
            <v>749.19</v>
          </cell>
        </row>
        <row r="56">
          <cell r="A56" t="str">
            <v>PF</v>
          </cell>
          <cell r="B56" t="str">
            <v>Sec</v>
          </cell>
          <cell r="C56" t="str">
            <v>Probed</v>
          </cell>
          <cell r="D56" t="str">
            <v>L05</v>
          </cell>
          <cell r="E56" t="str">
            <v>SSLI</v>
          </cell>
          <cell r="G56" t="str">
            <v>892631-336005</v>
          </cell>
          <cell r="H56" t="str">
            <v>10400513360050001</v>
          </cell>
          <cell r="I56" t="str">
            <v>COLUMBIA MAINLAND MEDICAL</v>
          </cell>
          <cell r="J56">
            <v>1579.35</v>
          </cell>
          <cell r="K56">
            <v>1599.6</v>
          </cell>
          <cell r="L56">
            <v>942.84</v>
          </cell>
          <cell r="M56">
            <v>1137.58</v>
          </cell>
        </row>
        <row r="57">
          <cell r="A57" t="str">
            <v>PF</v>
          </cell>
          <cell r="B57" t="str">
            <v>Sec</v>
          </cell>
          <cell r="C57" t="str">
            <v>Probed</v>
          </cell>
          <cell r="D57" t="str">
            <v>L05</v>
          </cell>
          <cell r="E57" t="str">
            <v>SSLI</v>
          </cell>
          <cell r="G57" t="str">
            <v>875138-415163</v>
          </cell>
          <cell r="H57" t="str">
            <v>10400514151630001</v>
          </cell>
          <cell r="I57" t="str">
            <v>CITY OF LEWISVILLE</v>
          </cell>
          <cell r="J57">
            <v>386.6</v>
          </cell>
          <cell r="K57">
            <v>470.32</v>
          </cell>
          <cell r="L57">
            <v>678.67</v>
          </cell>
          <cell r="M57">
            <v>767.55</v>
          </cell>
        </row>
        <row r="58">
          <cell r="A58" t="str">
            <v>PF</v>
          </cell>
          <cell r="B58" t="str">
            <v>Sec</v>
          </cell>
          <cell r="C58" t="str">
            <v>Probed</v>
          </cell>
          <cell r="D58" t="str">
            <v>L08</v>
          </cell>
          <cell r="E58" t="str">
            <v>SSLI</v>
          </cell>
          <cell r="G58" t="str">
            <v>478581-189201</v>
          </cell>
          <cell r="H58" t="str">
            <v>10400511892010001</v>
          </cell>
          <cell r="I58" t="str">
            <v>TEXAS CITY ISD</v>
          </cell>
          <cell r="K58">
            <v>600.69000000000005</v>
          </cell>
          <cell r="L58">
            <v>890.19</v>
          </cell>
          <cell r="M58">
            <v>1080.81</v>
          </cell>
          <cell r="O58" t="str">
            <v>Inactive 07/10/09</v>
          </cell>
        </row>
        <row r="59">
          <cell r="A59" t="str">
            <v>PF</v>
          </cell>
          <cell r="B59" t="str">
            <v>Sec</v>
          </cell>
          <cell r="C59" t="str">
            <v>Probed</v>
          </cell>
          <cell r="D59" t="str">
            <v>L16</v>
          </cell>
          <cell r="E59" t="str">
            <v>SSLI</v>
          </cell>
          <cell r="G59" t="str">
            <v>1433905-460403</v>
          </cell>
          <cell r="H59" t="str">
            <v>10400514604030001</v>
          </cell>
          <cell r="I59" t="str">
            <v xml:space="preserve">EMC MORTGAGE </v>
          </cell>
          <cell r="J59">
            <v>782.31</v>
          </cell>
          <cell r="K59">
            <v>748.08</v>
          </cell>
          <cell r="L59">
            <v>812.46</v>
          </cell>
          <cell r="M59">
            <v>812.46</v>
          </cell>
        </row>
        <row r="60">
          <cell r="A60" t="str">
            <v>PF</v>
          </cell>
          <cell r="B60" t="str">
            <v>Sec</v>
          </cell>
          <cell r="C60" t="str">
            <v>Probed</v>
          </cell>
          <cell r="D60" t="str">
            <v>L20</v>
          </cell>
          <cell r="E60" t="str">
            <v>SSLI</v>
          </cell>
          <cell r="G60" t="str">
            <v>1189213-409554</v>
          </cell>
          <cell r="H60" t="str">
            <v>10400514095540001</v>
          </cell>
          <cell r="I60" t="str">
            <v>TOWER EXTRUSIONS INC</v>
          </cell>
          <cell r="J60">
            <v>744.93</v>
          </cell>
          <cell r="K60">
            <v>669.2</v>
          </cell>
          <cell r="L60">
            <v>552.83000000000004</v>
          </cell>
          <cell r="M60">
            <v>552.83000000000004</v>
          </cell>
        </row>
        <row r="61">
          <cell r="A61" t="str">
            <v>PF Adj</v>
          </cell>
          <cell r="B61" t="str">
            <v>Sec</v>
          </cell>
          <cell r="C61" t="str">
            <v>Probed</v>
          </cell>
          <cell r="D61" t="str">
            <v>L02</v>
          </cell>
          <cell r="E61" t="str">
            <v>SSEI</v>
          </cell>
          <cell r="G61" t="str">
            <v>927324-107690</v>
          </cell>
          <cell r="H61" t="str">
            <v>10400511076900001</v>
          </cell>
          <cell r="I61" t="str">
            <v>XEROX CORP/WMS R G</v>
          </cell>
          <cell r="J61">
            <v>1503.89</v>
          </cell>
          <cell r="K61">
            <v>1666.04</v>
          </cell>
          <cell r="L61">
            <v>0</v>
          </cell>
          <cell r="M61">
            <v>0</v>
          </cell>
        </row>
        <row r="62">
          <cell r="A62" t="str">
            <v>PF Adj</v>
          </cell>
          <cell r="B62" t="str">
            <v>Sec</v>
          </cell>
          <cell r="C62" t="str">
            <v>Probed</v>
          </cell>
          <cell r="D62" t="str">
            <v>L02</v>
          </cell>
          <cell r="E62" t="str">
            <v>SSLI</v>
          </cell>
          <cell r="G62" t="str">
            <v>1403038-183924</v>
          </cell>
          <cell r="H62" t="str">
            <v>10400511839240001</v>
          </cell>
          <cell r="I62" t="str">
            <v>VALERO REFINING - TX LP</v>
          </cell>
          <cell r="J62">
            <v>367.75</v>
          </cell>
          <cell r="K62">
            <v>482.62</v>
          </cell>
          <cell r="L62">
            <v>408.58</v>
          </cell>
          <cell r="M62">
            <v>499.28</v>
          </cell>
        </row>
        <row r="63">
          <cell r="A63" t="str">
            <v>PF Adj</v>
          </cell>
          <cell r="B63" t="str">
            <v>Sec</v>
          </cell>
          <cell r="C63" t="str">
            <v>Probed</v>
          </cell>
          <cell r="D63" t="str">
            <v>L02</v>
          </cell>
          <cell r="E63" t="str">
            <v>SSLI</v>
          </cell>
          <cell r="G63" t="str">
            <v>464171-184869</v>
          </cell>
          <cell r="H63" t="str">
            <v>10400511848690001</v>
          </cell>
          <cell r="I63" t="str">
            <v>TCISD - BLOCKER</v>
          </cell>
          <cell r="J63">
            <v>479.85</v>
          </cell>
          <cell r="K63">
            <v>464.43</v>
          </cell>
          <cell r="L63">
            <v>462.42</v>
          </cell>
          <cell r="M63">
            <v>462.42</v>
          </cell>
        </row>
        <row r="64">
          <cell r="A64" t="str">
            <v>PF Adj</v>
          </cell>
          <cell r="B64" t="str">
            <v>Sec</v>
          </cell>
          <cell r="C64" t="str">
            <v>Probed</v>
          </cell>
          <cell r="D64" t="str">
            <v>L02</v>
          </cell>
          <cell r="E64" t="str">
            <v>SSLI</v>
          </cell>
          <cell r="G64" t="str">
            <v>981228-375805</v>
          </cell>
          <cell r="H64" t="str">
            <v>10400513758050001</v>
          </cell>
          <cell r="I64" t="str">
            <v>HOYA VISION CENTER</v>
          </cell>
          <cell r="J64">
            <v>930.35</v>
          </cell>
          <cell r="K64">
            <v>944.38</v>
          </cell>
        </row>
        <row r="65">
          <cell r="A65" t="str">
            <v>PF Adj</v>
          </cell>
          <cell r="B65" t="str">
            <v>Sec</v>
          </cell>
          <cell r="C65" t="str">
            <v>Probed</v>
          </cell>
          <cell r="D65" t="str">
            <v>L02</v>
          </cell>
          <cell r="E65" t="str">
            <v>SSEI</v>
          </cell>
          <cell r="G65" t="str">
            <v>927324-400890</v>
          </cell>
          <cell r="H65" t="str">
            <v>10400514008900001</v>
          </cell>
          <cell r="I65" t="str">
            <v>XEROX CORP/WMS R G</v>
          </cell>
          <cell r="J65">
            <v>0</v>
          </cell>
          <cell r="K65">
            <v>0</v>
          </cell>
          <cell r="L65">
            <v>453.93</v>
          </cell>
          <cell r="M65">
            <v>453.93</v>
          </cell>
        </row>
        <row r="66">
          <cell r="A66" t="str">
            <v>PF Adj</v>
          </cell>
          <cell r="B66" t="str">
            <v>Sec</v>
          </cell>
          <cell r="C66" t="str">
            <v>Probed</v>
          </cell>
          <cell r="D66" t="str">
            <v>L02</v>
          </cell>
          <cell r="E66" t="str">
            <v>SSLI</v>
          </cell>
          <cell r="G66" t="str">
            <v>1100395-415072</v>
          </cell>
          <cell r="H66" t="str">
            <v>10400514150720001</v>
          </cell>
          <cell r="I66" t="str">
            <v>TARGET CORP</v>
          </cell>
          <cell r="J66">
            <v>840.34</v>
          </cell>
          <cell r="K66">
            <v>864.08</v>
          </cell>
          <cell r="L66">
            <v>817.92</v>
          </cell>
          <cell r="M66">
            <v>922.38</v>
          </cell>
        </row>
        <row r="67">
          <cell r="A67" t="str">
            <v>PF Adj</v>
          </cell>
          <cell r="B67" t="str">
            <v>Sec</v>
          </cell>
          <cell r="C67" t="str">
            <v>Probed</v>
          </cell>
          <cell r="D67" t="str">
            <v>L03</v>
          </cell>
          <cell r="E67" t="str">
            <v>SSLI</v>
          </cell>
          <cell r="G67" t="str">
            <v>357525-154977</v>
          </cell>
          <cell r="H67" t="str">
            <v>10400511549770001</v>
          </cell>
          <cell r="I67" t="str">
            <v>DISD-HIGH SCHOOL</v>
          </cell>
          <cell r="J67">
            <v>891.83</v>
          </cell>
          <cell r="K67">
            <v>1112.28</v>
          </cell>
          <cell r="L67">
            <v>412.65</v>
          </cell>
          <cell r="M67">
            <v>469.58</v>
          </cell>
        </row>
        <row r="68">
          <cell r="A68" t="str">
            <v>PF Adj</v>
          </cell>
          <cell r="B68" t="str">
            <v>Sec</v>
          </cell>
          <cell r="C68" t="str">
            <v>Probed</v>
          </cell>
          <cell r="D68" t="str">
            <v>L03</v>
          </cell>
          <cell r="E68" t="str">
            <v>SSLI</v>
          </cell>
          <cell r="G68" t="str">
            <v>1222484-430189</v>
          </cell>
          <cell r="H68" t="str">
            <v>10400514301890001</v>
          </cell>
          <cell r="I68" t="str">
            <v>LEWISVILLE ISD</v>
          </cell>
          <cell r="J68">
            <v>331.53</v>
          </cell>
          <cell r="K68">
            <v>489.15</v>
          </cell>
          <cell r="L68">
            <v>397.14</v>
          </cell>
          <cell r="M68">
            <v>453.57</v>
          </cell>
        </row>
        <row r="69">
          <cell r="A69" t="str">
            <v>PF Adj</v>
          </cell>
          <cell r="B69" t="str">
            <v>Sec</v>
          </cell>
          <cell r="C69" t="str">
            <v>Probed</v>
          </cell>
          <cell r="D69" t="str">
            <v>L03</v>
          </cell>
          <cell r="E69" t="str">
            <v>SSLI</v>
          </cell>
          <cell r="G69" t="str">
            <v>1592581-469325</v>
          </cell>
          <cell r="H69" t="str">
            <v>10400514693250001</v>
          </cell>
          <cell r="I69" t="str">
            <v>DICKINSON ISD</v>
          </cell>
          <cell r="J69">
            <v>197.08</v>
          </cell>
          <cell r="O69" t="str">
            <v>IDR effective 09/04/08</v>
          </cell>
        </row>
        <row r="70">
          <cell r="A70" t="str">
            <v>PF Adj</v>
          </cell>
          <cell r="B70" t="str">
            <v>Sec</v>
          </cell>
          <cell r="C70" t="str">
            <v>Probed</v>
          </cell>
          <cell r="D70" t="str">
            <v>L04</v>
          </cell>
          <cell r="E70" t="str">
            <v>SSLI</v>
          </cell>
          <cell r="G70" t="str">
            <v>115269-102435</v>
          </cell>
          <cell r="H70" t="str">
            <v>10400511024350001</v>
          </cell>
          <cell r="I70" t="str">
            <v>REYNOLDS ASHPHALT</v>
          </cell>
          <cell r="J70">
            <v>149.41999999999999</v>
          </cell>
          <cell r="O70" t="str">
            <v>IDR effective 05/04/09</v>
          </cell>
        </row>
        <row r="71">
          <cell r="A71" t="str">
            <v>PF Adj</v>
          </cell>
          <cell r="B71" t="str">
            <v>Sec</v>
          </cell>
          <cell r="C71" t="str">
            <v>Probed</v>
          </cell>
          <cell r="D71" t="str">
            <v>L05</v>
          </cell>
          <cell r="E71" t="str">
            <v>SSLI</v>
          </cell>
          <cell r="G71" t="str">
            <v>435349-175723</v>
          </cell>
          <cell r="H71" t="str">
            <v>10400511757230001</v>
          </cell>
          <cell r="I71" t="str">
            <v>LA MARQUE ISD</v>
          </cell>
          <cell r="J71">
            <v>456.95</v>
          </cell>
          <cell r="K71">
            <v>475.63</v>
          </cell>
          <cell r="L71">
            <v>665.37</v>
          </cell>
          <cell r="M71">
            <v>715.6</v>
          </cell>
        </row>
        <row r="72">
          <cell r="A72" t="str">
            <v>PF Adj</v>
          </cell>
          <cell r="B72" t="str">
            <v>Sec</v>
          </cell>
          <cell r="C72" t="str">
            <v>Probed</v>
          </cell>
          <cell r="D72" t="str">
            <v>L05</v>
          </cell>
          <cell r="E72" t="str">
            <v>SSLI</v>
          </cell>
          <cell r="G72" t="str">
            <v>1291594-434525</v>
          </cell>
          <cell r="H72" t="str">
            <v>10400514345250001</v>
          </cell>
          <cell r="I72" t="str">
            <v xml:space="preserve">WALMART </v>
          </cell>
          <cell r="J72">
            <v>777.64</v>
          </cell>
          <cell r="K72">
            <v>826.09</v>
          </cell>
          <cell r="L72">
            <v>714.11</v>
          </cell>
          <cell r="M72">
            <v>777.63</v>
          </cell>
        </row>
        <row r="73">
          <cell r="A73" t="str">
            <v>PF Adj</v>
          </cell>
          <cell r="B73" t="str">
            <v>Sec</v>
          </cell>
          <cell r="C73" t="str">
            <v>Probed</v>
          </cell>
          <cell r="D73" t="str">
            <v>L05</v>
          </cell>
          <cell r="E73" t="str">
            <v>SSLI</v>
          </cell>
          <cell r="G73" t="str">
            <v>1571767-467552</v>
          </cell>
          <cell r="H73" t="str">
            <v>10400514675520001</v>
          </cell>
          <cell r="I73" t="str">
            <v>EXCALIBUR ENERGY</v>
          </cell>
          <cell r="J73">
            <v>56.03</v>
          </cell>
          <cell r="O73" t="str">
            <v>Inactive 02/04/2010</v>
          </cell>
        </row>
        <row r="74">
          <cell r="A74" t="str">
            <v>PF Adj</v>
          </cell>
          <cell r="B74" t="str">
            <v>Sec</v>
          </cell>
          <cell r="C74" t="str">
            <v>Probed</v>
          </cell>
          <cell r="D74" t="str">
            <v>L06</v>
          </cell>
          <cell r="E74" t="str">
            <v>SSEI</v>
          </cell>
          <cell r="G74" t="str">
            <v>919053-347880</v>
          </cell>
          <cell r="H74" t="str">
            <v>10400513478800001</v>
          </cell>
          <cell r="I74" t="str">
            <v>RANGEN INC.</v>
          </cell>
          <cell r="J74">
            <v>778.77</v>
          </cell>
          <cell r="K74">
            <v>1328.78</v>
          </cell>
          <cell r="L74">
            <v>0</v>
          </cell>
          <cell r="M74">
            <v>0</v>
          </cell>
        </row>
        <row r="75">
          <cell r="A75" t="str">
            <v>PF Adj</v>
          </cell>
          <cell r="B75" t="str">
            <v>Sec</v>
          </cell>
          <cell r="C75" t="str">
            <v>Probed</v>
          </cell>
          <cell r="D75" t="str">
            <v>L06</v>
          </cell>
          <cell r="E75" t="str">
            <v>SSLI</v>
          </cell>
          <cell r="G75" t="str">
            <v>1155460-381837</v>
          </cell>
          <cell r="H75" t="str">
            <v>10400513818370001</v>
          </cell>
          <cell r="I75" t="str">
            <v>LOWE'S HOME CENTER</v>
          </cell>
          <cell r="J75">
            <v>639.79</v>
          </cell>
          <cell r="K75">
            <v>612.77</v>
          </cell>
          <cell r="L75">
            <v>727.79</v>
          </cell>
          <cell r="M75">
            <v>727.79</v>
          </cell>
        </row>
        <row r="76">
          <cell r="A76" t="str">
            <v>PF Adj</v>
          </cell>
          <cell r="B76" t="str">
            <v>Sec</v>
          </cell>
          <cell r="C76" t="str">
            <v>Probed</v>
          </cell>
          <cell r="D76" t="str">
            <v>L06</v>
          </cell>
          <cell r="E76" t="str">
            <v>SSLI</v>
          </cell>
          <cell r="G76" t="str">
            <v>1007627-389485</v>
          </cell>
          <cell r="H76" t="str">
            <v>10400513894850001</v>
          </cell>
          <cell r="I76" t="str">
            <v>HARCOURT</v>
          </cell>
          <cell r="J76">
            <v>947.43</v>
          </cell>
          <cell r="K76">
            <v>1317.2</v>
          </cell>
          <cell r="L76">
            <v>1137</v>
          </cell>
          <cell r="M76">
            <v>1137</v>
          </cell>
        </row>
        <row r="77">
          <cell r="A77" t="str">
            <v>PF Adj</v>
          </cell>
          <cell r="B77" t="str">
            <v>Sec</v>
          </cell>
          <cell r="C77" t="str">
            <v>Probed</v>
          </cell>
          <cell r="D77" t="str">
            <v>L06</v>
          </cell>
          <cell r="E77" t="str">
            <v>SSLI</v>
          </cell>
          <cell r="G77" t="str">
            <v>374384-425195</v>
          </cell>
          <cell r="H77" t="str">
            <v>10400514251950001</v>
          </cell>
          <cell r="I77" t="str">
            <v>DISD-DUNBAR</v>
          </cell>
          <cell r="J77">
            <v>215.6</v>
          </cell>
          <cell r="K77">
            <v>189.23</v>
          </cell>
          <cell r="L77">
            <v>547.32000000000005</v>
          </cell>
          <cell r="M77">
            <v>601.24</v>
          </cell>
        </row>
        <row r="78">
          <cell r="A78" t="str">
            <v>PF Adj</v>
          </cell>
          <cell r="B78" t="str">
            <v>Sec</v>
          </cell>
          <cell r="C78" t="str">
            <v>Probed</v>
          </cell>
          <cell r="D78" t="str">
            <v>L06</v>
          </cell>
          <cell r="E78" t="str">
            <v>SSLI</v>
          </cell>
          <cell r="G78" t="str">
            <v>1485788-460575</v>
          </cell>
          <cell r="H78" t="str">
            <v>10400514605750001</v>
          </cell>
          <cell r="I78" t="str">
            <v xml:space="preserve">KROGER STORE </v>
          </cell>
          <cell r="J78">
            <v>606.35</v>
          </cell>
          <cell r="K78">
            <v>630.64</v>
          </cell>
          <cell r="L78">
            <v>653.94000000000005</v>
          </cell>
          <cell r="M78">
            <v>726.53</v>
          </cell>
        </row>
        <row r="79">
          <cell r="A79" t="str">
            <v>PF Adj</v>
          </cell>
          <cell r="B79" t="str">
            <v>Sec</v>
          </cell>
          <cell r="C79" t="str">
            <v>Probed</v>
          </cell>
          <cell r="D79" t="str">
            <v>L07</v>
          </cell>
          <cell r="E79" t="str">
            <v>SSLI</v>
          </cell>
          <cell r="G79" t="str">
            <v>276514-132728</v>
          </cell>
          <cell r="H79" t="str">
            <v>10400511327280001</v>
          </cell>
          <cell r="I79" t="str">
            <v>SWEENY ISD</v>
          </cell>
          <cell r="L79">
            <v>356.43</v>
          </cell>
          <cell r="M79">
            <v>415.44</v>
          </cell>
          <cell r="O79" t="str">
            <v>Inactive 09/15/08</v>
          </cell>
        </row>
        <row r="80">
          <cell r="A80" t="str">
            <v>PF Adj</v>
          </cell>
          <cell r="B80" t="str">
            <v>Sec</v>
          </cell>
          <cell r="C80" t="str">
            <v>Probed</v>
          </cell>
          <cell r="D80" t="str">
            <v>L07</v>
          </cell>
          <cell r="E80" t="str">
            <v>SSLI</v>
          </cell>
          <cell r="G80" t="str">
            <v>735923-400765</v>
          </cell>
          <cell r="H80" t="str">
            <v>10400514007650001</v>
          </cell>
          <cell r="I80" t="str">
            <v>CLIFTON ISD</v>
          </cell>
          <cell r="J80">
            <v>516.55999999999995</v>
          </cell>
          <cell r="K80">
            <v>465.93</v>
          </cell>
          <cell r="L80">
            <v>3144.96</v>
          </cell>
          <cell r="M80">
            <v>3348.55</v>
          </cell>
        </row>
        <row r="81">
          <cell r="A81" t="str">
            <v>PF Adj</v>
          </cell>
          <cell r="B81" t="str">
            <v>Sec</v>
          </cell>
          <cell r="C81" t="str">
            <v>Probed</v>
          </cell>
          <cell r="D81" t="str">
            <v>L07</v>
          </cell>
          <cell r="E81" t="str">
            <v>SSLI</v>
          </cell>
          <cell r="G81" t="str">
            <v>1491392-457426</v>
          </cell>
          <cell r="H81" t="str">
            <v>10400514574260001</v>
          </cell>
          <cell r="I81" t="str">
            <v>CLEAR CREEK ISD</v>
          </cell>
          <cell r="J81">
            <v>630.98</v>
          </cell>
          <cell r="K81">
            <v>572.47</v>
          </cell>
          <cell r="L81">
            <v>777.93</v>
          </cell>
          <cell r="M81">
            <v>859.97</v>
          </cell>
        </row>
        <row r="82">
          <cell r="A82" t="str">
            <v>PF Adj</v>
          </cell>
          <cell r="B82" t="str">
            <v>Sec</v>
          </cell>
          <cell r="C82" t="str">
            <v>Probed</v>
          </cell>
          <cell r="D82" t="str">
            <v>L07</v>
          </cell>
          <cell r="E82" t="str">
            <v>SSLI</v>
          </cell>
          <cell r="G82" t="str">
            <v>1483694-457427</v>
          </cell>
          <cell r="H82" t="str">
            <v>10400514574270001</v>
          </cell>
          <cell r="I82" t="str">
            <v>CLEAR CREEK ISD</v>
          </cell>
          <cell r="J82">
            <v>643.21</v>
          </cell>
          <cell r="K82">
            <v>572.92999999999995</v>
          </cell>
          <cell r="L82">
            <v>727.95</v>
          </cell>
          <cell r="M82">
            <v>794.45</v>
          </cell>
        </row>
        <row r="83">
          <cell r="A83" t="str">
            <v>PF Adj</v>
          </cell>
          <cell r="B83" t="str">
            <v>Sec</v>
          </cell>
          <cell r="C83" t="str">
            <v>Probed</v>
          </cell>
          <cell r="D83" t="str">
            <v>L09</v>
          </cell>
          <cell r="E83" t="str">
            <v>SSLI</v>
          </cell>
          <cell r="G83" t="str">
            <v>247627-124191</v>
          </cell>
          <cell r="H83" t="str">
            <v>10400511241910001</v>
          </cell>
          <cell r="I83" t="str">
            <v>ANGLETON DANBURY MEDICAL CENTER</v>
          </cell>
          <cell r="J83">
            <v>439.84</v>
          </cell>
          <cell r="K83">
            <v>427.11</v>
          </cell>
          <cell r="L83">
            <v>411.4</v>
          </cell>
          <cell r="M83">
            <v>453.07</v>
          </cell>
        </row>
        <row r="84">
          <cell r="A84" t="str">
            <v>PF Adj</v>
          </cell>
          <cell r="B84" t="str">
            <v>Sec</v>
          </cell>
          <cell r="C84" t="str">
            <v>Probed</v>
          </cell>
          <cell r="D84" t="str">
            <v>L09</v>
          </cell>
          <cell r="E84" t="str">
            <v>SSLI</v>
          </cell>
          <cell r="G84" t="str">
            <v>1153444-422251</v>
          </cell>
          <cell r="H84" t="str">
            <v>10400514222510001</v>
          </cell>
          <cell r="I84" t="str">
            <v>HEB</v>
          </cell>
          <cell r="J84">
            <v>868.28</v>
          </cell>
          <cell r="K84">
            <v>906.46</v>
          </cell>
          <cell r="L84">
            <v>783.82</v>
          </cell>
          <cell r="M84">
            <v>886.46</v>
          </cell>
        </row>
        <row r="85">
          <cell r="A85" t="str">
            <v>PF Adj</v>
          </cell>
          <cell r="B85" t="str">
            <v>Sec</v>
          </cell>
          <cell r="C85" t="str">
            <v>Probed</v>
          </cell>
          <cell r="D85" t="str">
            <v>L09</v>
          </cell>
          <cell r="E85" t="str">
            <v>SSLI</v>
          </cell>
          <cell r="G85" t="str">
            <v>1304538-435516</v>
          </cell>
          <cell r="H85" t="str">
            <v>10400514355160001</v>
          </cell>
          <cell r="I85" t="str">
            <v>ANGLETON DANBURY HOSPITAL</v>
          </cell>
          <cell r="J85">
            <v>349.54</v>
          </cell>
          <cell r="K85">
            <v>333.88</v>
          </cell>
          <cell r="L85">
            <v>331.9</v>
          </cell>
          <cell r="M85">
            <v>346.49</v>
          </cell>
        </row>
        <row r="86">
          <cell r="A86" t="str">
            <v>PF Adj</v>
          </cell>
          <cell r="B86" t="str">
            <v>Sec</v>
          </cell>
          <cell r="C86" t="str">
            <v>Probed</v>
          </cell>
          <cell r="D86" t="str">
            <v>L10</v>
          </cell>
          <cell r="E86" t="str">
            <v>SSLI</v>
          </cell>
          <cell r="G86" t="str">
            <v>254998-125963</v>
          </cell>
          <cell r="H86" t="str">
            <v>10400511259630001</v>
          </cell>
          <cell r="I86" t="str">
            <v>WAL-MART STORES (Angleton)</v>
          </cell>
          <cell r="J86">
            <v>659.91</v>
          </cell>
          <cell r="K86">
            <v>739.71</v>
          </cell>
          <cell r="L86">
            <v>620.17999999999995</v>
          </cell>
          <cell r="M86">
            <v>677.2</v>
          </cell>
        </row>
        <row r="87">
          <cell r="A87" t="str">
            <v>PF Adj</v>
          </cell>
          <cell r="B87" t="str">
            <v>Sec</v>
          </cell>
          <cell r="C87" t="str">
            <v>Probed</v>
          </cell>
          <cell r="D87" t="str">
            <v>L10</v>
          </cell>
          <cell r="E87" t="str">
            <v>SSLI</v>
          </cell>
          <cell r="G87" t="str">
            <v>1166492-126081</v>
          </cell>
          <cell r="H87" t="str">
            <v>10400511260810001</v>
          </cell>
          <cell r="I87" t="str">
            <v>ANGLETON ISD</v>
          </cell>
          <cell r="J87">
            <v>864.68</v>
          </cell>
          <cell r="K87">
            <v>597.12</v>
          </cell>
          <cell r="L87">
            <v>784.53</v>
          </cell>
          <cell r="M87">
            <v>784.53</v>
          </cell>
        </row>
        <row r="88">
          <cell r="A88" t="str">
            <v>PF Adj</v>
          </cell>
          <cell r="B88" t="str">
            <v>Sec</v>
          </cell>
          <cell r="C88" t="str">
            <v>Probed</v>
          </cell>
          <cell r="D88" t="str">
            <v>L10</v>
          </cell>
          <cell r="E88" t="str">
            <v>SSPI</v>
          </cell>
          <cell r="G88" t="str">
            <v>383031-162943</v>
          </cell>
          <cell r="H88" t="str">
            <v>10400511629430001</v>
          </cell>
          <cell r="I88" t="str">
            <v>CITY OF LEAGUE CITY</v>
          </cell>
          <cell r="J88">
            <v>632.27</v>
          </cell>
          <cell r="K88">
            <v>589.66</v>
          </cell>
          <cell r="L88">
            <v>306.33999999999997</v>
          </cell>
          <cell r="M88">
            <v>334.99</v>
          </cell>
        </row>
        <row r="89">
          <cell r="A89" t="str">
            <v>PF Adj</v>
          </cell>
          <cell r="B89" t="str">
            <v>Sec</v>
          </cell>
          <cell r="C89" t="str">
            <v>Probed</v>
          </cell>
          <cell r="D89" t="str">
            <v>L10</v>
          </cell>
          <cell r="E89" t="str">
            <v>SSLI</v>
          </cell>
          <cell r="G89" t="str">
            <v>395843-164825</v>
          </cell>
          <cell r="H89" t="str">
            <v>10400511648250001</v>
          </cell>
          <cell r="I89" t="str">
            <v>CCISD - JHS</v>
          </cell>
          <cell r="J89">
            <v>377.39</v>
          </cell>
          <cell r="K89">
            <v>386.81</v>
          </cell>
          <cell r="L89">
            <v>357.69</v>
          </cell>
          <cell r="M89">
            <v>414.4</v>
          </cell>
        </row>
        <row r="90">
          <cell r="A90" t="str">
            <v>PF Adj</v>
          </cell>
          <cell r="B90" t="str">
            <v>Sec</v>
          </cell>
          <cell r="C90" t="str">
            <v>Probed</v>
          </cell>
          <cell r="D90" t="str">
            <v>L10</v>
          </cell>
          <cell r="E90" t="str">
            <v>SSLI</v>
          </cell>
          <cell r="G90" t="str">
            <v>866784-325398</v>
          </cell>
          <cell r="H90" t="str">
            <v>10400513253980001</v>
          </cell>
          <cell r="I90" t="str">
            <v>SS HARBOUR CONFERENCE CTR</v>
          </cell>
          <cell r="J90">
            <v>1040.21</v>
          </cell>
          <cell r="K90">
            <v>1103.58</v>
          </cell>
          <cell r="L90">
            <v>870.71</v>
          </cell>
          <cell r="M90">
            <v>921.67</v>
          </cell>
        </row>
        <row r="91">
          <cell r="A91" t="str">
            <v>PF Adj</v>
          </cell>
          <cell r="B91" t="str">
            <v>Sec</v>
          </cell>
          <cell r="C91" t="str">
            <v>Probed</v>
          </cell>
          <cell r="D91" t="str">
            <v>L10</v>
          </cell>
          <cell r="E91" t="str">
            <v>SSLI</v>
          </cell>
          <cell r="G91" t="str">
            <v>908090-325573</v>
          </cell>
          <cell r="H91" t="str">
            <v>10400513255730001</v>
          </cell>
          <cell r="I91" t="str">
            <v>SOUTH SHORE HARBOR DEV LTD</v>
          </cell>
          <cell r="J91">
            <v>581.29999999999995</v>
          </cell>
          <cell r="L91">
            <v>1068.48</v>
          </cell>
          <cell r="M91">
            <v>1068.48</v>
          </cell>
          <cell r="O91" t="str">
            <v>IDR effective 04/14/09</v>
          </cell>
        </row>
        <row r="92">
          <cell r="A92" t="str">
            <v>PF Adj</v>
          </cell>
          <cell r="B92" t="str">
            <v>Sec</v>
          </cell>
          <cell r="C92" t="str">
            <v>Probed</v>
          </cell>
          <cell r="D92" t="str">
            <v>L10</v>
          </cell>
          <cell r="E92" t="str">
            <v>SSLI</v>
          </cell>
          <cell r="G92" t="str">
            <v>1390382-457428</v>
          </cell>
          <cell r="H92" t="str">
            <v>10400514574280001</v>
          </cell>
          <cell r="I92" t="str">
            <v>CLEAR CREEK ISD</v>
          </cell>
          <cell r="J92">
            <v>572.48</v>
          </cell>
          <cell r="K92">
            <v>687.81</v>
          </cell>
          <cell r="L92">
            <v>655.89</v>
          </cell>
          <cell r="M92">
            <v>669.19</v>
          </cell>
        </row>
        <row r="93">
          <cell r="A93" t="str">
            <v>PF Adj</v>
          </cell>
          <cell r="B93" t="str">
            <v>Sec</v>
          </cell>
          <cell r="C93" t="str">
            <v>Probed</v>
          </cell>
          <cell r="D93" t="str">
            <v>L10</v>
          </cell>
          <cell r="E93" t="str">
            <v>SSLI</v>
          </cell>
          <cell r="G93" t="str">
            <v>1390381-457429</v>
          </cell>
          <cell r="H93" t="str">
            <v>10400514574290001</v>
          </cell>
          <cell r="I93" t="str">
            <v>CLEAR CREEK ISD</v>
          </cell>
          <cell r="J93">
            <v>957.64</v>
          </cell>
          <cell r="K93">
            <v>1028.44</v>
          </cell>
          <cell r="L93">
            <v>775.38</v>
          </cell>
          <cell r="M93">
            <v>924.91</v>
          </cell>
        </row>
        <row r="94">
          <cell r="A94" t="str">
            <v>PF Adj</v>
          </cell>
          <cell r="B94" t="str">
            <v>Sec</v>
          </cell>
          <cell r="C94" t="str">
            <v>Probed</v>
          </cell>
          <cell r="D94" t="str">
            <v>L11</v>
          </cell>
          <cell r="E94" t="str">
            <v>SSLI</v>
          </cell>
          <cell r="G94" t="str">
            <v>1028556-101782</v>
          </cell>
          <cell r="H94" t="str">
            <v>10400511017820001</v>
          </cell>
          <cell r="I94" t="str">
            <v>LEWISVILLE IND. SCHOOL DISTRICT</v>
          </cell>
          <cell r="J94">
            <v>1003.8</v>
          </cell>
          <cell r="K94">
            <v>736.95</v>
          </cell>
          <cell r="L94">
            <v>944.55</v>
          </cell>
          <cell r="M94">
            <v>944.55</v>
          </cell>
        </row>
        <row r="95">
          <cell r="A95" t="str">
            <v>PF Adj</v>
          </cell>
          <cell r="B95" t="str">
            <v>Sec</v>
          </cell>
          <cell r="C95" t="str">
            <v>Probed</v>
          </cell>
          <cell r="D95" t="str">
            <v>L11</v>
          </cell>
          <cell r="E95" t="str">
            <v>SSLI</v>
          </cell>
          <cell r="G95" t="str">
            <v>1322330-113998</v>
          </cell>
          <cell r="H95" t="str">
            <v>10400511139980001</v>
          </cell>
          <cell r="I95" t="str">
            <v>VERIZON SERVICE CORP.</v>
          </cell>
          <cell r="J95">
            <v>526.58000000000004</v>
          </cell>
          <cell r="K95">
            <v>525.9</v>
          </cell>
          <cell r="L95">
            <v>499.68</v>
          </cell>
          <cell r="M95">
            <v>513.16999999999996</v>
          </cell>
        </row>
        <row r="96">
          <cell r="A96" t="str">
            <v>PF Adj</v>
          </cell>
          <cell r="B96" t="str">
            <v>Sec</v>
          </cell>
          <cell r="C96" t="str">
            <v>Probed</v>
          </cell>
          <cell r="D96" t="str">
            <v>L11</v>
          </cell>
          <cell r="E96" t="str">
            <v>SSLI</v>
          </cell>
          <cell r="G96" t="str">
            <v>336264-151057</v>
          </cell>
          <cell r="H96" t="str">
            <v>10400511510570001</v>
          </cell>
          <cell r="I96" t="str">
            <v>ALVIN ISD - JHS</v>
          </cell>
          <cell r="J96">
            <v>530.63</v>
          </cell>
          <cell r="K96">
            <v>301.8</v>
          </cell>
          <cell r="L96">
            <v>437.15</v>
          </cell>
          <cell r="M96">
            <v>521.07000000000005</v>
          </cell>
        </row>
        <row r="97">
          <cell r="A97" t="str">
            <v>PF Adj</v>
          </cell>
          <cell r="B97" t="str">
            <v>Sec</v>
          </cell>
          <cell r="C97" t="str">
            <v>Probed</v>
          </cell>
          <cell r="D97" t="str">
            <v>L11</v>
          </cell>
          <cell r="E97" t="str">
            <v>SSEI</v>
          </cell>
          <cell r="G97" t="str">
            <v>893076-336224</v>
          </cell>
          <cell r="H97" t="str">
            <v>10400513362240001</v>
          </cell>
          <cell r="I97" t="str">
            <v>ANCHOR WEST INC</v>
          </cell>
          <cell r="J97">
            <v>760.31</v>
          </cell>
          <cell r="K97">
            <v>808.34</v>
          </cell>
          <cell r="L97">
            <v>602.49</v>
          </cell>
          <cell r="M97">
            <v>743.33</v>
          </cell>
        </row>
        <row r="98">
          <cell r="A98" t="str">
            <v>PF Adj</v>
          </cell>
          <cell r="B98" t="str">
            <v>Sec</v>
          </cell>
          <cell r="C98" t="str">
            <v>Probed</v>
          </cell>
          <cell r="D98" t="str">
            <v>L11</v>
          </cell>
          <cell r="E98" t="str">
            <v>SSEI</v>
          </cell>
          <cell r="G98" t="str">
            <v>893076-363982</v>
          </cell>
          <cell r="H98" t="str">
            <v>10400513639820001</v>
          </cell>
          <cell r="I98" t="str">
            <v>ANCHOR WEST INC</v>
          </cell>
          <cell r="J98">
            <v>528.92999999999995</v>
          </cell>
          <cell r="K98">
            <v>605.94000000000005</v>
          </cell>
          <cell r="L98">
            <v>255.68</v>
          </cell>
          <cell r="M98">
            <v>255.68</v>
          </cell>
        </row>
        <row r="99">
          <cell r="A99" t="str">
            <v>PF Adj</v>
          </cell>
          <cell r="B99" t="str">
            <v>Sec</v>
          </cell>
          <cell r="C99" t="str">
            <v>Probed</v>
          </cell>
          <cell r="D99" t="str">
            <v>L11</v>
          </cell>
          <cell r="E99" t="str">
            <v>SSLI</v>
          </cell>
          <cell r="G99" t="str">
            <v>336264-373095</v>
          </cell>
          <cell r="H99" t="str">
            <v>10400513730950001</v>
          </cell>
          <cell r="I99" t="str">
            <v>ALVIN I S D</v>
          </cell>
          <cell r="J99">
            <v>213.82</v>
          </cell>
          <cell r="K99">
            <v>177.78</v>
          </cell>
          <cell r="L99">
            <v>173.86</v>
          </cell>
          <cell r="M99">
            <v>173.86</v>
          </cell>
        </row>
        <row r="100">
          <cell r="A100" t="str">
            <v>PF Adj</v>
          </cell>
          <cell r="B100" t="str">
            <v>Sec</v>
          </cell>
          <cell r="C100" t="str">
            <v>Probed</v>
          </cell>
          <cell r="D100" t="str">
            <v>L11</v>
          </cell>
          <cell r="E100" t="str">
            <v>SSLI</v>
          </cell>
          <cell r="G100" t="str">
            <v>1129179-420781</v>
          </cell>
          <cell r="H100" t="str">
            <v>10400514207810001</v>
          </cell>
          <cell r="I100" t="str">
            <v>ALVIN I S D CH.1&amp;2</v>
          </cell>
          <cell r="J100">
            <v>881.83</v>
          </cell>
          <cell r="K100">
            <v>756.88</v>
          </cell>
          <cell r="L100">
            <v>762.23</v>
          </cell>
          <cell r="M100">
            <v>867.49</v>
          </cell>
        </row>
        <row r="101">
          <cell r="A101" t="str">
            <v>PF Adj</v>
          </cell>
          <cell r="B101" t="str">
            <v>Sec</v>
          </cell>
          <cell r="C101" t="str">
            <v>Probed</v>
          </cell>
          <cell r="D101" t="str">
            <v>L12</v>
          </cell>
          <cell r="E101" t="str">
            <v>SSLI</v>
          </cell>
          <cell r="G101" t="str">
            <v>435349-177000</v>
          </cell>
          <cell r="H101" t="str">
            <v>10400511770000001</v>
          </cell>
          <cell r="I101" t="str">
            <v>LA MARQUE ISD</v>
          </cell>
          <cell r="J101">
            <v>665.13</v>
          </cell>
          <cell r="K101">
            <v>658.65</v>
          </cell>
          <cell r="L101">
            <v>0</v>
          </cell>
          <cell r="M101">
            <v>0</v>
          </cell>
        </row>
        <row r="102">
          <cell r="A102" t="str">
            <v>PF Adj</v>
          </cell>
          <cell r="B102" t="str">
            <v>Sec</v>
          </cell>
          <cell r="C102" t="str">
            <v>Probed</v>
          </cell>
          <cell r="D102" t="str">
            <v>L12</v>
          </cell>
          <cell r="E102" t="str">
            <v>SSLI</v>
          </cell>
          <cell r="G102" t="str">
            <v>1302924-435563</v>
          </cell>
          <cell r="H102" t="str">
            <v>10400514355630001</v>
          </cell>
          <cell r="I102" t="str">
            <v>LEWISVILLE ISD</v>
          </cell>
          <cell r="J102">
            <v>423.12</v>
          </cell>
          <cell r="K102">
            <v>414.67</v>
          </cell>
          <cell r="L102">
            <v>464.28</v>
          </cell>
          <cell r="M102">
            <v>568.97</v>
          </cell>
        </row>
        <row r="103">
          <cell r="A103" t="str">
            <v>PF Adj</v>
          </cell>
          <cell r="B103" t="str">
            <v>Sec</v>
          </cell>
          <cell r="C103" t="str">
            <v>Probed</v>
          </cell>
          <cell r="D103" t="str">
            <v>L12</v>
          </cell>
          <cell r="E103" t="str">
            <v>SSLI</v>
          </cell>
          <cell r="G103" t="str">
            <v>1379753-457040</v>
          </cell>
          <cell r="H103" t="str">
            <v>10400514570400001</v>
          </cell>
          <cell r="I103" t="str">
            <v>COLUMBIA-BRAZORIA ISD</v>
          </cell>
          <cell r="J103">
            <v>285.42</v>
          </cell>
          <cell r="K103">
            <v>95.41</v>
          </cell>
          <cell r="L103">
            <v>252.34</v>
          </cell>
          <cell r="M103">
            <v>265.07</v>
          </cell>
        </row>
        <row r="104">
          <cell r="A104" t="str">
            <v>PF Adj</v>
          </cell>
          <cell r="B104" t="str">
            <v>Sec</v>
          </cell>
          <cell r="C104" t="str">
            <v>Probed</v>
          </cell>
          <cell r="D104" t="str">
            <v>L12</v>
          </cell>
          <cell r="E104" t="str">
            <v>SSLI</v>
          </cell>
          <cell r="G104" t="str">
            <v>1526167-460894</v>
          </cell>
          <cell r="H104" t="str">
            <v>10400514608940001</v>
          </cell>
          <cell r="I104" t="str">
            <v>SALTY'S WELL</v>
          </cell>
          <cell r="J104">
            <v>5.84</v>
          </cell>
          <cell r="K104">
            <v>226.93</v>
          </cell>
          <cell r="L104">
            <v>0</v>
          </cell>
          <cell r="M104">
            <v>0</v>
          </cell>
        </row>
        <row r="105">
          <cell r="A105" t="str">
            <v>PF Adj</v>
          </cell>
          <cell r="B105" t="str">
            <v>Sec</v>
          </cell>
          <cell r="C105" t="str">
            <v>Probed</v>
          </cell>
          <cell r="D105" t="str">
            <v>L13</v>
          </cell>
          <cell r="E105" t="str">
            <v>SSLI</v>
          </cell>
          <cell r="G105" t="str">
            <v>1016174-395961</v>
          </cell>
          <cell r="H105" t="str">
            <v>10400513959610001</v>
          </cell>
          <cell r="I105" t="str">
            <v>CCISD</v>
          </cell>
          <cell r="J105">
            <v>516.92999999999995</v>
          </cell>
          <cell r="K105">
            <v>448.06</v>
          </cell>
          <cell r="L105">
            <v>501.23</v>
          </cell>
          <cell r="M105">
            <v>556.04999999999995</v>
          </cell>
        </row>
        <row r="106">
          <cell r="A106" t="str">
            <v>PF Adj</v>
          </cell>
          <cell r="B106" t="str">
            <v>Sec</v>
          </cell>
          <cell r="C106" t="str">
            <v>Probed</v>
          </cell>
          <cell r="D106" t="str">
            <v>L13</v>
          </cell>
          <cell r="E106" t="str">
            <v>SSLI</v>
          </cell>
          <cell r="G106" t="str">
            <v>1122805-414031</v>
          </cell>
          <cell r="H106" t="str">
            <v>10400514140310001</v>
          </cell>
          <cell r="I106" t="str">
            <v>CCISD</v>
          </cell>
          <cell r="J106">
            <v>412.81</v>
          </cell>
          <cell r="K106">
            <v>296.24</v>
          </cell>
          <cell r="L106">
            <v>392.02</v>
          </cell>
          <cell r="M106">
            <v>439.32</v>
          </cell>
        </row>
        <row r="107">
          <cell r="A107" t="str">
            <v>PF Adj</v>
          </cell>
          <cell r="B107" t="str">
            <v>Sec</v>
          </cell>
          <cell r="C107" t="str">
            <v>Probed</v>
          </cell>
          <cell r="D107" t="str">
            <v>L13</v>
          </cell>
          <cell r="E107" t="str">
            <v>SSLI</v>
          </cell>
          <cell r="G107" t="str">
            <v>1246709-430913</v>
          </cell>
          <cell r="H107" t="str">
            <v>10400514309130001</v>
          </cell>
          <cell r="I107" t="str">
            <v>LEWISVILLE PEAK LP</v>
          </cell>
          <cell r="J107">
            <v>937.43</v>
          </cell>
          <cell r="K107">
            <v>847.23</v>
          </cell>
          <cell r="L107">
            <v>882.27</v>
          </cell>
          <cell r="M107">
            <v>882.27</v>
          </cell>
        </row>
        <row r="108">
          <cell r="A108" t="str">
            <v>PF Adj</v>
          </cell>
          <cell r="B108" t="str">
            <v>Sec</v>
          </cell>
          <cell r="C108" t="str">
            <v>Probed</v>
          </cell>
          <cell r="D108" t="str">
            <v>L13</v>
          </cell>
          <cell r="E108" t="str">
            <v>SSLI</v>
          </cell>
          <cell r="G108" t="str">
            <v>1440563-459600</v>
          </cell>
          <cell r="H108" t="str">
            <v>10400514596000001</v>
          </cell>
          <cell r="I108" t="str">
            <v xml:space="preserve">WALMART </v>
          </cell>
          <cell r="J108">
            <v>967.24</v>
          </cell>
          <cell r="K108">
            <v>1026</v>
          </cell>
          <cell r="L108">
            <v>955.62</v>
          </cell>
          <cell r="M108">
            <v>1020.04</v>
          </cell>
        </row>
        <row r="109">
          <cell r="A109" t="str">
            <v>PF Adj</v>
          </cell>
          <cell r="B109" t="str">
            <v>Sec</v>
          </cell>
          <cell r="C109" t="str">
            <v>Probed</v>
          </cell>
          <cell r="D109" t="str">
            <v>L13</v>
          </cell>
          <cell r="E109" t="str">
            <v>SSLI</v>
          </cell>
          <cell r="G109" t="str">
            <v>1507162-466474</v>
          </cell>
          <cell r="H109" t="str">
            <v>10400514664740001</v>
          </cell>
          <cell r="I109" t="str">
            <v>TARGET CORP</v>
          </cell>
          <cell r="J109">
            <v>747.32</v>
          </cell>
          <cell r="L109">
            <v>0</v>
          </cell>
          <cell r="M109">
            <v>0</v>
          </cell>
          <cell r="O109" t="str">
            <v>IDR effective 07/17/08</v>
          </cell>
        </row>
        <row r="110">
          <cell r="A110" t="str">
            <v>PF Adj</v>
          </cell>
          <cell r="B110" t="str">
            <v>Sec</v>
          </cell>
          <cell r="C110" t="str">
            <v>Probed</v>
          </cell>
          <cell r="D110" t="str">
            <v>L14</v>
          </cell>
          <cell r="E110" t="str">
            <v>SSLI</v>
          </cell>
          <cell r="G110" t="str">
            <v>255923-126320</v>
          </cell>
          <cell r="H110" t="str">
            <v>10400511263200001</v>
          </cell>
          <cell r="I110" t="str">
            <v>ANGLETON ISD</v>
          </cell>
          <cell r="J110">
            <v>595.75</v>
          </cell>
          <cell r="K110">
            <v>465.17</v>
          </cell>
          <cell r="L110">
            <v>443.36</v>
          </cell>
          <cell r="M110">
            <v>581.82000000000005</v>
          </cell>
        </row>
        <row r="111">
          <cell r="A111" t="str">
            <v>PF Adj</v>
          </cell>
          <cell r="B111" t="str">
            <v>Sec</v>
          </cell>
          <cell r="C111" t="str">
            <v>Probed</v>
          </cell>
          <cell r="D111" t="str">
            <v>L14</v>
          </cell>
          <cell r="E111" t="str">
            <v>SSMI</v>
          </cell>
          <cell r="G111" t="str">
            <v>875138-329018</v>
          </cell>
          <cell r="H111" t="str">
            <v>10400513290180001</v>
          </cell>
          <cell r="I111" t="str">
            <v>CITY OF LEWISVILLE - Eff 11/17/06</v>
          </cell>
          <cell r="J111">
            <v>697.19</v>
          </cell>
          <cell r="K111">
            <v>641.33000000000004</v>
          </cell>
          <cell r="L111">
            <v>419.04</v>
          </cell>
          <cell r="M111">
            <v>419.04</v>
          </cell>
        </row>
        <row r="112">
          <cell r="A112" t="str">
            <v>PF Adj</v>
          </cell>
          <cell r="B112" t="str">
            <v>Sec</v>
          </cell>
          <cell r="C112" t="str">
            <v>Probed</v>
          </cell>
          <cell r="D112" t="str">
            <v>L14</v>
          </cell>
          <cell r="E112" t="str">
            <v>SSLI</v>
          </cell>
          <cell r="G112" t="str">
            <v>1252938-346476</v>
          </cell>
          <cell r="H112" t="str">
            <v>10400513464760001</v>
          </cell>
          <cell r="I112" t="str">
            <v>SAM'S CLUB</v>
          </cell>
          <cell r="J112">
            <v>790.34</v>
          </cell>
          <cell r="K112">
            <v>777.61</v>
          </cell>
          <cell r="L112">
            <v>723.2</v>
          </cell>
          <cell r="M112">
            <v>785.23</v>
          </cell>
        </row>
        <row r="113">
          <cell r="A113" t="str">
            <v>PF Adj</v>
          </cell>
          <cell r="B113" t="str">
            <v>Sec</v>
          </cell>
          <cell r="C113" t="str">
            <v>Probed</v>
          </cell>
          <cell r="D113" t="str">
            <v>L14</v>
          </cell>
          <cell r="E113" t="str">
            <v>SSLI</v>
          </cell>
          <cell r="G113" t="str">
            <v>916548-346478</v>
          </cell>
          <cell r="H113" t="str">
            <v>10400513464780001</v>
          </cell>
          <cell r="I113" t="str">
            <v>WAL-MART STORES</v>
          </cell>
          <cell r="J113">
            <v>892.05</v>
          </cell>
          <cell r="K113">
            <v>1008.56</v>
          </cell>
          <cell r="L113">
            <v>618.51</v>
          </cell>
          <cell r="M113">
            <v>783.45</v>
          </cell>
        </row>
        <row r="114">
          <cell r="A114" t="str">
            <v>PF Adj</v>
          </cell>
          <cell r="B114" t="str">
            <v>Sec</v>
          </cell>
          <cell r="C114" t="str">
            <v>Probed</v>
          </cell>
          <cell r="D114" t="str">
            <v>L14</v>
          </cell>
          <cell r="E114" t="str">
            <v>SSLI</v>
          </cell>
          <cell r="G114" t="str">
            <v>1025080-405083</v>
          </cell>
          <cell r="H114" t="str">
            <v>10400514050830001</v>
          </cell>
          <cell r="I114" t="str">
            <v xml:space="preserve">REEVES CO LEC </v>
          </cell>
          <cell r="J114">
            <v>889.72</v>
          </cell>
          <cell r="K114">
            <v>899.19</v>
          </cell>
          <cell r="L114">
            <v>771.42</v>
          </cell>
          <cell r="M114">
            <v>924.84</v>
          </cell>
        </row>
        <row r="115">
          <cell r="A115" t="str">
            <v>PF Adj</v>
          </cell>
          <cell r="B115" t="str">
            <v>Sec</v>
          </cell>
          <cell r="C115" t="str">
            <v>Probed</v>
          </cell>
          <cell r="D115" t="str">
            <v>L14</v>
          </cell>
          <cell r="E115" t="str">
            <v>SSLI</v>
          </cell>
          <cell r="G115" t="str">
            <v>254998-406740</v>
          </cell>
          <cell r="H115" t="str">
            <v>10400514067400001</v>
          </cell>
          <cell r="I115" t="str">
            <v>WAL-MART STORES</v>
          </cell>
          <cell r="J115">
            <v>1089.69</v>
          </cell>
          <cell r="K115">
            <v>1063.49</v>
          </cell>
          <cell r="L115">
            <v>988.74</v>
          </cell>
          <cell r="M115">
            <v>1064.6300000000001</v>
          </cell>
        </row>
        <row r="116">
          <cell r="A116" t="str">
            <v>PF Adj</v>
          </cell>
          <cell r="B116" t="str">
            <v>Sec</v>
          </cell>
          <cell r="C116" t="str">
            <v>Probed</v>
          </cell>
          <cell r="D116" t="str">
            <v>L14</v>
          </cell>
          <cell r="E116" t="str">
            <v>SSLI</v>
          </cell>
          <cell r="G116" t="str">
            <v>1025080-421478</v>
          </cell>
          <cell r="H116" t="str">
            <v>10400514214780001</v>
          </cell>
          <cell r="I116" t="str">
            <v>REEVES CO</v>
          </cell>
          <cell r="J116">
            <v>912.41</v>
          </cell>
          <cell r="K116">
            <v>888.12</v>
          </cell>
          <cell r="L116">
            <v>809.97</v>
          </cell>
          <cell r="M116">
            <v>959.13</v>
          </cell>
        </row>
        <row r="117">
          <cell r="A117" t="str">
            <v>PF Adj</v>
          </cell>
          <cell r="B117" t="str">
            <v>Sec</v>
          </cell>
          <cell r="C117" t="str">
            <v>Probed</v>
          </cell>
          <cell r="D117" t="str">
            <v>L14</v>
          </cell>
          <cell r="E117" t="str">
            <v>SSLI</v>
          </cell>
          <cell r="G117" t="str">
            <v>1272509-432139</v>
          </cell>
          <cell r="H117" t="str">
            <v>10400514321390001</v>
          </cell>
          <cell r="I117" t="str">
            <v>PILOT POINT ISD</v>
          </cell>
          <cell r="J117">
            <v>156.74</v>
          </cell>
          <cell r="K117">
            <v>115.1</v>
          </cell>
          <cell r="L117">
            <v>135.94999999999999</v>
          </cell>
          <cell r="M117">
            <v>168.65</v>
          </cell>
        </row>
        <row r="118">
          <cell r="A118" t="str">
            <v>PF Adj</v>
          </cell>
          <cell r="B118" t="str">
            <v>Sec</v>
          </cell>
          <cell r="C118" t="str">
            <v>Probed</v>
          </cell>
          <cell r="D118" t="str">
            <v>L14</v>
          </cell>
          <cell r="E118" t="str">
            <v>SPLI</v>
          </cell>
          <cell r="G118" t="str">
            <v>1527569-467763</v>
          </cell>
          <cell r="H118" t="str">
            <v>10400514677630001</v>
          </cell>
          <cell r="I118" t="str">
            <v>SOMERVELL COUNTY WATER</v>
          </cell>
          <cell r="J118">
            <v>134.68</v>
          </cell>
          <cell r="K118">
            <v>19.75</v>
          </cell>
          <cell r="L118">
            <v>0</v>
          </cell>
          <cell r="M118">
            <v>0</v>
          </cell>
          <cell r="O118" t="str">
            <v>IDR effective 05/21/08</v>
          </cell>
        </row>
        <row r="119">
          <cell r="A119" t="str">
            <v>PF Adj</v>
          </cell>
          <cell r="B119" t="str">
            <v>Sec</v>
          </cell>
          <cell r="C119" t="str">
            <v>Probed</v>
          </cell>
          <cell r="D119" t="str">
            <v>L14</v>
          </cell>
          <cell r="E119" t="str">
            <v>SSLI</v>
          </cell>
          <cell r="G119" t="str">
            <v>1584152-468761</v>
          </cell>
          <cell r="H119" t="str">
            <v>10400514687610001</v>
          </cell>
          <cell r="I119" t="str">
            <v xml:space="preserve">ALVIN ISD </v>
          </cell>
          <cell r="J119">
            <v>437.3</v>
          </cell>
          <cell r="O119" t="str">
            <v>IDR effective 08/21/08</v>
          </cell>
        </row>
        <row r="120">
          <cell r="A120" t="str">
            <v>PF Adj</v>
          </cell>
          <cell r="B120" t="str">
            <v>Sec</v>
          </cell>
          <cell r="C120" t="str">
            <v>Probed</v>
          </cell>
          <cell r="D120" t="str">
            <v>L15</v>
          </cell>
          <cell r="E120" t="str">
            <v>SSLI</v>
          </cell>
          <cell r="G120" t="str">
            <v>513686-196964</v>
          </cell>
          <cell r="H120" t="str">
            <v>10400511969640001</v>
          </cell>
          <cell r="I120" t="str">
            <v>FRIENDSWOOD SCHOOL</v>
          </cell>
          <cell r="J120">
            <v>558.27</v>
          </cell>
          <cell r="K120">
            <v>394.01</v>
          </cell>
          <cell r="L120">
            <v>985.44</v>
          </cell>
          <cell r="M120">
            <v>1105.8399999999999</v>
          </cell>
        </row>
        <row r="121">
          <cell r="A121" t="str">
            <v>PF Adj</v>
          </cell>
          <cell r="B121" t="str">
            <v>Sec</v>
          </cell>
          <cell r="C121" t="str">
            <v>Probed</v>
          </cell>
          <cell r="D121" t="str">
            <v>L15</v>
          </cell>
          <cell r="E121" t="str">
            <v>SSLI</v>
          </cell>
          <cell r="G121" t="str">
            <v>1234186-281854</v>
          </cell>
          <cell r="H121" t="str">
            <v>10400512818540001</v>
          </cell>
          <cell r="I121" t="str">
            <v>DOUBLE D FOODS</v>
          </cell>
          <cell r="J121">
            <v>352.64</v>
          </cell>
          <cell r="K121">
            <v>376</v>
          </cell>
          <cell r="L121">
            <v>567.95000000000005</v>
          </cell>
          <cell r="M121">
            <v>673.33</v>
          </cell>
        </row>
        <row r="122">
          <cell r="A122" t="str">
            <v>PF Adj</v>
          </cell>
          <cell r="B122" t="str">
            <v>Sec</v>
          </cell>
          <cell r="C122" t="str">
            <v>Probed</v>
          </cell>
          <cell r="D122" t="str">
            <v>L15</v>
          </cell>
          <cell r="E122" t="str">
            <v>SSLI</v>
          </cell>
          <cell r="G122" t="str">
            <v>255923-346999</v>
          </cell>
          <cell r="H122" t="str">
            <v>10400513469990001</v>
          </cell>
          <cell r="I122" t="str">
            <v>ANGLETON - ISD</v>
          </cell>
          <cell r="J122">
            <v>464.66</v>
          </cell>
          <cell r="K122">
            <v>429.95</v>
          </cell>
          <cell r="L122">
            <v>500.99</v>
          </cell>
          <cell r="M122">
            <v>609.54999999999995</v>
          </cell>
        </row>
        <row r="123">
          <cell r="A123" t="str">
            <v>PF Adj</v>
          </cell>
          <cell r="B123" t="str">
            <v>Sec</v>
          </cell>
          <cell r="C123" t="str">
            <v>Probed</v>
          </cell>
          <cell r="D123" t="str">
            <v>L15</v>
          </cell>
          <cell r="E123" t="str">
            <v>SSLI</v>
          </cell>
          <cell r="G123" t="str">
            <v>939255-357341</v>
          </cell>
          <cell r="H123" t="str">
            <v>10400513573410001</v>
          </cell>
          <cell r="I123" t="str">
            <v>BENCHMARK ELECTRONICS INC</v>
          </cell>
          <cell r="J123">
            <v>1068.49</v>
          </cell>
          <cell r="K123">
            <v>1094.6500000000001</v>
          </cell>
          <cell r="L123">
            <v>584.52</v>
          </cell>
          <cell r="M123">
            <v>714.14</v>
          </cell>
        </row>
        <row r="124">
          <cell r="A124" t="str">
            <v>PF Adj</v>
          </cell>
          <cell r="B124" t="str">
            <v>Sec</v>
          </cell>
          <cell r="C124" t="str">
            <v>Probed</v>
          </cell>
          <cell r="D124" t="str">
            <v>L15</v>
          </cell>
          <cell r="E124" t="str">
            <v>PSLI</v>
          </cell>
          <cell r="G124" t="str">
            <v>983596-376753</v>
          </cell>
          <cell r="H124" t="str">
            <v>10400513767530001</v>
          </cell>
          <cell r="I124" t="str">
            <v>PRIZE OPERATING COMPANY</v>
          </cell>
          <cell r="J124">
            <v>1064.5999999999999</v>
          </cell>
          <cell r="L124">
            <v>30.17</v>
          </cell>
          <cell r="M124">
            <v>40.119999999999997</v>
          </cell>
          <cell r="O124" t="str">
            <v>IDR effective 02/19/2009</v>
          </cell>
        </row>
        <row r="125">
          <cell r="A125" t="str">
            <v>PF Adj</v>
          </cell>
          <cell r="B125" t="str">
            <v>Sec</v>
          </cell>
          <cell r="C125" t="str">
            <v>Probed</v>
          </cell>
          <cell r="D125" t="str">
            <v>L16</v>
          </cell>
          <cell r="E125" t="str">
            <v>SSLI</v>
          </cell>
          <cell r="G125" t="str">
            <v>875499-326258</v>
          </cell>
          <cell r="H125" t="str">
            <v>10400513262580001</v>
          </cell>
          <cell r="I125" t="str">
            <v xml:space="preserve">VISTA RIDGE JNT VNT </v>
          </cell>
          <cell r="J125">
            <v>784.12</v>
          </cell>
          <cell r="K125">
            <v>810.7</v>
          </cell>
          <cell r="L125">
            <v>764.44</v>
          </cell>
          <cell r="M125">
            <v>764.44</v>
          </cell>
        </row>
        <row r="126">
          <cell r="A126" t="str">
            <v>PF Adj</v>
          </cell>
          <cell r="B126" t="str">
            <v>Sec</v>
          </cell>
          <cell r="C126" t="str">
            <v>Probed</v>
          </cell>
          <cell r="D126" t="str">
            <v>L16</v>
          </cell>
          <cell r="E126" t="str">
            <v>SSLI</v>
          </cell>
          <cell r="G126" t="str">
            <v>875499-329175</v>
          </cell>
          <cell r="H126" t="str">
            <v>10400513291750001</v>
          </cell>
          <cell r="I126" t="str">
            <v>VISTA RIDGE JNT VNT CT1</v>
          </cell>
          <cell r="J126">
            <v>838.35</v>
          </cell>
          <cell r="K126">
            <v>860.21</v>
          </cell>
          <cell r="L126">
            <v>1588.73</v>
          </cell>
          <cell r="M126">
            <v>1588.73</v>
          </cell>
        </row>
        <row r="127">
          <cell r="A127" t="str">
            <v>PF Adj</v>
          </cell>
          <cell r="B127" t="str">
            <v>Sec</v>
          </cell>
          <cell r="C127" t="str">
            <v>Probed</v>
          </cell>
          <cell r="D127" t="str">
            <v>L16</v>
          </cell>
          <cell r="E127" t="str">
            <v>SSLI</v>
          </cell>
          <cell r="G127" t="str">
            <v>902715-340179</v>
          </cell>
          <cell r="H127" t="str">
            <v>10400513401790001</v>
          </cell>
          <cell r="I127" t="str">
            <v>SAM'S CLUB</v>
          </cell>
          <cell r="J127">
            <v>692.17</v>
          </cell>
          <cell r="K127">
            <v>708.97</v>
          </cell>
        </row>
        <row r="128">
          <cell r="A128" t="str">
            <v>PF Adj</v>
          </cell>
          <cell r="B128" t="str">
            <v>Sec</v>
          </cell>
          <cell r="C128" t="str">
            <v>Probed</v>
          </cell>
          <cell r="D128" t="str">
            <v>L16</v>
          </cell>
          <cell r="E128" t="str">
            <v>SSLI</v>
          </cell>
          <cell r="G128" t="str">
            <v>914035-345156</v>
          </cell>
          <cell r="H128" t="str">
            <v>10400513451560001</v>
          </cell>
          <cell r="I128" t="str">
            <v>GULF GREYHOUND PARK</v>
          </cell>
          <cell r="J128">
            <v>1321.31</v>
          </cell>
          <cell r="K128">
            <v>1096.69</v>
          </cell>
          <cell r="L128">
            <v>994.01</v>
          </cell>
          <cell r="M128">
            <v>994.01</v>
          </cell>
        </row>
        <row r="129">
          <cell r="A129" t="str">
            <v>PF Adj</v>
          </cell>
          <cell r="B129" t="str">
            <v>Sec</v>
          </cell>
          <cell r="C129" t="str">
            <v>Probed</v>
          </cell>
          <cell r="D129" t="str">
            <v>L16</v>
          </cell>
          <cell r="E129" t="str">
            <v>SSLI</v>
          </cell>
          <cell r="G129" t="str">
            <v>493243-375755</v>
          </cell>
          <cell r="H129" t="str">
            <v>10400513757550001</v>
          </cell>
          <cell r="I129" t="str">
            <v>DUNN HEAT EXCHANGERS INC</v>
          </cell>
          <cell r="J129">
            <v>256.17</v>
          </cell>
          <cell r="K129">
            <v>111.78</v>
          </cell>
          <cell r="L129">
            <v>707.63</v>
          </cell>
          <cell r="M129">
            <v>848.18</v>
          </cell>
        </row>
        <row r="130">
          <cell r="A130" t="str">
            <v>PF Adj</v>
          </cell>
          <cell r="B130" t="str">
            <v>Sec</v>
          </cell>
          <cell r="C130" t="str">
            <v>Probed</v>
          </cell>
          <cell r="D130" t="str">
            <v>L16</v>
          </cell>
          <cell r="E130" t="str">
            <v>SSLI</v>
          </cell>
          <cell r="G130" t="str">
            <v>1150748-423455</v>
          </cell>
          <cell r="H130" t="str">
            <v>10400514234550001</v>
          </cell>
          <cell r="I130" t="str">
            <v>WAL-MART STORES</v>
          </cell>
          <cell r="J130">
            <v>956.48</v>
          </cell>
          <cell r="K130">
            <v>1079.3800000000001</v>
          </cell>
          <cell r="L130">
            <v>1100.76</v>
          </cell>
          <cell r="M130">
            <v>1161.71</v>
          </cell>
        </row>
        <row r="131">
          <cell r="A131" t="str">
            <v>PF Adj</v>
          </cell>
          <cell r="B131" t="str">
            <v>Sec</v>
          </cell>
          <cell r="C131" t="str">
            <v>Probed</v>
          </cell>
          <cell r="D131" t="str">
            <v>L16</v>
          </cell>
          <cell r="E131" t="str">
            <v>SSLI</v>
          </cell>
          <cell r="G131" t="str">
            <v>1229128-429565</v>
          </cell>
          <cell r="H131" t="str">
            <v>10400514295650001</v>
          </cell>
          <cell r="I131" t="str">
            <v>DUNN HEAT EXCHANGERS INC</v>
          </cell>
          <cell r="J131">
            <v>123.79</v>
          </cell>
          <cell r="K131">
            <v>73.03</v>
          </cell>
          <cell r="L131">
            <v>181.85</v>
          </cell>
          <cell r="M131">
            <v>230.09</v>
          </cell>
        </row>
        <row r="132">
          <cell r="A132" t="str">
            <v>PF Adj</v>
          </cell>
          <cell r="B132" t="str">
            <v>Sec</v>
          </cell>
          <cell r="C132" t="str">
            <v>Probed</v>
          </cell>
          <cell r="D132" t="str">
            <v>L16</v>
          </cell>
          <cell r="E132" t="str">
            <v>SSLI</v>
          </cell>
          <cell r="G132" t="str">
            <v>1257431-431899</v>
          </cell>
          <cell r="H132" t="str">
            <v>10400514318990001</v>
          </cell>
          <cell r="I132" t="str">
            <v>COSTCO</v>
          </cell>
          <cell r="J132">
            <v>1027.8800000000001</v>
          </cell>
          <cell r="K132">
            <v>1117.93</v>
          </cell>
          <cell r="L132">
            <v>1012.1</v>
          </cell>
          <cell r="M132">
            <v>1144.67</v>
          </cell>
        </row>
        <row r="133">
          <cell r="A133" t="str">
            <v>PF Adj</v>
          </cell>
          <cell r="B133" t="str">
            <v>Sec</v>
          </cell>
          <cell r="C133" t="str">
            <v>Probed</v>
          </cell>
          <cell r="D133" t="str">
            <v>L16</v>
          </cell>
          <cell r="E133" t="str">
            <v>SSLI</v>
          </cell>
          <cell r="G133" t="str">
            <v>1301537-435150</v>
          </cell>
          <cell r="H133" t="str">
            <v>10400514351500001</v>
          </cell>
          <cell r="I133" t="str">
            <v xml:space="preserve">EMC MORTGAGE </v>
          </cell>
          <cell r="J133">
            <v>858.9</v>
          </cell>
          <cell r="K133">
            <v>800.47</v>
          </cell>
          <cell r="L133">
            <v>879.5</v>
          </cell>
          <cell r="M133">
            <v>884.3</v>
          </cell>
        </row>
        <row r="134">
          <cell r="A134" t="str">
            <v>PF Adj</v>
          </cell>
          <cell r="B134" t="str">
            <v>Sec</v>
          </cell>
          <cell r="C134" t="str">
            <v>Probed</v>
          </cell>
          <cell r="D134" t="str">
            <v>L17</v>
          </cell>
          <cell r="E134" t="str">
            <v>SSLI</v>
          </cell>
          <cell r="G134" t="str">
            <v>1028779-101756</v>
          </cell>
          <cell r="H134" t="str">
            <v>10400511017560001</v>
          </cell>
          <cell r="I134" t="str">
            <v>LEWISVILLE IND. SCHOOL DISTRICT</v>
          </cell>
          <cell r="J134">
            <v>479.92</v>
          </cell>
          <cell r="K134">
            <v>377.77</v>
          </cell>
          <cell r="L134">
            <v>527.34</v>
          </cell>
          <cell r="M134">
            <v>581.86</v>
          </cell>
        </row>
        <row r="135">
          <cell r="A135" t="str">
            <v>PF Adj</v>
          </cell>
          <cell r="B135" t="str">
            <v>Sec</v>
          </cell>
          <cell r="C135" t="str">
            <v>Probed</v>
          </cell>
          <cell r="D135" t="str">
            <v>L17</v>
          </cell>
          <cell r="E135" t="str">
            <v>SSLI</v>
          </cell>
          <cell r="G135" t="str">
            <v>1250926-431950</v>
          </cell>
          <cell r="H135" t="str">
            <v>10400514319500001</v>
          </cell>
          <cell r="I135" t="str">
            <v>HEB - GULF FREEWAY</v>
          </cell>
          <cell r="J135">
            <v>754.76</v>
          </cell>
          <cell r="K135">
            <v>789.52</v>
          </cell>
          <cell r="L135">
            <v>716.54</v>
          </cell>
          <cell r="M135">
            <v>800.83</v>
          </cell>
        </row>
        <row r="136">
          <cell r="A136" t="str">
            <v>PF Adj</v>
          </cell>
          <cell r="B136" t="str">
            <v>Sec</v>
          </cell>
          <cell r="C136" t="str">
            <v>Probed</v>
          </cell>
          <cell r="D136" t="str">
            <v>L18</v>
          </cell>
          <cell r="E136" t="str">
            <v>SSLI</v>
          </cell>
          <cell r="G136" t="str">
            <v>295827-140064</v>
          </cell>
          <cell r="H136" t="str">
            <v>10400511400640001</v>
          </cell>
          <cell r="I136" t="str">
            <v>CBISD - HIGH SCHOOL</v>
          </cell>
          <cell r="J136">
            <v>324.33999999999997</v>
          </cell>
          <cell r="K136">
            <v>291.83999999999997</v>
          </cell>
          <cell r="L136">
            <v>414.7</v>
          </cell>
          <cell r="M136">
            <v>498.8</v>
          </cell>
        </row>
        <row r="137">
          <cell r="A137" t="str">
            <v>PF Adj</v>
          </cell>
          <cell r="B137" t="str">
            <v>Sec</v>
          </cell>
          <cell r="C137" t="str">
            <v>Probed</v>
          </cell>
          <cell r="D137" t="str">
            <v>L18</v>
          </cell>
          <cell r="E137" t="str">
            <v>SSAI</v>
          </cell>
          <cell r="G137" t="str">
            <v>836793-314349</v>
          </cell>
          <cell r="H137" t="str">
            <v>10400513143490001</v>
          </cell>
          <cell r="I137" t="str">
            <v>COYANOSA CO-OP</v>
          </cell>
          <cell r="J137">
            <v>11.11</v>
          </cell>
          <cell r="K137">
            <v>8.83</v>
          </cell>
          <cell r="L137">
            <v>398.07</v>
          </cell>
          <cell r="M137">
            <v>499.16</v>
          </cell>
        </row>
        <row r="138">
          <cell r="A138" t="str">
            <v>PF Adj</v>
          </cell>
          <cell r="B138" t="str">
            <v>Sec</v>
          </cell>
          <cell r="C138" t="str">
            <v>Probed</v>
          </cell>
          <cell r="D138" t="str">
            <v>L18</v>
          </cell>
          <cell r="E138" t="str">
            <v>SSLI</v>
          </cell>
          <cell r="G138" t="str">
            <v>1317174-436157</v>
          </cell>
          <cell r="H138" t="str">
            <v>10400514361570001</v>
          </cell>
          <cell r="I138" t="str">
            <v>COLUMBIA BRAZORIA</v>
          </cell>
          <cell r="J138">
            <v>453</v>
          </cell>
          <cell r="K138">
            <v>121.5</v>
          </cell>
          <cell r="L138">
            <v>293.69</v>
          </cell>
          <cell r="M138">
            <v>335.21</v>
          </cell>
        </row>
        <row r="139">
          <cell r="A139" t="str">
            <v>PF Adj</v>
          </cell>
          <cell r="B139" t="str">
            <v>Sec</v>
          </cell>
          <cell r="C139" t="str">
            <v>Probed</v>
          </cell>
          <cell r="D139" t="str">
            <v>L18</v>
          </cell>
          <cell r="E139" t="str">
            <v>SSLI</v>
          </cell>
          <cell r="G139" t="str">
            <v>1646435-471086</v>
          </cell>
          <cell r="H139" t="str">
            <v>10400514710860001</v>
          </cell>
          <cell r="I139" t="str">
            <v>DICKINSON ISD</v>
          </cell>
          <cell r="J139">
            <v>1087.45</v>
          </cell>
          <cell r="O139" t="str">
            <v>IDR effective 02/25/09</v>
          </cell>
        </row>
        <row r="140">
          <cell r="A140" t="str">
            <v>PF Adj</v>
          </cell>
          <cell r="B140" t="str">
            <v>Sec</v>
          </cell>
          <cell r="C140" t="str">
            <v>Probed</v>
          </cell>
          <cell r="D140" t="str">
            <v>L19</v>
          </cell>
          <cell r="E140" t="str">
            <v>SSLI</v>
          </cell>
          <cell r="G140" t="str">
            <v>1155190-364917</v>
          </cell>
          <cell r="H140" t="str">
            <v>10400513649170001</v>
          </cell>
          <cell r="I140" t="str">
            <v>LOWE'S HOME CENTER</v>
          </cell>
          <cell r="J140">
            <v>629.05999999999995</v>
          </cell>
          <cell r="K140">
            <v>626.01</v>
          </cell>
          <cell r="L140">
            <v>704.26</v>
          </cell>
          <cell r="M140">
            <v>721.31</v>
          </cell>
        </row>
        <row r="141">
          <cell r="A141" t="str">
            <v>PF Adj</v>
          </cell>
          <cell r="B141" t="str">
            <v>Sec</v>
          </cell>
          <cell r="C141" t="str">
            <v>Probed</v>
          </cell>
          <cell r="D141" t="str">
            <v>L19</v>
          </cell>
          <cell r="E141" t="str">
            <v>SSLI</v>
          </cell>
          <cell r="G141" t="str">
            <v>1178040-426143</v>
          </cell>
          <cell r="H141" t="str">
            <v>10400514261430001</v>
          </cell>
          <cell r="I141" t="str">
            <v>WALMART</v>
          </cell>
          <cell r="J141">
            <v>1032.7</v>
          </cell>
          <cell r="K141">
            <v>1019.39</v>
          </cell>
          <cell r="L141">
            <v>1070.5999999999999</v>
          </cell>
          <cell r="M141">
            <v>1139.5999999999999</v>
          </cell>
        </row>
        <row r="142">
          <cell r="A142" t="str">
            <v>PF Adj</v>
          </cell>
          <cell r="B142" t="str">
            <v>Sec</v>
          </cell>
          <cell r="C142" t="str">
            <v>Probed</v>
          </cell>
          <cell r="D142" t="str">
            <v>L19</v>
          </cell>
          <cell r="E142" t="str">
            <v>SSLI</v>
          </cell>
          <cell r="G142" t="str">
            <v>1282623-434064</v>
          </cell>
          <cell r="H142" t="str">
            <v>10400514340640001</v>
          </cell>
          <cell r="I142" t="str">
            <v>NUSTAR LOGISTICS</v>
          </cell>
          <cell r="K142">
            <v>618.29</v>
          </cell>
          <cell r="L142">
            <v>560.07000000000005</v>
          </cell>
          <cell r="M142">
            <v>604.62</v>
          </cell>
          <cell r="O142" t="str">
            <v>Inactivated 12/11/08</v>
          </cell>
        </row>
        <row r="143">
          <cell r="A143" t="str">
            <v>PF Adj</v>
          </cell>
          <cell r="B143" t="str">
            <v>Sec</v>
          </cell>
          <cell r="C143" t="str">
            <v>Probed</v>
          </cell>
          <cell r="D143" t="str">
            <v>L20</v>
          </cell>
          <cell r="E143" t="str">
            <v>SSLI</v>
          </cell>
          <cell r="G143" t="str">
            <v>1193632-290661</v>
          </cell>
          <cell r="H143" t="str">
            <v>10400512906610004</v>
          </cell>
          <cell r="I143" t="str">
            <v>TOWER EXTRUSIONS</v>
          </cell>
          <cell r="J143">
            <v>766.39</v>
          </cell>
          <cell r="K143">
            <v>654.92999999999995</v>
          </cell>
          <cell r="L143">
            <v>491.16</v>
          </cell>
          <cell r="M143">
            <v>661.98</v>
          </cell>
        </row>
        <row r="144">
          <cell r="A144" t="str">
            <v>PF Adj</v>
          </cell>
          <cell r="B144" t="str">
            <v>Sec</v>
          </cell>
          <cell r="C144" t="str">
            <v>Probed</v>
          </cell>
          <cell r="D144" t="str">
            <v>L20</v>
          </cell>
          <cell r="E144" t="str">
            <v>SSLI</v>
          </cell>
          <cell r="G144" t="str">
            <v>1189213-388234</v>
          </cell>
          <cell r="H144" t="str">
            <v>10400513882340001</v>
          </cell>
          <cell r="I144" t="str">
            <v>TOWER EXTRUSIONS INC</v>
          </cell>
          <cell r="J144">
            <v>482.45</v>
          </cell>
          <cell r="K144">
            <v>567.82000000000005</v>
          </cell>
          <cell r="L144">
            <v>461.94</v>
          </cell>
          <cell r="M144">
            <v>564.84</v>
          </cell>
        </row>
        <row r="145">
          <cell r="A145" t="str">
            <v>PF Adj</v>
          </cell>
          <cell r="B145" t="str">
            <v>Sec</v>
          </cell>
          <cell r="C145" t="str">
            <v>Probed</v>
          </cell>
          <cell r="D145" t="str">
            <v>L20</v>
          </cell>
          <cell r="E145" t="str">
            <v>SSLI</v>
          </cell>
          <cell r="G145" t="str">
            <v>1189213-410098</v>
          </cell>
          <cell r="H145" t="str">
            <v>10400514100980001</v>
          </cell>
          <cell r="I145" t="str">
            <v>TOWER EXTRUSIONS</v>
          </cell>
          <cell r="J145">
            <v>115.7</v>
          </cell>
          <cell r="K145">
            <v>445.78</v>
          </cell>
          <cell r="L145">
            <v>548.82000000000005</v>
          </cell>
          <cell r="M145">
            <v>696.75</v>
          </cell>
        </row>
        <row r="146">
          <cell r="A146" t="str">
            <v>PF Adj</v>
          </cell>
          <cell r="B146" t="str">
            <v>Sec</v>
          </cell>
          <cell r="C146" t="str">
            <v>Probed</v>
          </cell>
          <cell r="D146" t="str">
            <v>L20</v>
          </cell>
          <cell r="E146" t="str">
            <v>SSLI</v>
          </cell>
          <cell r="G146" t="str">
            <v>1189213-410099</v>
          </cell>
          <cell r="H146" t="str">
            <v>10400514100990001</v>
          </cell>
          <cell r="I146" t="str">
            <v>TOWER EXTRUSIONS INC</v>
          </cell>
          <cell r="J146">
            <v>0</v>
          </cell>
          <cell r="K146">
            <v>4.0599999999999996</v>
          </cell>
          <cell r="L146">
            <v>162.99</v>
          </cell>
          <cell r="M146">
            <v>194.01</v>
          </cell>
        </row>
        <row r="147">
          <cell r="B147" t="str">
            <v>Sec</v>
          </cell>
          <cell r="C147" t="str">
            <v>Probed</v>
          </cell>
          <cell r="D147" t="str">
            <v>L02</v>
          </cell>
          <cell r="E147" t="str">
            <v>SSLI</v>
          </cell>
          <cell r="G147" t="str">
            <v>1002333-386202</v>
          </cell>
          <cell r="H147" t="str">
            <v>10400513862020001</v>
          </cell>
          <cell r="I147" t="str">
            <v>WESTERN GAS RESOURCES</v>
          </cell>
          <cell r="J147">
            <v>220.12</v>
          </cell>
          <cell r="K147">
            <v>150.02000000000001</v>
          </cell>
          <cell r="L147">
            <v>217.19</v>
          </cell>
          <cell r="M147">
            <v>217.19</v>
          </cell>
        </row>
        <row r="148">
          <cell r="B148" t="str">
            <v>Sec</v>
          </cell>
          <cell r="C148" t="str">
            <v>Probed</v>
          </cell>
          <cell r="D148" t="str">
            <v>L03</v>
          </cell>
          <cell r="E148" t="str">
            <v>PSLI</v>
          </cell>
          <cell r="G148" t="str">
            <v>853753-320132</v>
          </cell>
          <cell r="H148" t="str">
            <v>10400513201320002</v>
          </cell>
          <cell r="I148" t="str">
            <v>APACHE CORPORATION</v>
          </cell>
          <cell r="J148">
            <v>136.03</v>
          </cell>
          <cell r="K148">
            <v>129.05000000000001</v>
          </cell>
          <cell r="L148">
            <v>307.85000000000002</v>
          </cell>
          <cell r="M148">
            <v>307.85000000000002</v>
          </cell>
        </row>
        <row r="149">
          <cell r="B149" t="str">
            <v>Sec</v>
          </cell>
          <cell r="C149" t="str">
            <v>Probed</v>
          </cell>
          <cell r="D149" t="str">
            <v>L03</v>
          </cell>
          <cell r="E149" t="str">
            <v>SSLI</v>
          </cell>
          <cell r="G149" t="str">
            <v>926493-351675</v>
          </cell>
          <cell r="H149" t="str">
            <v>10400513516750001</v>
          </cell>
          <cell r="I149" t="str">
            <v>DURATHERM INC</v>
          </cell>
          <cell r="J149">
            <v>517.04999999999995</v>
          </cell>
          <cell r="L149">
            <v>1427.54</v>
          </cell>
          <cell r="M149">
            <v>1427.54</v>
          </cell>
          <cell r="O149" t="str">
            <v>IDR effective 03/06/09</v>
          </cell>
        </row>
        <row r="150">
          <cell r="B150" t="str">
            <v>Sec</v>
          </cell>
          <cell r="C150" t="str">
            <v>Probed</v>
          </cell>
          <cell r="D150" t="str">
            <v>L03</v>
          </cell>
          <cell r="E150" t="str">
            <v>SSGI</v>
          </cell>
          <cell r="G150" t="str">
            <v>935981-353918</v>
          </cell>
          <cell r="H150" t="str">
            <v>10400513539180001</v>
          </cell>
          <cell r="I150" t="str">
            <v>TDCJ/ID</v>
          </cell>
          <cell r="J150">
            <v>2.91</v>
          </cell>
          <cell r="K150">
            <v>2.69</v>
          </cell>
          <cell r="L150">
            <v>566.52</v>
          </cell>
          <cell r="M150">
            <v>566.52</v>
          </cell>
        </row>
        <row r="151">
          <cell r="B151" t="str">
            <v>Sec</v>
          </cell>
          <cell r="C151" t="str">
            <v>Probed</v>
          </cell>
          <cell r="D151" t="str">
            <v>L03</v>
          </cell>
          <cell r="E151" t="str">
            <v>SEAI</v>
          </cell>
          <cell r="G151" t="str">
            <v>935981-357611</v>
          </cell>
          <cell r="H151" t="str">
            <v>10400513576110001</v>
          </cell>
          <cell r="I151" t="str">
            <v>TDCJ/ID</v>
          </cell>
          <cell r="J151">
            <v>31.53</v>
          </cell>
          <cell r="K151">
            <v>31.21</v>
          </cell>
          <cell r="L151">
            <v>35.119999999999997</v>
          </cell>
          <cell r="M151">
            <v>35.119999999999997</v>
          </cell>
        </row>
        <row r="152">
          <cell r="B152" t="str">
            <v>Sec</v>
          </cell>
          <cell r="C152" t="str">
            <v>Probed</v>
          </cell>
          <cell r="D152" t="str">
            <v>L03</v>
          </cell>
          <cell r="E152" t="str">
            <v>SEAI</v>
          </cell>
          <cell r="G152" t="str">
            <v>935981-361320</v>
          </cell>
          <cell r="H152" t="str">
            <v>10400513613200001</v>
          </cell>
          <cell r="I152" t="str">
            <v>TDCJ/ID</v>
          </cell>
          <cell r="J152">
            <v>0</v>
          </cell>
          <cell r="K152">
            <v>103.34</v>
          </cell>
          <cell r="L152">
            <v>0</v>
          </cell>
          <cell r="M152">
            <v>0</v>
          </cell>
        </row>
        <row r="153">
          <cell r="B153" t="str">
            <v>Sec</v>
          </cell>
          <cell r="C153" t="str">
            <v>Probed</v>
          </cell>
          <cell r="D153" t="str">
            <v>L03</v>
          </cell>
          <cell r="E153" t="str">
            <v>SEAI</v>
          </cell>
          <cell r="G153" t="str">
            <v>935981-361535</v>
          </cell>
          <cell r="H153" t="str">
            <v>10400513615350001</v>
          </cell>
          <cell r="I153" t="str">
            <v>TDCJ/ID</v>
          </cell>
          <cell r="J153">
            <v>15.1</v>
          </cell>
          <cell r="K153">
            <v>0</v>
          </cell>
          <cell r="L153">
            <v>28.33</v>
          </cell>
          <cell r="M153">
            <v>28.33</v>
          </cell>
        </row>
        <row r="154">
          <cell r="B154" t="str">
            <v>Sec</v>
          </cell>
          <cell r="C154" t="str">
            <v>Probed</v>
          </cell>
          <cell r="D154" t="str">
            <v>L03</v>
          </cell>
          <cell r="E154" t="str">
            <v>SEAI</v>
          </cell>
          <cell r="G154" t="str">
            <v>935981-361536</v>
          </cell>
          <cell r="H154" t="str">
            <v>10400513615360001</v>
          </cell>
          <cell r="I154" t="str">
            <v>TDCJ/ID</v>
          </cell>
          <cell r="J154">
            <v>0</v>
          </cell>
          <cell r="K154">
            <v>29.02</v>
          </cell>
          <cell r="L154">
            <v>6.23</v>
          </cell>
          <cell r="M154">
            <v>6.23</v>
          </cell>
        </row>
        <row r="155">
          <cell r="B155" t="str">
            <v>Sec</v>
          </cell>
          <cell r="C155" t="str">
            <v>Probed</v>
          </cell>
          <cell r="D155" t="str">
            <v>L03</v>
          </cell>
          <cell r="E155" t="str">
            <v>SSGI</v>
          </cell>
          <cell r="G155" t="str">
            <v>935981-363739</v>
          </cell>
          <cell r="H155" t="str">
            <v>10400513637390001</v>
          </cell>
          <cell r="I155" t="str">
            <v>TDCJ/ID</v>
          </cell>
          <cell r="J155">
            <v>3.39</v>
          </cell>
          <cell r="K155">
            <v>1.59</v>
          </cell>
          <cell r="L155">
            <v>0.92</v>
          </cell>
          <cell r="M155">
            <v>0.92</v>
          </cell>
        </row>
        <row r="156">
          <cell r="B156" t="str">
            <v>Sec</v>
          </cell>
          <cell r="C156" t="str">
            <v>Probed</v>
          </cell>
          <cell r="D156" t="str">
            <v>L03</v>
          </cell>
          <cell r="E156" t="str">
            <v>SSGI</v>
          </cell>
          <cell r="G156" t="str">
            <v>935981-369484</v>
          </cell>
          <cell r="H156" t="str">
            <v>10400513694840001</v>
          </cell>
          <cell r="I156" t="str">
            <v>TDCJ/ID</v>
          </cell>
          <cell r="J156">
            <v>0.67</v>
          </cell>
          <cell r="K156">
            <v>0.69</v>
          </cell>
          <cell r="L156">
            <v>45</v>
          </cell>
          <cell r="M156">
            <v>45</v>
          </cell>
        </row>
        <row r="157">
          <cell r="B157" t="str">
            <v>Sec</v>
          </cell>
          <cell r="C157" t="str">
            <v>Probed</v>
          </cell>
          <cell r="D157" t="str">
            <v>L03</v>
          </cell>
          <cell r="E157" t="str">
            <v>SEAI</v>
          </cell>
          <cell r="G157" t="str">
            <v>935981-385025</v>
          </cell>
          <cell r="H157" t="str">
            <v>10400513850250001</v>
          </cell>
          <cell r="I157" t="str">
            <v>TDCJ/ID</v>
          </cell>
          <cell r="J157">
            <v>0</v>
          </cell>
          <cell r="K157">
            <v>21.52</v>
          </cell>
          <cell r="L157">
            <v>39.6</v>
          </cell>
          <cell r="M157">
            <v>39.6</v>
          </cell>
        </row>
        <row r="158">
          <cell r="B158" t="str">
            <v>Sec</v>
          </cell>
          <cell r="C158" t="str">
            <v>Probed</v>
          </cell>
          <cell r="D158" t="str">
            <v>L03</v>
          </cell>
          <cell r="E158" t="str">
            <v>SEAI</v>
          </cell>
          <cell r="G158" t="str">
            <v>935981-385026</v>
          </cell>
          <cell r="H158" t="str">
            <v>10400513850260001</v>
          </cell>
          <cell r="I158" t="str">
            <v>TDCJ/ID</v>
          </cell>
          <cell r="J158">
            <v>42.89</v>
          </cell>
          <cell r="K158">
            <v>0</v>
          </cell>
          <cell r="L158">
            <v>5.6</v>
          </cell>
          <cell r="M158">
            <v>5.6</v>
          </cell>
        </row>
        <row r="159">
          <cell r="B159" t="str">
            <v>Sec</v>
          </cell>
          <cell r="C159" t="str">
            <v>Probed</v>
          </cell>
          <cell r="D159" t="str">
            <v>L03</v>
          </cell>
          <cell r="E159" t="str">
            <v>SSGI</v>
          </cell>
          <cell r="G159" t="str">
            <v>935981-385510</v>
          </cell>
          <cell r="H159" t="str">
            <v>10400513855100001</v>
          </cell>
          <cell r="I159" t="str">
            <v>TDCJ/ID</v>
          </cell>
          <cell r="J159">
            <v>6.29</v>
          </cell>
          <cell r="K159">
            <v>4.01</v>
          </cell>
          <cell r="L159">
            <v>50.4</v>
          </cell>
          <cell r="M159">
            <v>50.4</v>
          </cell>
        </row>
        <row r="160">
          <cell r="B160" t="str">
            <v>Sec</v>
          </cell>
          <cell r="C160" t="str">
            <v>Probed</v>
          </cell>
          <cell r="D160" t="str">
            <v>L03</v>
          </cell>
          <cell r="E160" t="str">
            <v>SEAI</v>
          </cell>
          <cell r="G160" t="str">
            <v>935981-387239</v>
          </cell>
          <cell r="H160" t="str">
            <v>10400513872390001</v>
          </cell>
          <cell r="I160" t="str">
            <v>TDCJ/ID</v>
          </cell>
          <cell r="J160">
            <v>23.94</v>
          </cell>
          <cell r="K160">
            <v>24.36</v>
          </cell>
          <cell r="L160">
            <v>905.04</v>
          </cell>
          <cell r="M160">
            <v>1045.3599999999999</v>
          </cell>
        </row>
        <row r="161">
          <cell r="B161" t="str">
            <v>Sec</v>
          </cell>
          <cell r="C161" t="str">
            <v>Probed</v>
          </cell>
          <cell r="D161" t="str">
            <v>L06</v>
          </cell>
          <cell r="E161" t="str">
            <v>SSLN</v>
          </cell>
          <cell r="G161" t="str">
            <v>1675440-474923</v>
          </cell>
          <cell r="H161" t="str">
            <v>10400514749230001</v>
          </cell>
          <cell r="I161" t="str">
            <v>CLEAR CREEK ISD</v>
          </cell>
          <cell r="O161" t="str">
            <v>IDR effective 10/08/09</v>
          </cell>
        </row>
        <row r="162">
          <cell r="B162" t="str">
            <v>Sec</v>
          </cell>
          <cell r="C162" t="str">
            <v>Probed</v>
          </cell>
          <cell r="D162" t="str">
            <v>L06</v>
          </cell>
          <cell r="E162" t="str">
            <v>SSLN</v>
          </cell>
          <cell r="G162" t="str">
            <v>1783449-476598</v>
          </cell>
          <cell r="H162" t="str">
            <v>10400514765980001</v>
          </cell>
          <cell r="I162" t="str">
            <v>CLEAR CREEK ISD</v>
          </cell>
          <cell r="O162" t="str">
            <v>IDR effective 06/08/2010</v>
          </cell>
        </row>
        <row r="163">
          <cell r="B163" t="str">
            <v>Sec</v>
          </cell>
          <cell r="C163" t="str">
            <v>Probed</v>
          </cell>
          <cell r="D163" t="str">
            <v>L06</v>
          </cell>
          <cell r="E163" t="str">
            <v>SSLN</v>
          </cell>
          <cell r="G163" t="str">
            <v>1783446-476599</v>
          </cell>
          <cell r="H163" t="str">
            <v>10400514765990001</v>
          </cell>
          <cell r="I163" t="str">
            <v>CLEAR CREEK ISD</v>
          </cell>
          <cell r="O163" t="str">
            <v>IDR effective 06/08/2010</v>
          </cell>
        </row>
        <row r="164">
          <cell r="B164" t="str">
            <v>Sec</v>
          </cell>
          <cell r="C164" t="str">
            <v>Probed</v>
          </cell>
          <cell r="D164" t="str">
            <v>L07</v>
          </cell>
          <cell r="E164" t="str">
            <v>PSGI</v>
          </cell>
          <cell r="G164" t="str">
            <v>1460888-461366</v>
          </cell>
          <cell r="H164" t="str">
            <v>10400514613660001</v>
          </cell>
          <cell r="I164" t="str">
            <v xml:space="preserve">CONOCO PHILLIP </v>
          </cell>
          <cell r="J164">
            <v>83.97</v>
          </cell>
          <cell r="K164">
            <v>84.51</v>
          </cell>
          <cell r="L164">
            <v>89.28</v>
          </cell>
          <cell r="M164">
            <v>89.28</v>
          </cell>
        </row>
        <row r="165">
          <cell r="B165" t="str">
            <v>Sec</v>
          </cell>
          <cell r="C165" t="str">
            <v>Probed</v>
          </cell>
          <cell r="D165" t="str">
            <v>L09</v>
          </cell>
          <cell r="E165" t="str">
            <v>SSLN</v>
          </cell>
          <cell r="G165" t="str">
            <v>1166030-345529</v>
          </cell>
          <cell r="H165" t="str">
            <v>10400513455290001</v>
          </cell>
          <cell r="I165" t="str">
            <v>GLEN ROSE ISD</v>
          </cell>
          <cell r="O165" t="str">
            <v>IDR effective 03/13/10</v>
          </cell>
        </row>
        <row r="166">
          <cell r="B166" t="str">
            <v>Sec</v>
          </cell>
          <cell r="C166" t="str">
            <v>Probed</v>
          </cell>
          <cell r="D166" t="str">
            <v>L10</v>
          </cell>
          <cell r="E166" t="str">
            <v>SSLI</v>
          </cell>
          <cell r="G166" t="str">
            <v>865091-324641</v>
          </cell>
          <cell r="H166" t="str">
            <v>10400513246410001</v>
          </cell>
          <cell r="I166" t="str">
            <v>SS HARBOUR FITNESS CENTER</v>
          </cell>
          <cell r="J166">
            <v>394.25</v>
          </cell>
          <cell r="K166">
            <v>303.29000000000002</v>
          </cell>
          <cell r="L166">
            <v>2089.56</v>
          </cell>
          <cell r="M166">
            <v>2464.9699999999998</v>
          </cell>
        </row>
        <row r="167">
          <cell r="B167" t="str">
            <v>Sec</v>
          </cell>
          <cell r="C167" t="str">
            <v>Probed</v>
          </cell>
          <cell r="D167" t="str">
            <v>L10</v>
          </cell>
          <cell r="E167" t="str">
            <v>SSLI</v>
          </cell>
          <cell r="G167" t="str">
            <v>870034-326626</v>
          </cell>
          <cell r="H167" t="str">
            <v>10400513266260001</v>
          </cell>
          <cell r="I167" t="str">
            <v>SS HARBOUR MARINA</v>
          </cell>
          <cell r="J167">
            <v>433.17</v>
          </cell>
          <cell r="K167">
            <v>413.46</v>
          </cell>
          <cell r="L167">
            <v>427.61</v>
          </cell>
          <cell r="M167">
            <v>427.61</v>
          </cell>
        </row>
        <row r="168">
          <cell r="B168" t="str">
            <v>Sec</v>
          </cell>
          <cell r="C168" t="str">
            <v>Probed</v>
          </cell>
          <cell r="D168" t="str">
            <v>L10</v>
          </cell>
          <cell r="E168" t="str">
            <v>SSLI</v>
          </cell>
          <cell r="G168" t="str">
            <v>1004609-387584</v>
          </cell>
          <cell r="H168" t="str">
            <v>10400513875840001</v>
          </cell>
          <cell r="I168" t="str">
            <v>SOUTH SHORE HARBOR MARINA</v>
          </cell>
          <cell r="J168">
            <v>112.04</v>
          </cell>
          <cell r="K168">
            <v>141.38999999999999</v>
          </cell>
          <cell r="L168">
            <v>106.07</v>
          </cell>
          <cell r="M168">
            <v>106.07</v>
          </cell>
        </row>
        <row r="169">
          <cell r="B169" t="str">
            <v>Sec</v>
          </cell>
          <cell r="C169" t="str">
            <v>Probed</v>
          </cell>
          <cell r="D169" t="str">
            <v>L15</v>
          </cell>
          <cell r="E169" t="str">
            <v>SSLI</v>
          </cell>
          <cell r="G169" t="str">
            <v>1222024-341297</v>
          </cell>
          <cell r="H169" t="str">
            <v>10400513412970001</v>
          </cell>
          <cell r="I169" t="str">
            <v>SCBC ANGLETON VENTURE INC.</v>
          </cell>
          <cell r="J169">
            <v>146.61000000000001</v>
          </cell>
          <cell r="K169">
            <v>307.49</v>
          </cell>
          <cell r="L169">
            <v>300.51</v>
          </cell>
          <cell r="M169">
            <v>300.51</v>
          </cell>
        </row>
        <row r="170">
          <cell r="B170" t="str">
            <v>Sec</v>
          </cell>
          <cell r="C170" t="str">
            <v>Probed</v>
          </cell>
          <cell r="D170" t="str">
            <v>L16</v>
          </cell>
          <cell r="E170" t="str">
            <v>SSLI</v>
          </cell>
          <cell r="G170" t="str">
            <v>1631801-336526</v>
          </cell>
          <cell r="H170" t="str">
            <v>10400513365260001</v>
          </cell>
          <cell r="I170" t="str">
            <v>MALL OF THE MAINLAND</v>
          </cell>
          <cell r="J170">
            <v>511.53</v>
          </cell>
          <cell r="O170" t="str">
            <v>New Cust 10/31/2008</v>
          </cell>
        </row>
        <row r="171">
          <cell r="B171" t="str">
            <v>Sec</v>
          </cell>
          <cell r="C171" t="str">
            <v>Probed</v>
          </cell>
          <cell r="D171" t="str">
            <v>L18</v>
          </cell>
          <cell r="E171" t="str">
            <v>SSAI</v>
          </cell>
          <cell r="G171" t="str">
            <v>1390169-314430</v>
          </cell>
          <cell r="H171" t="str">
            <v>10400513144300001</v>
          </cell>
          <cell r="I171" t="str">
            <v>RUIZ &amp; SON</v>
          </cell>
          <cell r="J171">
            <v>4.67</v>
          </cell>
          <cell r="K171">
            <v>9.4</v>
          </cell>
          <cell r="L171">
            <v>9.49</v>
          </cell>
          <cell r="M171">
            <v>9.49</v>
          </cell>
        </row>
        <row r="172">
          <cell r="B172" t="str">
            <v>Sec</v>
          </cell>
          <cell r="C172" t="str">
            <v>Probed</v>
          </cell>
          <cell r="D172" t="str">
            <v>L19</v>
          </cell>
          <cell r="E172" t="str">
            <v>SSAI</v>
          </cell>
          <cell r="G172" t="str">
            <v>1316343-314476</v>
          </cell>
          <cell r="H172" t="str">
            <v>10400513144760001</v>
          </cell>
          <cell r="I172" t="str">
            <v>MANDUJANO BROTHERS</v>
          </cell>
          <cell r="J172">
            <v>134.87</v>
          </cell>
          <cell r="K172">
            <v>103.64</v>
          </cell>
          <cell r="L172">
            <v>38.03</v>
          </cell>
          <cell r="M172">
            <v>38.03</v>
          </cell>
        </row>
        <row r="173">
          <cell r="B173" t="str">
            <v>Sec</v>
          </cell>
          <cell r="C173" t="str">
            <v>Probed</v>
          </cell>
          <cell r="D173" t="str">
            <v>L19</v>
          </cell>
          <cell r="E173" t="str">
            <v>SSAI</v>
          </cell>
          <cell r="G173" t="str">
            <v>1390184-362951</v>
          </cell>
          <cell r="H173" t="str">
            <v>10400513629510001</v>
          </cell>
          <cell r="I173" t="str">
            <v>RUIZ  &amp; SON</v>
          </cell>
          <cell r="J173">
            <v>9.3000000000000007</v>
          </cell>
          <cell r="K173">
            <v>11.07</v>
          </cell>
          <cell r="L173">
            <v>6.28</v>
          </cell>
          <cell r="M173">
            <v>6.28</v>
          </cell>
        </row>
        <row r="175">
          <cell r="A175" t="str">
            <v>PF Adj</v>
          </cell>
          <cell r="B175" t="str">
            <v>Sec</v>
          </cell>
          <cell r="C175" t="str">
            <v>Remote</v>
          </cell>
          <cell r="D175" t="str">
            <v>L02</v>
          </cell>
          <cell r="E175" t="str">
            <v>SSLI</v>
          </cell>
          <cell r="G175" t="str">
            <v>750292-273059</v>
          </cell>
          <cell r="H175" t="str">
            <v>10400512730590001</v>
          </cell>
          <cell r="I175" t="str">
            <v>TDCJ-U&amp;E</v>
          </cell>
          <cell r="J175">
            <v>987.32</v>
          </cell>
          <cell r="K175">
            <v>943.94</v>
          </cell>
          <cell r="L175">
            <v>2133.84</v>
          </cell>
          <cell r="M175">
            <v>2133.84</v>
          </cell>
        </row>
        <row r="176">
          <cell r="A176" t="str">
            <v>PF Adj</v>
          </cell>
          <cell r="B176" t="str">
            <v>Sec</v>
          </cell>
          <cell r="C176" t="str">
            <v>Remote</v>
          </cell>
          <cell r="D176" t="str">
            <v>L02</v>
          </cell>
          <cell r="E176" t="str">
            <v>SSEI</v>
          </cell>
          <cell r="G176" t="str">
            <v>853580-318508</v>
          </cell>
          <cell r="H176" t="str">
            <v>10400513185080001</v>
          </cell>
          <cell r="I176" t="str">
            <v>WESTERN GAS RESOURCES</v>
          </cell>
          <cell r="J176">
            <v>2119.56</v>
          </cell>
          <cell r="K176">
            <v>1885.63</v>
          </cell>
          <cell r="L176">
            <v>1764.24</v>
          </cell>
          <cell r="M176">
            <v>1764.24</v>
          </cell>
        </row>
        <row r="177">
          <cell r="A177" t="str">
            <v>PF Adj</v>
          </cell>
          <cell r="B177" t="str">
            <v>Sec</v>
          </cell>
          <cell r="C177" t="str">
            <v>Remote</v>
          </cell>
          <cell r="D177" t="str">
            <v>L02</v>
          </cell>
          <cell r="E177" t="str">
            <v>PSLI</v>
          </cell>
          <cell r="G177" t="str">
            <v>925051-326065</v>
          </cell>
          <cell r="H177" t="str">
            <v>10400513260650001</v>
          </cell>
          <cell r="I177" t="str">
            <v>DFW LANDFILL-REGION OFFICE</v>
          </cell>
          <cell r="J177">
            <v>122.88</v>
          </cell>
          <cell r="K177">
            <v>0</v>
          </cell>
        </row>
        <row r="178">
          <cell r="A178" t="str">
            <v>PF Adj</v>
          </cell>
          <cell r="B178" t="str">
            <v>Sec</v>
          </cell>
          <cell r="C178" t="str">
            <v>Remote</v>
          </cell>
          <cell r="D178" t="str">
            <v>L16</v>
          </cell>
          <cell r="E178" t="str">
            <v>SSLI</v>
          </cell>
          <cell r="G178" t="str">
            <v>869421-326472</v>
          </cell>
          <cell r="H178" t="str">
            <v>10400513264720001</v>
          </cell>
          <cell r="I178" t="str">
            <v>DILLARD'S</v>
          </cell>
          <cell r="J178">
            <v>891.03</v>
          </cell>
          <cell r="K178">
            <v>896.42</v>
          </cell>
          <cell r="L178">
            <v>470.93</v>
          </cell>
          <cell r="M178">
            <v>470.93</v>
          </cell>
        </row>
        <row r="179">
          <cell r="A179" t="str">
            <v>PF Adj</v>
          </cell>
          <cell r="B179" t="str">
            <v>Sec</v>
          </cell>
          <cell r="C179" t="str">
            <v>Remote</v>
          </cell>
          <cell r="D179" t="str">
            <v>L16</v>
          </cell>
          <cell r="E179" t="str">
            <v>SSLI</v>
          </cell>
          <cell r="G179" t="str">
            <v>898126-338283</v>
          </cell>
          <cell r="H179" t="str">
            <v>10400513382830001</v>
          </cell>
          <cell r="I179" t="str">
            <v>FOLEYS/MAY DEPT STORE</v>
          </cell>
          <cell r="J179">
            <v>428.26</v>
          </cell>
          <cell r="K179">
            <v>448.21</v>
          </cell>
          <cell r="L179">
            <v>709.11</v>
          </cell>
          <cell r="M179">
            <v>783.32</v>
          </cell>
        </row>
        <row r="180">
          <cell r="A180" t="str">
            <v>PF Adj</v>
          </cell>
          <cell r="B180" t="str">
            <v>Sec</v>
          </cell>
          <cell r="C180" t="str">
            <v>Remote</v>
          </cell>
          <cell r="D180" t="str">
            <v>L18</v>
          </cell>
          <cell r="E180" t="str">
            <v>SSLI</v>
          </cell>
          <cell r="G180" t="str">
            <v>425058-172567</v>
          </cell>
          <cell r="H180" t="str">
            <v>10400511725670001</v>
          </cell>
          <cell r="I180" t="str">
            <v>SEA LION CHEM INC</v>
          </cell>
          <cell r="J180">
            <v>410.82</v>
          </cell>
          <cell r="K180">
            <v>409.9</v>
          </cell>
          <cell r="L180">
            <v>376.11</v>
          </cell>
          <cell r="M180">
            <v>376.11</v>
          </cell>
        </row>
        <row r="181">
          <cell r="A181" t="str">
            <v>PF Adj</v>
          </cell>
          <cell r="B181" t="str">
            <v>Sec</v>
          </cell>
          <cell r="C181" t="str">
            <v>Remote</v>
          </cell>
          <cell r="D181" t="str">
            <v>L20</v>
          </cell>
          <cell r="E181" t="str">
            <v>SSEI</v>
          </cell>
          <cell r="G181" t="str">
            <v>737672-399412</v>
          </cell>
          <cell r="H181" t="str">
            <v>10400513994120002</v>
          </cell>
          <cell r="I181" t="str">
            <v>CHEMICAL LIME INC</v>
          </cell>
          <cell r="J181">
            <v>2887.53</v>
          </cell>
          <cell r="K181">
            <v>3046.8</v>
          </cell>
          <cell r="L181">
            <v>778.48</v>
          </cell>
          <cell r="M181">
            <v>859.95</v>
          </cell>
        </row>
        <row r="182">
          <cell r="B182" t="str">
            <v>Sec</v>
          </cell>
          <cell r="C182" t="str">
            <v>Remote</v>
          </cell>
          <cell r="D182" t="str">
            <v>L02</v>
          </cell>
          <cell r="E182" t="str">
            <v>SSLI</v>
          </cell>
          <cell r="G182" t="str">
            <v>461688-183936</v>
          </cell>
          <cell r="H182" t="str">
            <v>10400511839360001</v>
          </cell>
          <cell r="I182" t="str">
            <v>NUSTAR LOGISTICS</v>
          </cell>
          <cell r="J182">
            <v>62.53</v>
          </cell>
          <cell r="K182">
            <v>53.51</v>
          </cell>
          <cell r="L182">
            <v>290.54000000000002</v>
          </cell>
          <cell r="M182">
            <v>331.95</v>
          </cell>
        </row>
        <row r="183">
          <cell r="B183" t="str">
            <v>Sec</v>
          </cell>
          <cell r="C183" t="str">
            <v>Remote</v>
          </cell>
          <cell r="D183" t="str">
            <v>L02</v>
          </cell>
          <cell r="E183" t="str">
            <v>SSLI</v>
          </cell>
          <cell r="G183" t="str">
            <v>998356-384079</v>
          </cell>
          <cell r="H183" t="str">
            <v>10400513840790001</v>
          </cell>
          <cell r="I183" t="str">
            <v>MOORE WALLACE, INC</v>
          </cell>
          <cell r="J183">
            <v>491.58</v>
          </cell>
          <cell r="O183" t="str">
            <v>IDR effective 11/01/08</v>
          </cell>
        </row>
        <row r="184">
          <cell r="B184" t="str">
            <v>Sec</v>
          </cell>
          <cell r="C184" t="str">
            <v>Remote</v>
          </cell>
          <cell r="D184" t="str">
            <v>L03</v>
          </cell>
          <cell r="E184" t="str">
            <v>SSLI</v>
          </cell>
          <cell r="G184" t="str">
            <v>893908-336615</v>
          </cell>
          <cell r="H184" t="str">
            <v>10400513366150001</v>
          </cell>
          <cell r="I184" t="str">
            <v>TDCJ-U&amp;E</v>
          </cell>
          <cell r="J184">
            <v>265.72000000000003</v>
          </cell>
          <cell r="K184">
            <v>284.45</v>
          </cell>
          <cell r="L184">
            <v>448.33</v>
          </cell>
          <cell r="M184">
            <v>448.33</v>
          </cell>
        </row>
        <row r="185">
          <cell r="B185" t="str">
            <v>Sec</v>
          </cell>
          <cell r="C185" t="str">
            <v>Remote</v>
          </cell>
          <cell r="D185" t="str">
            <v>L16</v>
          </cell>
          <cell r="E185" t="str">
            <v>PSGI</v>
          </cell>
          <cell r="G185" t="str">
            <v>1445717-191698</v>
          </cell>
          <cell r="H185" t="str">
            <v>10400511916980001</v>
          </cell>
          <cell r="I185" t="str">
            <v>B P PRODUCTS NORTH - Eff 10/10/06</v>
          </cell>
          <cell r="J185">
            <v>108.68</v>
          </cell>
          <cell r="K185">
            <v>93.51</v>
          </cell>
          <cell r="L185">
            <v>105.53</v>
          </cell>
          <cell r="M185">
            <v>105.53</v>
          </cell>
        </row>
        <row r="186">
          <cell r="B186" t="str">
            <v>Sec</v>
          </cell>
          <cell r="C186" t="str">
            <v>Remote</v>
          </cell>
          <cell r="D186" t="str">
            <v>L16</v>
          </cell>
          <cell r="E186" t="str">
            <v>SSLI</v>
          </cell>
          <cell r="G186" t="str">
            <v>929800-353408</v>
          </cell>
          <cell r="H186" t="str">
            <v>10400513534080001</v>
          </cell>
          <cell r="I186" t="str">
            <v>MACY'S</v>
          </cell>
          <cell r="J186">
            <v>427.47</v>
          </cell>
          <cell r="K186">
            <v>424.41</v>
          </cell>
          <cell r="L186">
            <v>3.57</v>
          </cell>
          <cell r="M186">
            <v>3.57</v>
          </cell>
        </row>
        <row r="187">
          <cell r="B187" t="str">
            <v>Sec</v>
          </cell>
          <cell r="C187" t="str">
            <v>Remote</v>
          </cell>
          <cell r="D187" t="str">
            <v>L19</v>
          </cell>
          <cell r="E187" t="str">
            <v>SSGI</v>
          </cell>
          <cell r="G187" t="str">
            <v>461665-183914</v>
          </cell>
          <cell r="H187" t="str">
            <v>10400511839140001</v>
          </cell>
          <cell r="I187" t="str">
            <v>VALERO COMPANIES - Eff 03/30/07</v>
          </cell>
          <cell r="L187">
            <v>45.15</v>
          </cell>
          <cell r="M187">
            <v>45.15</v>
          </cell>
          <cell r="O187" t="str">
            <v>Inactivated 05/19/2008</v>
          </cell>
        </row>
        <row r="190">
          <cell r="B190" t="str">
            <v>Trans</v>
          </cell>
          <cell r="C190" t="str">
            <v>Probed</v>
          </cell>
          <cell r="D190" t="str">
            <v>L20</v>
          </cell>
          <cell r="E190" t="str">
            <v>TKAN</v>
          </cell>
          <cell r="G190" t="str">
            <v>500628-193678</v>
          </cell>
          <cell r="H190" t="str">
            <v>10400511936780001</v>
          </cell>
          <cell r="I190" t="str">
            <v>ISP TECHNOLOGIES</v>
          </cell>
          <cell r="J190">
            <v>27.6</v>
          </cell>
          <cell r="K190">
            <v>26.55</v>
          </cell>
          <cell r="L190">
            <v>4970.8599999999997</v>
          </cell>
          <cell r="M190">
            <v>4970.8599999999997</v>
          </cell>
        </row>
        <row r="191">
          <cell r="B191" t="str">
            <v>Trans</v>
          </cell>
          <cell r="C191" t="str">
            <v>Probed</v>
          </cell>
          <cell r="D191" t="str">
            <v>L20</v>
          </cell>
          <cell r="E191" t="str">
            <v>TRAB</v>
          </cell>
          <cell r="G191" t="str">
            <v>281074-400838</v>
          </cell>
          <cell r="H191" t="str">
            <v>10400514008380001</v>
          </cell>
          <cell r="I191" t="str">
            <v>HILCORP</v>
          </cell>
          <cell r="J191">
            <v>1583.95</v>
          </cell>
          <cell r="K191">
            <v>1846.42</v>
          </cell>
          <cell r="L191">
            <v>1702.89</v>
          </cell>
          <cell r="M191">
            <v>1702.89</v>
          </cell>
        </row>
        <row r="192">
          <cell r="B192" t="str">
            <v>Trans</v>
          </cell>
          <cell r="C192" t="str">
            <v>Probed</v>
          </cell>
          <cell r="D192" t="str">
            <v>L20</v>
          </cell>
          <cell r="E192" t="str">
            <v>TYAN</v>
          </cell>
          <cell r="G192" t="str">
            <v>1552276-468824</v>
          </cell>
          <cell r="H192" t="str">
            <v>10400514688240001</v>
          </cell>
          <cell r="I192" t="str">
            <v>TEPPCO</v>
          </cell>
          <cell r="J192">
            <v>823.46</v>
          </cell>
          <cell r="K192">
            <v>415.69</v>
          </cell>
          <cell r="L192">
            <v>2000</v>
          </cell>
          <cell r="M192">
            <v>2000</v>
          </cell>
        </row>
        <row r="193">
          <cell r="B193" t="str">
            <v>Trans</v>
          </cell>
          <cell r="C193" t="str">
            <v>Remote</v>
          </cell>
          <cell r="D193" t="str">
            <v>L02</v>
          </cell>
          <cell r="E193" t="str">
            <v>TTAN</v>
          </cell>
          <cell r="G193" t="str">
            <v>1623115-472903</v>
          </cell>
          <cell r="H193" t="str">
            <v>10400514729030001</v>
          </cell>
          <cell r="I193" t="str">
            <v>ENERGY TRANSFER PINION PLANT</v>
          </cell>
          <cell r="J193">
            <v>929.87</v>
          </cell>
          <cell r="O193" t="str">
            <v>IDR effective 10/15/08</v>
          </cell>
        </row>
        <row r="194">
          <cell r="B194" t="str">
            <v>Trans</v>
          </cell>
          <cell r="C194" t="str">
            <v>Remote</v>
          </cell>
          <cell r="D194" t="str">
            <v>L12</v>
          </cell>
          <cell r="E194" t="str">
            <v>TRAK</v>
          </cell>
          <cell r="G194" t="str">
            <v>1022720-249317</v>
          </cell>
          <cell r="H194" t="str">
            <v>10400512493170001</v>
          </cell>
          <cell r="I194" t="str">
            <v>EXXON CO USA</v>
          </cell>
          <cell r="J194">
            <v>3191.18</v>
          </cell>
          <cell r="K194">
            <v>3524.54</v>
          </cell>
          <cell r="L194">
            <v>3400.86</v>
          </cell>
          <cell r="M194">
            <v>3400.86</v>
          </cell>
        </row>
        <row r="195">
          <cell r="B195" t="str">
            <v>Trans</v>
          </cell>
          <cell r="C195" t="str">
            <v>Remote</v>
          </cell>
          <cell r="D195" t="str">
            <v>L16</v>
          </cell>
          <cell r="E195" t="str">
            <v>TRAB</v>
          </cell>
          <cell r="G195" t="str">
            <v>281071-142725</v>
          </cell>
          <cell r="H195" t="str">
            <v>10400511427250001</v>
          </cell>
          <cell r="I195" t="str">
            <v>DOW CHEMICAL USA</v>
          </cell>
          <cell r="J195">
            <v>102.45</v>
          </cell>
          <cell r="K195">
            <v>81.92</v>
          </cell>
          <cell r="L195">
            <v>418.74</v>
          </cell>
          <cell r="M195">
            <v>418.74</v>
          </cell>
        </row>
        <row r="196">
          <cell r="B196" t="str">
            <v>Trans</v>
          </cell>
          <cell r="C196" t="str">
            <v>Remote</v>
          </cell>
          <cell r="D196" t="str">
            <v>L16</v>
          </cell>
          <cell r="E196" t="str">
            <v>TYAN</v>
          </cell>
          <cell r="G196" t="str">
            <v>454531-193658</v>
          </cell>
          <cell r="H196" t="str">
            <v>10400511936580001</v>
          </cell>
          <cell r="I196" t="str">
            <v>GULF COAST WATER AUTHORITY</v>
          </cell>
          <cell r="J196">
            <v>1902</v>
          </cell>
          <cell r="K196">
            <v>1892.27</v>
          </cell>
          <cell r="L196">
            <v>2111.1999999999998</v>
          </cell>
          <cell r="M196">
            <v>2271.4499999999998</v>
          </cell>
        </row>
        <row r="197">
          <cell r="B197" t="str">
            <v>Trans</v>
          </cell>
          <cell r="C197" t="str">
            <v>Remote</v>
          </cell>
          <cell r="D197" t="str">
            <v>L19</v>
          </cell>
          <cell r="E197" t="str">
            <v>TRAI</v>
          </cell>
          <cell r="F197" t="str">
            <v>Y</v>
          </cell>
          <cell r="G197" t="str">
            <v>461633-424435</v>
          </cell>
          <cell r="H197" t="str">
            <v>10400514244350001</v>
          </cell>
          <cell r="I197" t="str">
            <v>VALERO REFINING CO TEXAS</v>
          </cell>
          <cell r="J197">
            <v>9924.02</v>
          </cell>
          <cell r="K197">
            <v>12580.04</v>
          </cell>
          <cell r="L197">
            <v>3679.33</v>
          </cell>
          <cell r="M197">
            <v>3679.33</v>
          </cell>
          <cell r="N197">
            <v>13319.1</v>
          </cell>
          <cell r="O197" t="str">
            <v>Net 4CP effective 3/01/08</v>
          </cell>
        </row>
        <row r="198">
          <cell r="B198" t="str">
            <v>Trans</v>
          </cell>
          <cell r="C198" t="str">
            <v>Remote</v>
          </cell>
          <cell r="D198" t="str">
            <v>L19</v>
          </cell>
          <cell r="E198" t="str">
            <v>TRAN</v>
          </cell>
          <cell r="F198" t="str">
            <v>Y</v>
          </cell>
          <cell r="G198" t="str">
            <v>461633-464403</v>
          </cell>
          <cell r="H198" t="str">
            <v>10400514244350002</v>
          </cell>
          <cell r="I198" t="str">
            <v>VALERO REFINING CO TEXAS - INACTIVE COMBINE WITH 424435-001</v>
          </cell>
          <cell r="L198">
            <v>0.61</v>
          </cell>
          <cell r="M198">
            <v>0.61</v>
          </cell>
          <cell r="O198" t="str">
            <v>Netted 3/01/08</v>
          </cell>
        </row>
        <row r="199">
          <cell r="B199" t="str">
            <v>Trans</v>
          </cell>
          <cell r="C199" t="str">
            <v>Remote</v>
          </cell>
          <cell r="D199" t="str">
            <v>L19</v>
          </cell>
          <cell r="E199" t="str">
            <v>TRAB</v>
          </cell>
          <cell r="G199" t="str">
            <v>1377301-438349</v>
          </cell>
          <cell r="H199" t="str">
            <v>10400514383490001</v>
          </cell>
          <cell r="I199" t="str">
            <v>ENSTOR</v>
          </cell>
          <cell r="J199">
            <v>14.88</v>
          </cell>
          <cell r="K199">
            <v>28.74</v>
          </cell>
          <cell r="L199">
            <v>114.87</v>
          </cell>
          <cell r="M199">
            <v>114.87</v>
          </cell>
        </row>
        <row r="200">
          <cell r="B200" t="str">
            <v>Trans</v>
          </cell>
          <cell r="C200" t="str">
            <v>Remote</v>
          </cell>
          <cell r="D200" t="str">
            <v>L19</v>
          </cell>
          <cell r="E200" t="str">
            <v>TVAN</v>
          </cell>
          <cell r="F200" t="str">
            <v>Y</v>
          </cell>
          <cell r="G200" t="str">
            <v>1387408-457678</v>
          </cell>
          <cell r="H200" t="str">
            <v>10400514576780001</v>
          </cell>
          <cell r="I200" t="str">
            <v>VALERO REFINERY - CHEROKEE SUBSTATION</v>
          </cell>
          <cell r="J200">
            <v>109691.93</v>
          </cell>
          <cell r="K200">
            <v>111472.51</v>
          </cell>
          <cell r="L200">
            <v>108267.9</v>
          </cell>
          <cell r="M200">
            <v>108267.9</v>
          </cell>
        </row>
        <row r="201">
          <cell r="B201" t="str">
            <v>Trans</v>
          </cell>
          <cell r="C201" t="str">
            <v>Remote</v>
          </cell>
          <cell r="D201" t="str">
            <v>L19</v>
          </cell>
          <cell r="E201" t="str">
            <v>TRAB</v>
          </cell>
          <cell r="G201" t="str">
            <v>1560853-469462</v>
          </cell>
          <cell r="H201" t="str">
            <v>10400514694620001</v>
          </cell>
          <cell r="I201" t="str">
            <v xml:space="preserve">ENTERPRISE PRODUCTS </v>
          </cell>
          <cell r="J201">
            <v>1226.44</v>
          </cell>
          <cell r="K201">
            <v>0</v>
          </cell>
          <cell r="L201">
            <v>0</v>
          </cell>
          <cell r="M201">
            <v>3000</v>
          </cell>
        </row>
        <row r="202">
          <cell r="B202" t="str">
            <v>Trans</v>
          </cell>
          <cell r="C202" t="str">
            <v>Remote</v>
          </cell>
          <cell r="D202" t="str">
            <v>L20</v>
          </cell>
          <cell r="E202" t="str">
            <v>TKNF</v>
          </cell>
          <cell r="G202" t="str">
            <v>1665067-153645</v>
          </cell>
          <cell r="H202" t="str">
            <v>10400511536450001</v>
          </cell>
          <cell r="I202" t="str">
            <v>TEXCAL ENERGY</v>
          </cell>
          <cell r="J202">
            <v>15223.93</v>
          </cell>
          <cell r="L202">
            <v>6311.27</v>
          </cell>
          <cell r="M202">
            <v>6311.27</v>
          </cell>
          <cell r="N202">
            <v>12666.49</v>
          </cell>
          <cell r="O202" t="str">
            <v>Net 4CP effective 10/30/07</v>
          </cell>
        </row>
        <row r="203">
          <cell r="B203" t="str">
            <v>Trans</v>
          </cell>
          <cell r="C203" t="str">
            <v>Remote</v>
          </cell>
          <cell r="D203" t="str">
            <v>L20</v>
          </cell>
          <cell r="E203" t="str">
            <v>TKNF</v>
          </cell>
          <cell r="G203" t="str">
            <v>353441-464417</v>
          </cell>
          <cell r="H203" t="str">
            <v>10400511536450002</v>
          </cell>
          <cell r="I203" t="str">
            <v>TEXCAL ENERGY -INACTIVE COMBINE WITH 153645-001</v>
          </cell>
          <cell r="L203">
            <v>1156.08</v>
          </cell>
          <cell r="M203">
            <v>1156.08</v>
          </cell>
          <cell r="O203" t="str">
            <v>Netted 10/30/07</v>
          </cell>
        </row>
        <row r="204">
          <cell r="B204" t="str">
            <v>Trans</v>
          </cell>
          <cell r="C204" t="str">
            <v>Remote</v>
          </cell>
          <cell r="D204" t="str">
            <v>L20</v>
          </cell>
          <cell r="E204" t="str">
            <v>TRAA</v>
          </cell>
          <cell r="G204" t="str">
            <v>500611-193662</v>
          </cell>
          <cell r="H204" t="str">
            <v>10400511936620001</v>
          </cell>
          <cell r="I204" t="str">
            <v>MARATHON ASHLAND PETROLEUM</v>
          </cell>
          <cell r="J204">
            <v>32904.6</v>
          </cell>
          <cell r="K204">
            <v>29170.51</v>
          </cell>
          <cell r="L204">
            <v>48369.5</v>
          </cell>
          <cell r="M204">
            <v>48369.5</v>
          </cell>
        </row>
        <row r="205">
          <cell r="B205" t="str">
            <v>Trans</v>
          </cell>
          <cell r="C205" t="str">
            <v>Remote</v>
          </cell>
          <cell r="D205" t="str">
            <v>L20</v>
          </cell>
          <cell r="E205" t="str">
            <v>TRAM</v>
          </cell>
          <cell r="F205" t="str">
            <v>Y</v>
          </cell>
          <cell r="G205" t="str">
            <v>500618-193669</v>
          </cell>
          <cell r="H205" t="str">
            <v>10400511936690001</v>
          </cell>
          <cell r="I205" t="str">
            <v>PRAXAIR INC</v>
          </cell>
          <cell r="J205">
            <v>28212.83</v>
          </cell>
          <cell r="K205">
            <v>34762.94</v>
          </cell>
          <cell r="L205">
            <v>6.9</v>
          </cell>
          <cell r="M205">
            <v>6.9</v>
          </cell>
        </row>
        <row r="206">
          <cell r="B206" t="str">
            <v>Trans</v>
          </cell>
          <cell r="C206" t="str">
            <v>Remote</v>
          </cell>
          <cell r="D206" t="str">
            <v>L20</v>
          </cell>
          <cell r="E206" t="str">
            <v>TKAN</v>
          </cell>
          <cell r="G206" t="str">
            <v>500628-464405</v>
          </cell>
          <cell r="H206" t="str">
            <v>10400511936780002</v>
          </cell>
          <cell r="I206" t="str">
            <v>ISP TECHNOLOGIES</v>
          </cell>
          <cell r="J206">
            <v>4281.95</v>
          </cell>
          <cell r="K206">
            <v>4123.91</v>
          </cell>
          <cell r="L206">
            <v>2374.4</v>
          </cell>
          <cell r="M206">
            <v>2563.27</v>
          </cell>
        </row>
        <row r="207">
          <cell r="B207" t="str">
            <v>Trans</v>
          </cell>
          <cell r="C207" t="str">
            <v>Remote</v>
          </cell>
          <cell r="D207" t="str">
            <v>L20</v>
          </cell>
          <cell r="E207" t="str">
            <v>TRAN</v>
          </cell>
          <cell r="F207" t="str">
            <v>Y</v>
          </cell>
          <cell r="G207" t="str">
            <v>1068617-193683</v>
          </cell>
          <cell r="H207" t="str">
            <v>10400511936830001</v>
          </cell>
          <cell r="I207" t="str">
            <v>TEPPCO</v>
          </cell>
          <cell r="J207">
            <v>1725.09</v>
          </cell>
          <cell r="K207">
            <v>1525.1</v>
          </cell>
          <cell r="L207">
            <v>2293.31</v>
          </cell>
          <cell r="M207">
            <v>2293.31</v>
          </cell>
          <cell r="N207">
            <v>4650.55</v>
          </cell>
          <cell r="O207" t="str">
            <v>Net 4CP effective 3/01/08</v>
          </cell>
        </row>
        <row r="208">
          <cell r="B208" t="str">
            <v>Trans</v>
          </cell>
          <cell r="C208" t="str">
            <v>Remote</v>
          </cell>
          <cell r="D208" t="str">
            <v>L20</v>
          </cell>
          <cell r="E208" t="str">
            <v>TRAN</v>
          </cell>
          <cell r="F208" t="str">
            <v>Y</v>
          </cell>
          <cell r="G208" t="str">
            <v>1068617-464404</v>
          </cell>
          <cell r="H208" t="str">
            <v>10400511936830002</v>
          </cell>
          <cell r="I208" t="str">
            <v>TEPPCO - INACTIVE COMBINE WITH 193683-001</v>
          </cell>
          <cell r="L208">
            <v>2357.2399999999998</v>
          </cell>
          <cell r="M208">
            <v>2357.2399999999998</v>
          </cell>
          <cell r="O208" t="str">
            <v>Netted 3/01/08</v>
          </cell>
        </row>
        <row r="209">
          <cell r="B209" t="str">
            <v>Trans</v>
          </cell>
          <cell r="C209" t="str">
            <v>Remote</v>
          </cell>
          <cell r="D209" t="str">
            <v>L20</v>
          </cell>
          <cell r="E209" t="str">
            <v>TMAN</v>
          </cell>
          <cell r="F209" t="str">
            <v>Y</v>
          </cell>
          <cell r="G209" t="str">
            <v>1097347-415969</v>
          </cell>
          <cell r="H209" t="str">
            <v>10400514159690001</v>
          </cell>
          <cell r="I209" t="str">
            <v>CALPINE CO-GENERATION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B210" t="str">
            <v>Trans</v>
          </cell>
          <cell r="C210" t="str">
            <v>Remote</v>
          </cell>
          <cell r="D210" t="str">
            <v>L20</v>
          </cell>
          <cell r="E210" t="str">
            <v>TRAE</v>
          </cell>
          <cell r="G210" t="str">
            <v>1097352-415971</v>
          </cell>
          <cell r="H210" t="str">
            <v>10400514159710001</v>
          </cell>
          <cell r="I210" t="str">
            <v>AMOCO COMANCHE SUBSTATION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B211" t="str">
            <v>Trans</v>
          </cell>
          <cell r="C211" t="str">
            <v>Remote</v>
          </cell>
          <cell r="D211" t="str">
            <v>L20</v>
          </cell>
          <cell r="E211" t="str">
            <v>TYAI</v>
          </cell>
          <cell r="F211" t="str">
            <v>Y</v>
          </cell>
          <cell r="G211" t="str">
            <v>1097354-415972</v>
          </cell>
          <cell r="H211" t="str">
            <v>10400514159720001</v>
          </cell>
          <cell r="I211" t="str">
            <v>UNION CARBIDE COMPANY</v>
          </cell>
          <cell r="J211">
            <v>10394.84</v>
          </cell>
          <cell r="K211">
            <v>0</v>
          </cell>
          <cell r="L211">
            <v>20048</v>
          </cell>
          <cell r="M211">
            <v>20048</v>
          </cell>
        </row>
        <row r="212">
          <cell r="B212" t="str">
            <v>Trans</v>
          </cell>
          <cell r="C212" t="str">
            <v>Remote</v>
          </cell>
          <cell r="D212" t="str">
            <v>L20</v>
          </cell>
          <cell r="E212" t="str">
            <v>EPWM</v>
          </cell>
          <cell r="G212" t="str">
            <v>1097358-415973</v>
          </cell>
          <cell r="H212" t="str">
            <v>10400514159730001</v>
          </cell>
          <cell r="I212" t="str">
            <v>FPL ENERGY</v>
          </cell>
          <cell r="J212">
            <v>0</v>
          </cell>
          <cell r="K212">
            <v>162.4</v>
          </cell>
          <cell r="L212">
            <v>0</v>
          </cell>
          <cell r="M212">
            <v>0</v>
          </cell>
        </row>
        <row r="213">
          <cell r="B213" t="str">
            <v>Trans</v>
          </cell>
          <cell r="C213" t="str">
            <v>Remote</v>
          </cell>
          <cell r="D213" t="str">
            <v>L20</v>
          </cell>
          <cell r="E213" t="str">
            <v>TRNF</v>
          </cell>
          <cell r="F213" t="str">
            <v>Y</v>
          </cell>
          <cell r="G213" t="str">
            <v>1097359-415974</v>
          </cell>
          <cell r="H213" t="str">
            <v>10400514159740001</v>
          </cell>
          <cell r="I213" t="str">
            <v>SWEENY CO-GENERATION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B214" t="str">
            <v>Trans</v>
          </cell>
          <cell r="C214" t="str">
            <v>Remote</v>
          </cell>
          <cell r="D214" t="str">
            <v>L20</v>
          </cell>
          <cell r="E214" t="str">
            <v>TNP1</v>
          </cell>
          <cell r="F214" t="str">
            <v>Y</v>
          </cell>
          <cell r="G214" t="str">
            <v>1097370-415975</v>
          </cell>
          <cell r="H214" t="str">
            <v>10400514159750001</v>
          </cell>
          <cell r="I214" t="str">
            <v>TNP-ONE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Trans</v>
          </cell>
          <cell r="C215" t="str">
            <v>Remote</v>
          </cell>
          <cell r="D215" t="str">
            <v>L20</v>
          </cell>
          <cell r="E215" t="str">
            <v>TRMF</v>
          </cell>
          <cell r="F215" t="str">
            <v>Y</v>
          </cell>
          <cell r="G215" t="str">
            <v>1594858-470750</v>
          </cell>
          <cell r="H215" t="str">
            <v>10400514707500001</v>
          </cell>
          <cell r="I215" t="str">
            <v>PRAXAIR INC</v>
          </cell>
          <cell r="J215">
            <v>0</v>
          </cell>
          <cell r="K215">
            <v>0</v>
          </cell>
          <cell r="L215">
            <v>0</v>
          </cell>
          <cell r="M215">
            <v>40000</v>
          </cell>
        </row>
        <row r="216">
          <cell r="B216" t="str">
            <v>Trans</v>
          </cell>
          <cell r="C216" t="str">
            <v>Remote</v>
          </cell>
          <cell r="D216" t="str">
            <v>L20</v>
          </cell>
          <cell r="E216" t="str">
            <v>TSNF</v>
          </cell>
          <cell r="F216" t="str">
            <v>Y</v>
          </cell>
          <cell r="G216" t="str">
            <v>1760137-476939</v>
          </cell>
          <cell r="H216" t="str">
            <v>10400514769390001</v>
          </cell>
          <cell r="I216" t="str">
            <v>OXY USA</v>
          </cell>
          <cell r="O216" t="str">
            <v>Active 03/26/10</v>
          </cell>
        </row>
        <row r="217">
          <cell r="B217" t="str">
            <v>Trans</v>
          </cell>
          <cell r="D217" t="str">
            <v>L20</v>
          </cell>
          <cell r="F217" t="str">
            <v>Y</v>
          </cell>
          <cell r="G217" t="str">
            <v>1786301-486354</v>
          </cell>
          <cell r="H217" t="str">
            <v>10400514863540001</v>
          </cell>
          <cell r="I217" t="str">
            <v>SHELL CHEMICAL</v>
          </cell>
        </row>
      </sheetData>
      <sheetData sheetId="5" refreshError="1">
        <row r="1">
          <cell r="A1" t="str">
            <v>SRAT_CODE</v>
          </cell>
          <cell r="B1" t="str">
            <v>tariff</v>
          </cell>
          <cell r="C1" t="str">
            <v>AMPS</v>
          </cell>
          <cell r="D1" t="str">
            <v>CNFG_CODE</v>
          </cell>
          <cell r="E1" t="str">
            <v>MODEL</v>
          </cell>
          <cell r="F1" t="str">
            <v>PHAS</v>
          </cell>
          <cell r="G1" t="str">
            <v>PURCHASE_DATE</v>
          </cell>
          <cell r="H1" t="str">
            <v>VOLTS</v>
          </cell>
          <cell r="I1" t="str">
            <v>WIRES</v>
          </cell>
          <cell r="J1" t="str">
            <v xml:space="preserve">Count of ESI ID </v>
          </cell>
        </row>
        <row r="2">
          <cell r="A2" t="str">
            <v>RLPF</v>
          </cell>
          <cell r="B2" t="str">
            <v>Lighting Service Roadway VI</v>
          </cell>
          <cell r="C2">
            <v>2.5</v>
          </cell>
          <cell r="D2">
            <v>20</v>
          </cell>
          <cell r="E2" t="str">
            <v>R=IS70</v>
          </cell>
          <cell r="F2">
            <v>1</v>
          </cell>
          <cell r="H2">
            <v>120</v>
          </cell>
          <cell r="I2">
            <v>2</v>
          </cell>
          <cell r="J2">
            <v>1</v>
          </cell>
        </row>
        <row r="3">
          <cell r="A3" t="str">
            <v>RLPF</v>
          </cell>
          <cell r="B3" t="str">
            <v>Lighting Service Roadway VI</v>
          </cell>
          <cell r="C3">
            <v>2.5</v>
          </cell>
          <cell r="D3">
            <v>20</v>
          </cell>
          <cell r="E3" t="str">
            <v>R=TMS4S</v>
          </cell>
          <cell r="F3">
            <v>1</v>
          </cell>
          <cell r="H3">
            <v>0</v>
          </cell>
          <cell r="I3">
            <v>0</v>
          </cell>
          <cell r="J3">
            <v>2</v>
          </cell>
        </row>
        <row r="4">
          <cell r="A4" t="str">
            <v>RLPF</v>
          </cell>
          <cell r="B4" t="str">
            <v>Lighting Service Roadway VI</v>
          </cell>
          <cell r="C4">
            <v>2.5</v>
          </cell>
          <cell r="D4">
            <v>20</v>
          </cell>
          <cell r="E4" t="str">
            <v>R=TMS4S</v>
          </cell>
          <cell r="F4">
            <v>1</v>
          </cell>
          <cell r="H4">
            <v>240</v>
          </cell>
          <cell r="I4">
            <v>3</v>
          </cell>
          <cell r="J4">
            <v>1</v>
          </cell>
        </row>
        <row r="5">
          <cell r="A5" t="str">
            <v>RLMS</v>
          </cell>
          <cell r="B5" t="str">
            <v>Lighting Service Roadway VI</v>
          </cell>
          <cell r="C5">
            <v>2.5</v>
          </cell>
          <cell r="D5">
            <v>25</v>
          </cell>
          <cell r="E5" t="str">
            <v>R=A1D1</v>
          </cell>
          <cell r="F5">
            <v>1</v>
          </cell>
          <cell r="G5">
            <v>36405</v>
          </cell>
          <cell r="H5">
            <v>999</v>
          </cell>
          <cell r="I5">
            <v>2</v>
          </cell>
          <cell r="J5">
            <v>1</v>
          </cell>
        </row>
        <row r="6">
          <cell r="A6" t="str">
            <v>RLPF</v>
          </cell>
          <cell r="B6" t="str">
            <v>Lighting Service Roadway VI</v>
          </cell>
          <cell r="C6">
            <v>2.5</v>
          </cell>
          <cell r="D6">
            <v>20</v>
          </cell>
          <cell r="E6" t="str">
            <v>R=A1D1</v>
          </cell>
          <cell r="F6">
            <v>1</v>
          </cell>
          <cell r="G6">
            <v>37333</v>
          </cell>
          <cell r="H6">
            <v>240</v>
          </cell>
          <cell r="I6">
            <v>3</v>
          </cell>
          <cell r="J6">
            <v>1</v>
          </cell>
        </row>
        <row r="7">
          <cell r="A7" t="str">
            <v>RLPF</v>
          </cell>
          <cell r="B7" t="str">
            <v>Lighting Service Roadway VI</v>
          </cell>
          <cell r="C7">
            <v>2.5</v>
          </cell>
          <cell r="D7">
            <v>20</v>
          </cell>
          <cell r="E7" t="str">
            <v>R=A1D1</v>
          </cell>
          <cell r="F7">
            <v>1</v>
          </cell>
          <cell r="G7">
            <v>38874</v>
          </cell>
          <cell r="H7">
            <v>999</v>
          </cell>
          <cell r="I7">
            <v>3</v>
          </cell>
          <cell r="J7">
            <v>1</v>
          </cell>
        </row>
        <row r="8">
          <cell r="A8" t="str">
            <v>RLPF</v>
          </cell>
          <cell r="B8" t="str">
            <v>Lighting Service Roadway VI</v>
          </cell>
          <cell r="C8">
            <v>2.5</v>
          </cell>
          <cell r="D8">
            <v>20</v>
          </cell>
          <cell r="E8" t="str">
            <v>R=A1D1</v>
          </cell>
          <cell r="F8">
            <v>1</v>
          </cell>
          <cell r="G8">
            <v>38034</v>
          </cell>
          <cell r="H8">
            <v>999</v>
          </cell>
          <cell r="I8">
            <v>2</v>
          </cell>
          <cell r="J8">
            <v>1</v>
          </cell>
        </row>
        <row r="9">
          <cell r="A9" t="str">
            <v>RLPF</v>
          </cell>
          <cell r="B9" t="str">
            <v>Lighting Service Roadway VI</v>
          </cell>
          <cell r="C9">
            <v>2.5</v>
          </cell>
          <cell r="D9">
            <v>20</v>
          </cell>
          <cell r="E9" t="str">
            <v>R=A1D</v>
          </cell>
          <cell r="F9">
            <v>1</v>
          </cell>
          <cell r="G9">
            <v>36526</v>
          </cell>
          <cell r="H9">
            <v>999</v>
          </cell>
          <cell r="I9">
            <v>3</v>
          </cell>
          <cell r="J9">
            <v>1</v>
          </cell>
        </row>
        <row r="10">
          <cell r="A10" t="str">
            <v>RLPF</v>
          </cell>
          <cell r="B10" t="str">
            <v>Lighting Service Roadway VI</v>
          </cell>
          <cell r="C10">
            <v>2.5</v>
          </cell>
          <cell r="D10">
            <v>20</v>
          </cell>
          <cell r="E10" t="str">
            <v>R=A1D1</v>
          </cell>
          <cell r="F10">
            <v>1</v>
          </cell>
          <cell r="G10">
            <v>38646</v>
          </cell>
          <cell r="H10">
            <v>999</v>
          </cell>
          <cell r="I10">
            <v>3</v>
          </cell>
          <cell r="J10">
            <v>1</v>
          </cell>
        </row>
        <row r="11">
          <cell r="A11" t="str">
            <v>RLPF</v>
          </cell>
          <cell r="B11" t="str">
            <v>Lighting Service Roadway VI</v>
          </cell>
          <cell r="C11">
            <v>2.5</v>
          </cell>
          <cell r="D11">
            <v>20</v>
          </cell>
          <cell r="E11" t="str">
            <v>R=J5SD</v>
          </cell>
          <cell r="F11">
            <v>1</v>
          </cell>
          <cell r="H11">
            <v>240</v>
          </cell>
          <cell r="I11">
            <v>3</v>
          </cell>
          <cell r="J11">
            <v>1</v>
          </cell>
        </row>
        <row r="12">
          <cell r="A12" t="str">
            <v>RLMS</v>
          </cell>
          <cell r="B12" t="str">
            <v>Lighting Service Roadway VI</v>
          </cell>
          <cell r="C12">
            <v>2.5</v>
          </cell>
          <cell r="D12">
            <v>25</v>
          </cell>
          <cell r="E12" t="str">
            <v>R=A1D1</v>
          </cell>
          <cell r="F12">
            <v>1</v>
          </cell>
          <cell r="G12">
            <v>36405</v>
          </cell>
          <cell r="H12">
            <v>999</v>
          </cell>
          <cell r="I12">
            <v>2</v>
          </cell>
          <cell r="J12">
            <v>1</v>
          </cell>
        </row>
        <row r="13">
          <cell r="A13" t="str">
            <v>RLMS</v>
          </cell>
          <cell r="B13" t="str">
            <v>Lighting Service Roadway VI</v>
          </cell>
          <cell r="C13">
            <v>2.5</v>
          </cell>
          <cell r="D13">
            <v>20</v>
          </cell>
          <cell r="E13" t="str">
            <v>R=J3A</v>
          </cell>
          <cell r="F13">
            <v>1</v>
          </cell>
          <cell r="H13">
            <v>240</v>
          </cell>
          <cell r="I13">
            <v>3</v>
          </cell>
          <cell r="J13">
            <v>3</v>
          </cell>
        </row>
        <row r="14">
          <cell r="A14" t="str">
            <v>RLPF</v>
          </cell>
          <cell r="B14" t="str">
            <v>Lighting Service Roadway VI</v>
          </cell>
          <cell r="C14">
            <v>2.5</v>
          </cell>
          <cell r="D14">
            <v>25</v>
          </cell>
          <cell r="E14" t="str">
            <v>R=A1D1</v>
          </cell>
          <cell r="F14">
            <v>1</v>
          </cell>
          <cell r="G14">
            <v>39734</v>
          </cell>
          <cell r="H14">
            <v>999</v>
          </cell>
          <cell r="I14">
            <v>3</v>
          </cell>
          <cell r="J14">
            <v>1</v>
          </cell>
        </row>
        <row r="15">
          <cell r="A15" t="str">
            <v>RLMS</v>
          </cell>
          <cell r="B15" t="str">
            <v>Lighting Service Roadway VI</v>
          </cell>
          <cell r="C15">
            <v>2.5</v>
          </cell>
          <cell r="D15">
            <v>20</v>
          </cell>
          <cell r="E15" t="str">
            <v>R=A1TL1</v>
          </cell>
          <cell r="F15">
            <v>1</v>
          </cell>
          <cell r="G15">
            <v>38140</v>
          </cell>
          <cell r="H15">
            <v>999</v>
          </cell>
          <cell r="I15">
            <v>3</v>
          </cell>
          <cell r="J15">
            <v>1</v>
          </cell>
        </row>
        <row r="16">
          <cell r="A16" t="str">
            <v>RLPF</v>
          </cell>
          <cell r="B16" t="str">
            <v>Lighting Service Roadway VI</v>
          </cell>
          <cell r="C16">
            <v>2.5</v>
          </cell>
          <cell r="D16">
            <v>20</v>
          </cell>
          <cell r="E16" t="str">
            <v>R=A1D</v>
          </cell>
          <cell r="F16">
            <v>1</v>
          </cell>
          <cell r="H16">
            <v>999</v>
          </cell>
          <cell r="I16">
            <v>3</v>
          </cell>
          <cell r="J16">
            <v>1</v>
          </cell>
        </row>
        <row r="17">
          <cell r="A17" t="str">
            <v>RLPF</v>
          </cell>
          <cell r="B17" t="str">
            <v>Lighting Service Roadway VI</v>
          </cell>
          <cell r="C17">
            <v>2.5</v>
          </cell>
          <cell r="D17">
            <v>20</v>
          </cell>
          <cell r="E17" t="str">
            <v>R=A1D</v>
          </cell>
          <cell r="F17">
            <v>1</v>
          </cell>
          <cell r="H17">
            <v>999</v>
          </cell>
          <cell r="I17">
            <v>3</v>
          </cell>
          <cell r="J17">
            <v>1</v>
          </cell>
        </row>
        <row r="18">
          <cell r="A18" t="str">
            <v>RLMS</v>
          </cell>
          <cell r="B18" t="str">
            <v>Lighting Service Roadway VI</v>
          </cell>
          <cell r="C18">
            <v>2.5</v>
          </cell>
          <cell r="D18">
            <v>20</v>
          </cell>
          <cell r="E18" t="str">
            <v>R=J3TA</v>
          </cell>
          <cell r="F18">
            <v>1</v>
          </cell>
          <cell r="H18">
            <v>240</v>
          </cell>
          <cell r="I18">
            <v>3</v>
          </cell>
          <cell r="J18">
            <v>1</v>
          </cell>
        </row>
        <row r="19">
          <cell r="A19" t="str">
            <v>RLPF</v>
          </cell>
          <cell r="B19" t="str">
            <v>Lighting Service Roadway VI</v>
          </cell>
          <cell r="C19">
            <v>2.5</v>
          </cell>
          <cell r="D19">
            <v>20</v>
          </cell>
          <cell r="E19" t="str">
            <v>R=J5SD</v>
          </cell>
          <cell r="F19">
            <v>1</v>
          </cell>
          <cell r="H19">
            <v>240</v>
          </cell>
          <cell r="I19">
            <v>3</v>
          </cell>
          <cell r="J19">
            <v>1</v>
          </cell>
        </row>
        <row r="20">
          <cell r="A20" t="str">
            <v>RLPF</v>
          </cell>
          <cell r="B20" t="str">
            <v>Lighting Service Roadway VI</v>
          </cell>
          <cell r="C20">
            <v>2.5</v>
          </cell>
          <cell r="D20">
            <v>20</v>
          </cell>
          <cell r="E20" t="str">
            <v>R=J3TA</v>
          </cell>
          <cell r="F20">
            <v>1</v>
          </cell>
          <cell r="H20">
            <v>240</v>
          </cell>
          <cell r="I20">
            <v>3</v>
          </cell>
          <cell r="J20">
            <v>3</v>
          </cell>
        </row>
        <row r="21">
          <cell r="A21" t="str">
            <v>RLPF</v>
          </cell>
          <cell r="B21" t="str">
            <v>Lighting Service Roadway VI</v>
          </cell>
          <cell r="C21">
            <v>2.5</v>
          </cell>
          <cell r="D21">
            <v>20</v>
          </cell>
          <cell r="E21" t="str">
            <v>R=A1D</v>
          </cell>
          <cell r="F21">
            <v>1</v>
          </cell>
          <cell r="G21">
            <v>36608</v>
          </cell>
          <cell r="H21">
            <v>999</v>
          </cell>
          <cell r="I21">
            <v>3</v>
          </cell>
          <cell r="J21">
            <v>1</v>
          </cell>
        </row>
        <row r="22">
          <cell r="A22" t="str">
            <v>RLMS</v>
          </cell>
          <cell r="B22" t="str">
            <v>Lighting Service Roadway VI</v>
          </cell>
          <cell r="C22">
            <v>2.5</v>
          </cell>
          <cell r="D22">
            <v>25</v>
          </cell>
          <cell r="E22" t="str">
            <v>R=A1D1</v>
          </cell>
          <cell r="F22">
            <v>1</v>
          </cell>
          <cell r="G22">
            <v>39510</v>
          </cell>
          <cell r="H22">
            <v>999</v>
          </cell>
          <cell r="I22">
            <v>2</v>
          </cell>
          <cell r="J22">
            <v>1</v>
          </cell>
        </row>
        <row r="23">
          <cell r="A23" t="str">
            <v>RLPF</v>
          </cell>
          <cell r="B23" t="str">
            <v>Lighting Service Roadway VI</v>
          </cell>
          <cell r="C23">
            <v>2.5</v>
          </cell>
          <cell r="D23">
            <v>25</v>
          </cell>
          <cell r="E23" t="str">
            <v>R=A1D1</v>
          </cell>
          <cell r="F23">
            <v>1</v>
          </cell>
          <cell r="G23">
            <v>37565</v>
          </cell>
          <cell r="H23">
            <v>999</v>
          </cell>
          <cell r="I23">
            <v>3</v>
          </cell>
          <cell r="J23">
            <v>1</v>
          </cell>
        </row>
        <row r="24">
          <cell r="J24">
            <v>27</v>
          </cell>
        </row>
        <row r="26">
          <cell r="A26" t="str">
            <v>RLMO</v>
          </cell>
          <cell r="B26" t="str">
            <v>Lighting Service Roadway VI</v>
          </cell>
          <cell r="C26">
            <v>15</v>
          </cell>
          <cell r="D26">
            <v>20</v>
          </cell>
          <cell r="E26" t="str">
            <v>R=D5S</v>
          </cell>
          <cell r="F26">
            <v>1</v>
          </cell>
          <cell r="H26">
            <v>240</v>
          </cell>
          <cell r="I26">
            <v>3</v>
          </cell>
          <cell r="J26">
            <v>1</v>
          </cell>
        </row>
        <row r="27">
          <cell r="A27" t="str">
            <v>RLPF</v>
          </cell>
          <cell r="B27" t="str">
            <v>Lighting Service Roadway VI</v>
          </cell>
          <cell r="C27">
            <v>15</v>
          </cell>
          <cell r="D27">
            <v>20</v>
          </cell>
          <cell r="E27" t="str">
            <v>R=IM70S</v>
          </cell>
          <cell r="F27">
            <v>1</v>
          </cell>
          <cell r="H27">
            <v>480</v>
          </cell>
          <cell r="I27">
            <v>2</v>
          </cell>
          <cell r="J27">
            <v>1</v>
          </cell>
        </row>
        <row r="28">
          <cell r="A28" t="str">
            <v>RLMO</v>
          </cell>
          <cell r="B28" t="str">
            <v>Lighting Service Roadway VI</v>
          </cell>
          <cell r="C28">
            <v>15</v>
          </cell>
          <cell r="D28">
            <v>20</v>
          </cell>
          <cell r="E28" t="str">
            <v>R=D5S</v>
          </cell>
          <cell r="F28">
            <v>1</v>
          </cell>
          <cell r="H28">
            <v>240</v>
          </cell>
          <cell r="I28">
            <v>3</v>
          </cell>
          <cell r="J28">
            <v>2</v>
          </cell>
        </row>
        <row r="29">
          <cell r="A29" t="str">
            <v>RLMO</v>
          </cell>
          <cell r="B29" t="str">
            <v>Lighting Service Roadway VI</v>
          </cell>
          <cell r="C29">
            <v>15</v>
          </cell>
          <cell r="D29">
            <v>20</v>
          </cell>
          <cell r="E29" t="str">
            <v>R=AB1</v>
          </cell>
          <cell r="F29">
            <v>1</v>
          </cell>
          <cell r="G29">
            <v>36059</v>
          </cell>
          <cell r="H29">
            <v>120</v>
          </cell>
          <cell r="I29">
            <v>2</v>
          </cell>
          <cell r="J29">
            <v>1</v>
          </cell>
        </row>
        <row r="30">
          <cell r="A30" t="str">
            <v>RLMO</v>
          </cell>
          <cell r="B30" t="str">
            <v>Lighting Service Roadway VI</v>
          </cell>
          <cell r="C30">
            <v>15</v>
          </cell>
          <cell r="D30">
            <v>20</v>
          </cell>
          <cell r="E30" t="str">
            <v>R=AB1</v>
          </cell>
          <cell r="F30">
            <v>1</v>
          </cell>
          <cell r="H30">
            <v>120</v>
          </cell>
          <cell r="I30">
            <v>2</v>
          </cell>
          <cell r="J30">
            <v>3</v>
          </cell>
        </row>
        <row r="31">
          <cell r="A31" t="str">
            <v>RLMO</v>
          </cell>
          <cell r="B31" t="str">
            <v>Lighting Service Roadway VI</v>
          </cell>
          <cell r="C31">
            <v>15</v>
          </cell>
          <cell r="D31">
            <v>20</v>
          </cell>
          <cell r="E31" t="str">
            <v>R=J5S</v>
          </cell>
          <cell r="F31">
            <v>1</v>
          </cell>
          <cell r="H31">
            <v>120</v>
          </cell>
          <cell r="I31">
            <v>2</v>
          </cell>
          <cell r="J31">
            <v>2</v>
          </cell>
        </row>
        <row r="32">
          <cell r="A32" t="str">
            <v>RLMO</v>
          </cell>
          <cell r="B32" t="str">
            <v>Lighting Service Roadway VI</v>
          </cell>
          <cell r="C32">
            <v>15</v>
          </cell>
          <cell r="D32">
            <v>20</v>
          </cell>
          <cell r="E32" t="str">
            <v>R=J5S</v>
          </cell>
          <cell r="F32">
            <v>1</v>
          </cell>
          <cell r="H32">
            <v>120</v>
          </cell>
          <cell r="I32">
            <v>2</v>
          </cell>
          <cell r="J32">
            <v>1</v>
          </cell>
        </row>
        <row r="33">
          <cell r="A33" t="str">
            <v>RLMO</v>
          </cell>
          <cell r="B33" t="str">
            <v>Lighting Service Roadway VI</v>
          </cell>
          <cell r="C33">
            <v>15</v>
          </cell>
          <cell r="D33">
            <v>20</v>
          </cell>
          <cell r="E33" t="str">
            <v>R=MQS</v>
          </cell>
          <cell r="F33">
            <v>1</v>
          </cell>
          <cell r="H33">
            <v>240</v>
          </cell>
          <cell r="I33">
            <v>3</v>
          </cell>
          <cell r="J33">
            <v>2</v>
          </cell>
        </row>
        <row r="34">
          <cell r="A34" t="str">
            <v>RLMO</v>
          </cell>
          <cell r="B34" t="str">
            <v>Lighting Service Roadway VI</v>
          </cell>
          <cell r="C34">
            <v>15</v>
          </cell>
          <cell r="D34">
            <v>20</v>
          </cell>
          <cell r="E34" t="str">
            <v>R=J3S</v>
          </cell>
          <cell r="F34">
            <v>1</v>
          </cell>
          <cell r="H34">
            <v>240</v>
          </cell>
          <cell r="I34">
            <v>3</v>
          </cell>
          <cell r="J34">
            <v>1</v>
          </cell>
        </row>
        <row r="35">
          <cell r="A35" t="str">
            <v>RLMO</v>
          </cell>
          <cell r="B35" t="str">
            <v>Lighting Service Roadway VI</v>
          </cell>
          <cell r="C35">
            <v>15</v>
          </cell>
          <cell r="D35">
            <v>20</v>
          </cell>
          <cell r="E35" t="str">
            <v>R=J5S</v>
          </cell>
          <cell r="F35">
            <v>1</v>
          </cell>
          <cell r="G35">
            <v>36425</v>
          </cell>
          <cell r="H35">
            <v>120</v>
          </cell>
          <cell r="I35">
            <v>2</v>
          </cell>
          <cell r="J35">
            <v>1</v>
          </cell>
        </row>
        <row r="36">
          <cell r="A36" t="str">
            <v>RLPF</v>
          </cell>
          <cell r="B36" t="str">
            <v>Lighting Service Roadway VI</v>
          </cell>
          <cell r="C36">
            <v>15</v>
          </cell>
          <cell r="D36">
            <v>20</v>
          </cell>
          <cell r="E36" t="str">
            <v>R=AB1</v>
          </cell>
          <cell r="F36">
            <v>1</v>
          </cell>
          <cell r="G36">
            <v>37138</v>
          </cell>
          <cell r="H36">
            <v>480</v>
          </cell>
          <cell r="I36">
            <v>2</v>
          </cell>
          <cell r="J36">
            <v>1</v>
          </cell>
        </row>
        <row r="37">
          <cell r="A37" t="str">
            <v>RLMO</v>
          </cell>
          <cell r="B37" t="str">
            <v>Lighting Service Roadway VI</v>
          </cell>
          <cell r="C37">
            <v>15</v>
          </cell>
          <cell r="D37">
            <v>20</v>
          </cell>
          <cell r="E37" t="str">
            <v>R=MS</v>
          </cell>
          <cell r="F37">
            <v>1</v>
          </cell>
          <cell r="H37">
            <v>240</v>
          </cell>
          <cell r="I37">
            <v>3</v>
          </cell>
          <cell r="J37">
            <v>1</v>
          </cell>
        </row>
        <row r="38">
          <cell r="A38" t="str">
            <v>RLMO</v>
          </cell>
          <cell r="B38" t="str">
            <v>Lighting Service Roadway VI</v>
          </cell>
          <cell r="C38">
            <v>15</v>
          </cell>
          <cell r="D38">
            <v>20</v>
          </cell>
          <cell r="E38" t="str">
            <v>R=J4S</v>
          </cell>
          <cell r="F38">
            <v>1</v>
          </cell>
          <cell r="H38">
            <v>120</v>
          </cell>
          <cell r="I38">
            <v>2</v>
          </cell>
          <cell r="J38">
            <v>1</v>
          </cell>
        </row>
        <row r="39">
          <cell r="A39" t="str">
            <v>RLMO</v>
          </cell>
          <cell r="B39" t="str">
            <v>Lighting Service Roadway VI</v>
          </cell>
          <cell r="C39">
            <v>15</v>
          </cell>
          <cell r="D39">
            <v>20</v>
          </cell>
          <cell r="E39" t="str">
            <v>R=AB1</v>
          </cell>
          <cell r="F39">
            <v>1</v>
          </cell>
          <cell r="H39">
            <v>120</v>
          </cell>
          <cell r="I39">
            <v>2</v>
          </cell>
          <cell r="J39">
            <v>8</v>
          </cell>
        </row>
        <row r="40">
          <cell r="A40" t="str">
            <v>RLMO</v>
          </cell>
          <cell r="B40" t="str">
            <v>Lighting Service Roadway VI</v>
          </cell>
          <cell r="C40">
            <v>15</v>
          </cell>
          <cell r="D40">
            <v>20</v>
          </cell>
          <cell r="E40" t="str">
            <v>R=I70S</v>
          </cell>
          <cell r="F40">
            <v>1</v>
          </cell>
          <cell r="H40">
            <v>120</v>
          </cell>
          <cell r="I40">
            <v>2</v>
          </cell>
          <cell r="J40">
            <v>8</v>
          </cell>
        </row>
        <row r="41">
          <cell r="A41" t="str">
            <v>RLMO</v>
          </cell>
          <cell r="B41" t="str">
            <v>Lighting Service Roadway VI</v>
          </cell>
          <cell r="C41">
            <v>15</v>
          </cell>
          <cell r="D41">
            <v>20</v>
          </cell>
          <cell r="E41" t="str">
            <v>R=D5S</v>
          </cell>
          <cell r="F41">
            <v>1</v>
          </cell>
          <cell r="H41">
            <v>120</v>
          </cell>
          <cell r="I41">
            <v>2</v>
          </cell>
          <cell r="J41">
            <v>6</v>
          </cell>
        </row>
        <row r="42">
          <cell r="A42" t="str">
            <v>RLMO</v>
          </cell>
          <cell r="B42" t="str">
            <v>Lighting Service Roadway VI</v>
          </cell>
          <cell r="C42">
            <v>15</v>
          </cell>
          <cell r="D42">
            <v>20</v>
          </cell>
          <cell r="E42" t="str">
            <v>R=D4S</v>
          </cell>
          <cell r="F42">
            <v>1</v>
          </cell>
          <cell r="H42">
            <v>240</v>
          </cell>
          <cell r="I42">
            <v>3</v>
          </cell>
          <cell r="J42">
            <v>1</v>
          </cell>
        </row>
        <row r="43">
          <cell r="A43" t="str">
            <v>RLMS</v>
          </cell>
          <cell r="B43" t="str">
            <v>Lighting Service Roadway VI</v>
          </cell>
          <cell r="C43">
            <v>15</v>
          </cell>
          <cell r="D43">
            <v>20</v>
          </cell>
          <cell r="E43" t="str">
            <v>R=I50A</v>
          </cell>
          <cell r="F43">
            <v>1</v>
          </cell>
          <cell r="H43">
            <v>240</v>
          </cell>
          <cell r="I43">
            <v>3</v>
          </cell>
          <cell r="J43">
            <v>1</v>
          </cell>
        </row>
        <row r="44">
          <cell r="A44" t="str">
            <v>RLMS</v>
          </cell>
          <cell r="B44" t="str">
            <v>Lighting Service Roadway VI</v>
          </cell>
          <cell r="C44">
            <v>15</v>
          </cell>
          <cell r="D44">
            <v>20</v>
          </cell>
          <cell r="E44" t="str">
            <v>R=AB1</v>
          </cell>
          <cell r="F44">
            <v>1</v>
          </cell>
          <cell r="G44">
            <v>36887</v>
          </cell>
          <cell r="H44">
            <v>480</v>
          </cell>
          <cell r="I44">
            <v>2</v>
          </cell>
          <cell r="J44">
            <v>1</v>
          </cell>
        </row>
        <row r="45">
          <cell r="A45" t="str">
            <v>RLMO</v>
          </cell>
          <cell r="B45" t="str">
            <v>Lighting Service Roadway VI</v>
          </cell>
          <cell r="C45">
            <v>15</v>
          </cell>
          <cell r="D45">
            <v>20</v>
          </cell>
          <cell r="E45" t="str">
            <v>R=AB1</v>
          </cell>
          <cell r="F45">
            <v>1</v>
          </cell>
          <cell r="H45">
            <v>240</v>
          </cell>
          <cell r="I45">
            <v>2</v>
          </cell>
          <cell r="J45">
            <v>1</v>
          </cell>
        </row>
        <row r="46">
          <cell r="A46" t="str">
            <v>RLPF</v>
          </cell>
          <cell r="B46" t="str">
            <v>Lighting Service Roadway VI</v>
          </cell>
          <cell r="C46">
            <v>15</v>
          </cell>
          <cell r="D46">
            <v>20</v>
          </cell>
          <cell r="E46" t="str">
            <v>R=AB1</v>
          </cell>
          <cell r="F46">
            <v>1</v>
          </cell>
          <cell r="G46">
            <v>36682</v>
          </cell>
          <cell r="H46">
            <v>480</v>
          </cell>
          <cell r="I46">
            <v>2</v>
          </cell>
          <cell r="J46">
            <v>2</v>
          </cell>
        </row>
        <row r="47">
          <cell r="A47" t="str">
            <v>RLPF</v>
          </cell>
          <cell r="B47" t="str">
            <v>Lighting Service Roadway VI</v>
          </cell>
          <cell r="C47">
            <v>15</v>
          </cell>
          <cell r="D47">
            <v>25</v>
          </cell>
          <cell r="E47" t="str">
            <v>R=IM70</v>
          </cell>
          <cell r="F47">
            <v>1</v>
          </cell>
          <cell r="G47">
            <v>35948</v>
          </cell>
          <cell r="H47">
            <v>480</v>
          </cell>
          <cell r="I47">
            <v>2</v>
          </cell>
          <cell r="J47">
            <v>1</v>
          </cell>
        </row>
        <row r="48">
          <cell r="A48" t="str">
            <v>RLMO</v>
          </cell>
          <cell r="B48" t="str">
            <v>Lighting Service Roadway VI</v>
          </cell>
          <cell r="C48">
            <v>15</v>
          </cell>
          <cell r="D48">
            <v>20</v>
          </cell>
          <cell r="E48" t="str">
            <v>R=J5S</v>
          </cell>
          <cell r="F48">
            <v>1</v>
          </cell>
          <cell r="H48">
            <v>240</v>
          </cell>
          <cell r="I48">
            <v>3</v>
          </cell>
          <cell r="J48">
            <v>5</v>
          </cell>
        </row>
        <row r="49">
          <cell r="A49" t="str">
            <v>RLMS</v>
          </cell>
          <cell r="B49" t="str">
            <v>Lighting Service Roadway VI</v>
          </cell>
          <cell r="C49">
            <v>15</v>
          </cell>
          <cell r="D49">
            <v>20</v>
          </cell>
          <cell r="E49" t="str">
            <v>R=J3S</v>
          </cell>
          <cell r="F49">
            <v>1</v>
          </cell>
          <cell r="H49">
            <v>480</v>
          </cell>
          <cell r="I49">
            <v>2</v>
          </cell>
          <cell r="J49">
            <v>1</v>
          </cell>
        </row>
        <row r="50">
          <cell r="A50" t="str">
            <v>RLMO</v>
          </cell>
          <cell r="B50" t="str">
            <v>Lighting Service Roadway VI</v>
          </cell>
          <cell r="C50">
            <v>15</v>
          </cell>
          <cell r="D50">
            <v>20</v>
          </cell>
          <cell r="E50" t="str">
            <v>R=AB1</v>
          </cell>
          <cell r="F50">
            <v>1</v>
          </cell>
          <cell r="G50">
            <v>36059</v>
          </cell>
          <cell r="H50">
            <v>120</v>
          </cell>
          <cell r="I50">
            <v>2</v>
          </cell>
          <cell r="J50">
            <v>1</v>
          </cell>
        </row>
        <row r="51">
          <cell r="A51" t="str">
            <v>RLMS</v>
          </cell>
          <cell r="B51" t="str">
            <v>Lighting Service Roadway VI</v>
          </cell>
          <cell r="C51">
            <v>15</v>
          </cell>
          <cell r="D51">
            <v>20</v>
          </cell>
          <cell r="E51" t="str">
            <v>R=I70S</v>
          </cell>
          <cell r="F51">
            <v>1</v>
          </cell>
          <cell r="H51">
            <v>120</v>
          </cell>
          <cell r="I51">
            <v>2</v>
          </cell>
          <cell r="J51">
            <v>1</v>
          </cell>
        </row>
        <row r="52">
          <cell r="A52" t="str">
            <v>RLMO</v>
          </cell>
          <cell r="B52" t="str">
            <v>Lighting Service Roadway VI</v>
          </cell>
          <cell r="C52">
            <v>15</v>
          </cell>
          <cell r="D52">
            <v>20</v>
          </cell>
          <cell r="E52" t="str">
            <v>R=J5S</v>
          </cell>
          <cell r="F52">
            <v>1</v>
          </cell>
          <cell r="G52">
            <v>32143</v>
          </cell>
          <cell r="H52">
            <v>120</v>
          </cell>
          <cell r="I52">
            <v>2</v>
          </cell>
          <cell r="J52">
            <v>1</v>
          </cell>
        </row>
        <row r="53">
          <cell r="A53" t="str">
            <v>RLMO</v>
          </cell>
          <cell r="B53" t="str">
            <v>Lighting Service Roadway VI</v>
          </cell>
          <cell r="C53">
            <v>15</v>
          </cell>
          <cell r="D53">
            <v>20</v>
          </cell>
          <cell r="E53" t="str">
            <v>R=J4S</v>
          </cell>
          <cell r="F53">
            <v>1</v>
          </cell>
          <cell r="H53">
            <v>240</v>
          </cell>
          <cell r="I53">
            <v>3</v>
          </cell>
          <cell r="J53">
            <v>4</v>
          </cell>
        </row>
        <row r="54">
          <cell r="A54" t="str">
            <v>RLMO</v>
          </cell>
          <cell r="B54" t="str">
            <v>Lighting Service Roadway VI</v>
          </cell>
          <cell r="C54">
            <v>15</v>
          </cell>
          <cell r="D54">
            <v>20</v>
          </cell>
          <cell r="E54" t="str">
            <v>R=D3S</v>
          </cell>
          <cell r="F54">
            <v>1</v>
          </cell>
          <cell r="H54">
            <v>240</v>
          </cell>
          <cell r="I54">
            <v>3</v>
          </cell>
          <cell r="J54">
            <v>1</v>
          </cell>
        </row>
        <row r="55">
          <cell r="A55" t="str">
            <v>RLPF</v>
          </cell>
          <cell r="B55" t="str">
            <v>Lighting Service Roadway VI</v>
          </cell>
          <cell r="C55">
            <v>15</v>
          </cell>
          <cell r="D55">
            <v>20</v>
          </cell>
          <cell r="E55" t="str">
            <v>R=I70S</v>
          </cell>
          <cell r="F55">
            <v>1</v>
          </cell>
          <cell r="H55">
            <v>480</v>
          </cell>
          <cell r="I55">
            <v>2</v>
          </cell>
          <cell r="J55">
            <v>4</v>
          </cell>
        </row>
        <row r="56">
          <cell r="A56" t="str">
            <v>RLMS</v>
          </cell>
          <cell r="B56" t="str">
            <v>Lighting Service Roadway VI</v>
          </cell>
          <cell r="C56">
            <v>15</v>
          </cell>
          <cell r="D56">
            <v>20</v>
          </cell>
          <cell r="E56" t="str">
            <v>R=I70S</v>
          </cell>
          <cell r="F56">
            <v>1</v>
          </cell>
          <cell r="H56">
            <v>480</v>
          </cell>
          <cell r="I56">
            <v>2</v>
          </cell>
          <cell r="J56">
            <v>2</v>
          </cell>
        </row>
        <row r="57">
          <cell r="A57" t="str">
            <v>RLMS</v>
          </cell>
          <cell r="B57" t="str">
            <v>Lighting Service Roadway VI</v>
          </cell>
          <cell r="C57">
            <v>15</v>
          </cell>
          <cell r="D57">
            <v>20</v>
          </cell>
          <cell r="E57" t="str">
            <v>R=AB1</v>
          </cell>
          <cell r="F57">
            <v>1</v>
          </cell>
          <cell r="G57">
            <v>37558</v>
          </cell>
          <cell r="H57">
            <v>480</v>
          </cell>
          <cell r="I57">
            <v>2</v>
          </cell>
          <cell r="J57">
            <v>1</v>
          </cell>
        </row>
        <row r="58">
          <cell r="A58" t="str">
            <v>RLMO</v>
          </cell>
          <cell r="B58" t="str">
            <v>Lighting Service Roadway VI</v>
          </cell>
          <cell r="C58">
            <v>30</v>
          </cell>
          <cell r="D58">
            <v>20</v>
          </cell>
          <cell r="E58" t="str">
            <v>R=D2SH</v>
          </cell>
          <cell r="F58">
            <v>1</v>
          </cell>
          <cell r="H58">
            <v>240</v>
          </cell>
          <cell r="I58">
            <v>3</v>
          </cell>
          <cell r="J58">
            <v>2</v>
          </cell>
        </row>
        <row r="59">
          <cell r="A59" t="str">
            <v>RLPF</v>
          </cell>
          <cell r="B59" t="str">
            <v>Lighting Service Roadway VI</v>
          </cell>
          <cell r="C59">
            <v>30</v>
          </cell>
          <cell r="D59">
            <v>20</v>
          </cell>
          <cell r="E59" t="str">
            <v>R=D4S</v>
          </cell>
          <cell r="F59">
            <v>1</v>
          </cell>
          <cell r="H59">
            <v>240</v>
          </cell>
          <cell r="I59">
            <v>3</v>
          </cell>
          <cell r="J59">
            <v>3</v>
          </cell>
        </row>
        <row r="60">
          <cell r="A60" t="str">
            <v>RLMO</v>
          </cell>
          <cell r="B60" t="str">
            <v>Lighting Service Roadway VI</v>
          </cell>
          <cell r="C60">
            <v>30</v>
          </cell>
          <cell r="D60">
            <v>20</v>
          </cell>
          <cell r="E60" t="str">
            <v>R=AB1</v>
          </cell>
          <cell r="F60">
            <v>1</v>
          </cell>
          <cell r="G60">
            <v>37896</v>
          </cell>
          <cell r="H60">
            <v>240</v>
          </cell>
          <cell r="I60">
            <v>3</v>
          </cell>
          <cell r="J60">
            <v>1</v>
          </cell>
        </row>
        <row r="61">
          <cell r="A61" t="str">
            <v>RLPF</v>
          </cell>
          <cell r="B61" t="str">
            <v>Lighting Service Roadway VI</v>
          </cell>
          <cell r="C61">
            <v>30</v>
          </cell>
          <cell r="D61">
            <v>20</v>
          </cell>
          <cell r="E61" t="str">
            <v>R=J3S</v>
          </cell>
          <cell r="F61">
            <v>1</v>
          </cell>
          <cell r="H61">
            <v>240</v>
          </cell>
          <cell r="I61">
            <v>3</v>
          </cell>
          <cell r="J61">
            <v>1</v>
          </cell>
        </row>
        <row r="62">
          <cell r="A62" t="str">
            <v>RLMO</v>
          </cell>
          <cell r="B62" t="str">
            <v>Lighting Service Roadway VI</v>
          </cell>
          <cell r="C62">
            <v>30</v>
          </cell>
          <cell r="D62">
            <v>20</v>
          </cell>
          <cell r="E62" t="str">
            <v>R=A1D1</v>
          </cell>
          <cell r="F62">
            <v>1</v>
          </cell>
          <cell r="H62">
            <v>999</v>
          </cell>
          <cell r="I62">
            <v>3</v>
          </cell>
          <cell r="J62">
            <v>1</v>
          </cell>
        </row>
        <row r="63">
          <cell r="A63" t="str">
            <v>RLMS</v>
          </cell>
          <cell r="B63" t="str">
            <v>Lighting Service Roadway VI</v>
          </cell>
          <cell r="C63">
            <v>30</v>
          </cell>
          <cell r="D63">
            <v>20</v>
          </cell>
          <cell r="E63" t="str">
            <v>R=I70S</v>
          </cell>
          <cell r="F63">
            <v>1</v>
          </cell>
          <cell r="G63">
            <v>36164</v>
          </cell>
          <cell r="H63">
            <v>240</v>
          </cell>
          <cell r="I63">
            <v>3</v>
          </cell>
          <cell r="J63">
            <v>1</v>
          </cell>
        </row>
        <row r="64">
          <cell r="A64" t="str">
            <v>RLPF</v>
          </cell>
          <cell r="B64" t="str">
            <v>Lighting Service Roadway VI</v>
          </cell>
          <cell r="C64">
            <v>30</v>
          </cell>
          <cell r="D64">
            <v>25</v>
          </cell>
          <cell r="E64" t="str">
            <v>R=A1D1</v>
          </cell>
          <cell r="F64">
            <v>1</v>
          </cell>
          <cell r="G64">
            <v>36879</v>
          </cell>
          <cell r="H64">
            <v>240</v>
          </cell>
          <cell r="I64">
            <v>3</v>
          </cell>
          <cell r="J64">
            <v>1</v>
          </cell>
        </row>
        <row r="65">
          <cell r="A65" t="str">
            <v>RLMO</v>
          </cell>
          <cell r="B65" t="str">
            <v>Lighting Service Roadway VI</v>
          </cell>
          <cell r="C65">
            <v>30</v>
          </cell>
          <cell r="D65">
            <v>25</v>
          </cell>
          <cell r="E65" t="str">
            <v>R=A1D1</v>
          </cell>
          <cell r="F65">
            <v>1</v>
          </cell>
          <cell r="G65">
            <v>37012</v>
          </cell>
          <cell r="H65">
            <v>999</v>
          </cell>
          <cell r="I65">
            <v>3</v>
          </cell>
          <cell r="J65">
            <v>1</v>
          </cell>
        </row>
        <row r="66">
          <cell r="A66" t="str">
            <v>RLMO</v>
          </cell>
          <cell r="B66" t="str">
            <v>Lighting Service Roadway VI</v>
          </cell>
          <cell r="C66">
            <v>30</v>
          </cell>
          <cell r="D66">
            <v>20</v>
          </cell>
          <cell r="E66" t="str">
            <v>R=AB1</v>
          </cell>
          <cell r="F66">
            <v>1</v>
          </cell>
          <cell r="G66">
            <v>37054</v>
          </cell>
          <cell r="H66">
            <v>240</v>
          </cell>
          <cell r="I66">
            <v>3</v>
          </cell>
          <cell r="J66">
            <v>2</v>
          </cell>
        </row>
        <row r="67">
          <cell r="A67" t="str">
            <v>RLMO</v>
          </cell>
          <cell r="B67" t="str">
            <v>Lighting Service Roadway VI</v>
          </cell>
          <cell r="C67">
            <v>30</v>
          </cell>
          <cell r="D67">
            <v>20</v>
          </cell>
          <cell r="E67" t="str">
            <v>A=ALF</v>
          </cell>
          <cell r="F67">
            <v>1</v>
          </cell>
          <cell r="G67">
            <v>39377</v>
          </cell>
          <cell r="H67">
            <v>240</v>
          </cell>
          <cell r="I67">
            <v>3</v>
          </cell>
          <cell r="J67">
            <v>3</v>
          </cell>
        </row>
        <row r="68">
          <cell r="A68" t="str">
            <v>RLMO</v>
          </cell>
          <cell r="B68" t="str">
            <v>Lighting Service Roadway VI</v>
          </cell>
          <cell r="C68">
            <v>30</v>
          </cell>
          <cell r="D68">
            <v>20</v>
          </cell>
          <cell r="E68" t="str">
            <v>R=MX</v>
          </cell>
          <cell r="F68">
            <v>1</v>
          </cell>
          <cell r="G68">
            <v>39773</v>
          </cell>
          <cell r="H68">
            <v>240</v>
          </cell>
          <cell r="I68">
            <v>3</v>
          </cell>
          <cell r="J68">
            <v>3</v>
          </cell>
        </row>
        <row r="69">
          <cell r="A69" t="str">
            <v>RLMO</v>
          </cell>
          <cell r="B69" t="str">
            <v>Lighting Service Roadway VI</v>
          </cell>
          <cell r="C69">
            <v>30</v>
          </cell>
          <cell r="D69">
            <v>20</v>
          </cell>
          <cell r="E69" t="str">
            <v>R=AB1</v>
          </cell>
          <cell r="F69">
            <v>1</v>
          </cell>
          <cell r="H69">
            <v>240</v>
          </cell>
          <cell r="I69">
            <v>3</v>
          </cell>
          <cell r="J69">
            <v>8</v>
          </cell>
        </row>
        <row r="70">
          <cell r="A70" t="str">
            <v>RLMO</v>
          </cell>
          <cell r="B70" t="str">
            <v>Lighting Service Roadway VI</v>
          </cell>
          <cell r="C70">
            <v>30</v>
          </cell>
          <cell r="D70">
            <v>20</v>
          </cell>
          <cell r="E70" t="str">
            <v>R=AB1</v>
          </cell>
          <cell r="F70">
            <v>1</v>
          </cell>
          <cell r="G70">
            <v>37725</v>
          </cell>
          <cell r="H70">
            <v>240</v>
          </cell>
          <cell r="I70">
            <v>3</v>
          </cell>
          <cell r="J70">
            <v>1</v>
          </cell>
        </row>
        <row r="71">
          <cell r="A71" t="str">
            <v>RLMO</v>
          </cell>
          <cell r="B71" t="str">
            <v>Lighting Service Roadway VI</v>
          </cell>
          <cell r="C71">
            <v>30</v>
          </cell>
          <cell r="D71">
            <v>20</v>
          </cell>
          <cell r="E71" t="str">
            <v>R=AB1</v>
          </cell>
          <cell r="F71">
            <v>1</v>
          </cell>
          <cell r="G71">
            <v>36503</v>
          </cell>
          <cell r="H71">
            <v>240</v>
          </cell>
          <cell r="I71">
            <v>3</v>
          </cell>
          <cell r="J71">
            <v>1</v>
          </cell>
        </row>
        <row r="72">
          <cell r="A72" t="str">
            <v>RLMO</v>
          </cell>
          <cell r="B72" t="str">
            <v>Lighting Service Roadway VI</v>
          </cell>
          <cell r="C72">
            <v>30</v>
          </cell>
          <cell r="D72">
            <v>20</v>
          </cell>
          <cell r="E72" t="str">
            <v>R=AB1</v>
          </cell>
          <cell r="F72">
            <v>1</v>
          </cell>
          <cell r="G72">
            <v>36929</v>
          </cell>
          <cell r="H72">
            <v>240</v>
          </cell>
          <cell r="I72">
            <v>3</v>
          </cell>
          <cell r="J72">
            <v>1</v>
          </cell>
        </row>
        <row r="73">
          <cell r="A73" t="str">
            <v>RLPF</v>
          </cell>
          <cell r="B73" t="str">
            <v>Lighting Service Roadway VI</v>
          </cell>
          <cell r="C73">
            <v>30</v>
          </cell>
          <cell r="D73">
            <v>25</v>
          </cell>
          <cell r="E73" t="str">
            <v>R=A1D1</v>
          </cell>
          <cell r="F73">
            <v>1</v>
          </cell>
          <cell r="G73">
            <v>37480</v>
          </cell>
          <cell r="H73">
            <v>999</v>
          </cell>
          <cell r="I73">
            <v>3</v>
          </cell>
          <cell r="J73">
            <v>1</v>
          </cell>
        </row>
        <row r="74">
          <cell r="A74" t="str">
            <v>RLMO</v>
          </cell>
          <cell r="B74" t="str">
            <v>Lighting Service Roadway VI</v>
          </cell>
          <cell r="C74">
            <v>30</v>
          </cell>
          <cell r="D74">
            <v>20</v>
          </cell>
          <cell r="E74" t="str">
            <v>R=AB1</v>
          </cell>
          <cell r="F74">
            <v>1</v>
          </cell>
          <cell r="G74">
            <v>37606</v>
          </cell>
          <cell r="H74">
            <v>240</v>
          </cell>
          <cell r="I74">
            <v>3</v>
          </cell>
          <cell r="J74">
            <v>1</v>
          </cell>
        </row>
        <row r="75">
          <cell r="A75" t="str">
            <v>RLMO</v>
          </cell>
          <cell r="B75" t="str">
            <v>Lighting Service Roadway VI</v>
          </cell>
          <cell r="C75">
            <v>30</v>
          </cell>
          <cell r="D75">
            <v>20</v>
          </cell>
          <cell r="E75" t="str">
            <v>R=AB1</v>
          </cell>
          <cell r="F75">
            <v>1</v>
          </cell>
          <cell r="G75">
            <v>38834</v>
          </cell>
          <cell r="H75">
            <v>240</v>
          </cell>
          <cell r="I75">
            <v>3</v>
          </cell>
          <cell r="J75">
            <v>1</v>
          </cell>
        </row>
        <row r="76">
          <cell r="A76" t="str">
            <v>RLMO</v>
          </cell>
          <cell r="B76" t="str">
            <v>Lighting Service Roadway VI</v>
          </cell>
          <cell r="C76">
            <v>30</v>
          </cell>
          <cell r="D76">
            <v>20</v>
          </cell>
          <cell r="E76" t="str">
            <v>R=AB1</v>
          </cell>
          <cell r="F76">
            <v>1</v>
          </cell>
          <cell r="G76">
            <v>38867</v>
          </cell>
          <cell r="H76">
            <v>240</v>
          </cell>
          <cell r="I76">
            <v>3</v>
          </cell>
          <cell r="J76">
            <v>3</v>
          </cell>
        </row>
        <row r="77">
          <cell r="A77" t="str">
            <v>RLMO</v>
          </cell>
          <cell r="B77" t="str">
            <v>Lighting Service Roadway VI</v>
          </cell>
          <cell r="C77">
            <v>30</v>
          </cell>
          <cell r="D77">
            <v>20</v>
          </cell>
          <cell r="E77" t="str">
            <v>R=AB1</v>
          </cell>
          <cell r="F77">
            <v>1</v>
          </cell>
          <cell r="G77">
            <v>38911</v>
          </cell>
          <cell r="H77">
            <v>240</v>
          </cell>
          <cell r="I77">
            <v>3</v>
          </cell>
          <cell r="J77">
            <v>2</v>
          </cell>
        </row>
        <row r="78">
          <cell r="A78" t="str">
            <v>RLMO</v>
          </cell>
          <cell r="B78" t="str">
            <v>Lighting Service Roadway VI</v>
          </cell>
          <cell r="C78">
            <v>30</v>
          </cell>
          <cell r="D78">
            <v>20</v>
          </cell>
          <cell r="E78" t="str">
            <v>A=ALF</v>
          </cell>
          <cell r="F78">
            <v>1</v>
          </cell>
          <cell r="G78">
            <v>39533</v>
          </cell>
          <cell r="H78">
            <v>240</v>
          </cell>
          <cell r="I78">
            <v>3</v>
          </cell>
          <cell r="J78">
            <v>5</v>
          </cell>
        </row>
        <row r="79">
          <cell r="A79" t="str">
            <v>RLMO</v>
          </cell>
          <cell r="B79" t="str">
            <v>Lighting Service Roadway VI</v>
          </cell>
          <cell r="C79">
            <v>30</v>
          </cell>
          <cell r="D79">
            <v>20</v>
          </cell>
          <cell r="E79" t="str">
            <v>R=MX</v>
          </cell>
          <cell r="F79">
            <v>1</v>
          </cell>
          <cell r="G79">
            <v>39777</v>
          </cell>
          <cell r="H79">
            <v>240</v>
          </cell>
          <cell r="I79">
            <v>3</v>
          </cell>
          <cell r="J79">
            <v>5</v>
          </cell>
        </row>
        <row r="80">
          <cell r="A80" t="str">
            <v>RLPF</v>
          </cell>
          <cell r="B80" t="str">
            <v>Lighting Service Roadway VI</v>
          </cell>
          <cell r="C80">
            <v>30</v>
          </cell>
          <cell r="D80">
            <v>20</v>
          </cell>
          <cell r="E80" t="str">
            <v>R=MX</v>
          </cell>
          <cell r="F80">
            <v>1</v>
          </cell>
          <cell r="G80">
            <v>39704</v>
          </cell>
          <cell r="H80">
            <v>240</v>
          </cell>
          <cell r="I80">
            <v>3</v>
          </cell>
          <cell r="J80">
            <v>1</v>
          </cell>
        </row>
        <row r="81">
          <cell r="A81" t="str">
            <v>RLMO</v>
          </cell>
          <cell r="B81" t="str">
            <v>Lighting Service Roadway VI</v>
          </cell>
          <cell r="C81">
            <v>30</v>
          </cell>
          <cell r="D81">
            <v>20</v>
          </cell>
          <cell r="E81" t="str">
            <v>R=MX</v>
          </cell>
          <cell r="F81">
            <v>1</v>
          </cell>
          <cell r="G81">
            <v>39867</v>
          </cell>
          <cell r="H81">
            <v>240</v>
          </cell>
          <cell r="I81">
            <v>3</v>
          </cell>
          <cell r="J81">
            <v>4</v>
          </cell>
        </row>
        <row r="82">
          <cell r="A82" t="str">
            <v>RLMS</v>
          </cell>
          <cell r="B82" t="str">
            <v>Lighting Service Roadway VI</v>
          </cell>
          <cell r="C82">
            <v>30</v>
          </cell>
          <cell r="D82">
            <v>20</v>
          </cell>
          <cell r="E82" t="str">
            <v>R=D2SH</v>
          </cell>
          <cell r="F82">
            <v>1</v>
          </cell>
          <cell r="H82">
            <v>240</v>
          </cell>
          <cell r="I82">
            <v>3</v>
          </cell>
          <cell r="J82">
            <v>1</v>
          </cell>
        </row>
        <row r="83">
          <cell r="A83" t="str">
            <v>RLMO</v>
          </cell>
          <cell r="B83" t="str">
            <v>Lighting Service Roadway VI</v>
          </cell>
          <cell r="C83">
            <v>30</v>
          </cell>
          <cell r="D83">
            <v>20</v>
          </cell>
          <cell r="E83" t="str">
            <v>R=D5S</v>
          </cell>
          <cell r="F83">
            <v>1</v>
          </cell>
          <cell r="H83">
            <v>240</v>
          </cell>
          <cell r="I83">
            <v>3</v>
          </cell>
          <cell r="J83">
            <v>14</v>
          </cell>
        </row>
        <row r="84">
          <cell r="A84" t="str">
            <v>RLMO</v>
          </cell>
          <cell r="B84" t="str">
            <v>Lighting Service Roadway VI</v>
          </cell>
          <cell r="C84">
            <v>30</v>
          </cell>
          <cell r="D84">
            <v>20</v>
          </cell>
          <cell r="E84" t="str">
            <v>R=J5SDR</v>
          </cell>
          <cell r="F84">
            <v>1</v>
          </cell>
          <cell r="H84">
            <v>240</v>
          </cell>
          <cell r="I84">
            <v>3</v>
          </cell>
          <cell r="J84">
            <v>2</v>
          </cell>
        </row>
        <row r="85">
          <cell r="A85" t="str">
            <v>RLMO</v>
          </cell>
          <cell r="B85" t="str">
            <v>Lighting Service Roadway VI</v>
          </cell>
          <cell r="C85">
            <v>30</v>
          </cell>
          <cell r="D85">
            <v>20</v>
          </cell>
          <cell r="E85" t="str">
            <v>R=TMS2S</v>
          </cell>
          <cell r="F85">
            <v>1</v>
          </cell>
          <cell r="H85">
            <v>240</v>
          </cell>
          <cell r="I85">
            <v>3</v>
          </cell>
          <cell r="J85">
            <v>1</v>
          </cell>
        </row>
        <row r="86">
          <cell r="A86" t="str">
            <v>RLMO</v>
          </cell>
          <cell r="B86" t="str">
            <v>Lighting Service Roadway VI</v>
          </cell>
          <cell r="C86">
            <v>30</v>
          </cell>
          <cell r="D86">
            <v>20</v>
          </cell>
          <cell r="E86" t="str">
            <v>R=D5SH</v>
          </cell>
          <cell r="F86">
            <v>1</v>
          </cell>
          <cell r="H86">
            <v>240</v>
          </cell>
          <cell r="I86">
            <v>3</v>
          </cell>
          <cell r="J86">
            <v>2</v>
          </cell>
        </row>
        <row r="87">
          <cell r="A87" t="str">
            <v>RLMO</v>
          </cell>
          <cell r="B87" t="str">
            <v>Lighting Service Roadway VI</v>
          </cell>
          <cell r="C87">
            <v>30</v>
          </cell>
          <cell r="D87">
            <v>20</v>
          </cell>
          <cell r="E87" t="str">
            <v>R=J5S</v>
          </cell>
          <cell r="F87">
            <v>1</v>
          </cell>
          <cell r="H87">
            <v>240</v>
          </cell>
          <cell r="I87">
            <v>3</v>
          </cell>
          <cell r="J87">
            <v>4</v>
          </cell>
        </row>
        <row r="88">
          <cell r="A88" t="str">
            <v>RLMS</v>
          </cell>
          <cell r="B88" t="str">
            <v>Lighting Service Roadway VI</v>
          </cell>
          <cell r="C88">
            <v>30</v>
          </cell>
          <cell r="D88">
            <v>20</v>
          </cell>
          <cell r="E88" t="str">
            <v>R=J3S</v>
          </cell>
          <cell r="F88">
            <v>1</v>
          </cell>
          <cell r="H88">
            <v>240</v>
          </cell>
          <cell r="I88">
            <v>3</v>
          </cell>
          <cell r="J88">
            <v>1</v>
          </cell>
        </row>
        <row r="89">
          <cell r="A89" t="str">
            <v>RLMS</v>
          </cell>
          <cell r="B89" t="str">
            <v>Lighting Service Roadway VI</v>
          </cell>
          <cell r="C89">
            <v>30</v>
          </cell>
          <cell r="D89">
            <v>20</v>
          </cell>
          <cell r="E89" t="str">
            <v>R=J5SD</v>
          </cell>
          <cell r="F89">
            <v>1</v>
          </cell>
          <cell r="H89">
            <v>240</v>
          </cell>
          <cell r="I89">
            <v>3</v>
          </cell>
          <cell r="J89">
            <v>1</v>
          </cell>
        </row>
        <row r="90">
          <cell r="A90" t="str">
            <v>RLPF</v>
          </cell>
          <cell r="B90" t="str">
            <v>Lighting Service Roadway VI</v>
          </cell>
          <cell r="C90">
            <v>30</v>
          </cell>
          <cell r="D90">
            <v>20</v>
          </cell>
          <cell r="E90" t="str">
            <v>R=TMS2S</v>
          </cell>
          <cell r="F90">
            <v>1</v>
          </cell>
          <cell r="H90">
            <v>240</v>
          </cell>
          <cell r="I90">
            <v>3</v>
          </cell>
          <cell r="J90">
            <v>1</v>
          </cell>
        </row>
        <row r="91">
          <cell r="A91" t="str">
            <v>RLMO</v>
          </cell>
          <cell r="B91" t="str">
            <v>Lighting Service Roadway VI</v>
          </cell>
          <cell r="C91">
            <v>30</v>
          </cell>
          <cell r="D91">
            <v>20</v>
          </cell>
          <cell r="E91" t="str">
            <v>R=I70S</v>
          </cell>
          <cell r="F91">
            <v>1</v>
          </cell>
          <cell r="H91">
            <v>240</v>
          </cell>
          <cell r="I91">
            <v>3</v>
          </cell>
          <cell r="J91">
            <v>2</v>
          </cell>
        </row>
        <row r="92">
          <cell r="A92" t="str">
            <v>RLMS</v>
          </cell>
          <cell r="B92" t="str">
            <v>Lighting Service Roadway VI</v>
          </cell>
          <cell r="C92">
            <v>30</v>
          </cell>
          <cell r="D92">
            <v>20</v>
          </cell>
          <cell r="E92" t="str">
            <v>R=MS</v>
          </cell>
          <cell r="F92">
            <v>1</v>
          </cell>
          <cell r="G92">
            <v>36476</v>
          </cell>
          <cell r="H92">
            <v>240</v>
          </cell>
          <cell r="I92">
            <v>3</v>
          </cell>
          <cell r="J92">
            <v>1</v>
          </cell>
        </row>
        <row r="93">
          <cell r="A93" t="str">
            <v>RLMO</v>
          </cell>
          <cell r="B93" t="str">
            <v>Lighting Service Roadway VI</v>
          </cell>
          <cell r="C93">
            <v>30</v>
          </cell>
          <cell r="D93">
            <v>20</v>
          </cell>
          <cell r="E93" t="str">
            <v>R=AB1</v>
          </cell>
          <cell r="F93">
            <v>1</v>
          </cell>
          <cell r="G93">
            <v>36405</v>
          </cell>
          <cell r="H93">
            <v>240</v>
          </cell>
          <cell r="I93">
            <v>3</v>
          </cell>
          <cell r="J93">
            <v>1</v>
          </cell>
        </row>
        <row r="94">
          <cell r="A94" t="str">
            <v>RLMO</v>
          </cell>
          <cell r="B94" t="str">
            <v>Lighting Service Roadway VI</v>
          </cell>
          <cell r="C94">
            <v>30</v>
          </cell>
          <cell r="D94">
            <v>20</v>
          </cell>
          <cell r="E94" t="str">
            <v>R=AB1</v>
          </cell>
          <cell r="F94">
            <v>1</v>
          </cell>
          <cell r="G94">
            <v>36495</v>
          </cell>
          <cell r="H94">
            <v>240</v>
          </cell>
          <cell r="I94">
            <v>3</v>
          </cell>
          <cell r="J94">
            <v>1</v>
          </cell>
        </row>
        <row r="95">
          <cell r="A95" t="str">
            <v>RLPF</v>
          </cell>
          <cell r="B95" t="str">
            <v>Lighting Service Roadway VI</v>
          </cell>
          <cell r="C95">
            <v>30</v>
          </cell>
          <cell r="D95">
            <v>25</v>
          </cell>
          <cell r="E95" t="str">
            <v>R=A1D1</v>
          </cell>
          <cell r="F95">
            <v>1</v>
          </cell>
          <cell r="G95">
            <v>36746</v>
          </cell>
          <cell r="H95">
            <v>999</v>
          </cell>
          <cell r="I95">
            <v>3</v>
          </cell>
          <cell r="J95">
            <v>1</v>
          </cell>
        </row>
        <row r="96">
          <cell r="A96" t="str">
            <v>RLMO</v>
          </cell>
          <cell r="B96" t="str">
            <v>Lighting Service Roadway VI</v>
          </cell>
          <cell r="C96">
            <v>30</v>
          </cell>
          <cell r="D96">
            <v>20</v>
          </cell>
          <cell r="E96" t="str">
            <v>R=AB1</v>
          </cell>
          <cell r="F96">
            <v>1</v>
          </cell>
          <cell r="G96">
            <v>37413</v>
          </cell>
          <cell r="H96">
            <v>240</v>
          </cell>
          <cell r="I96">
            <v>3</v>
          </cell>
          <cell r="J96">
            <v>1</v>
          </cell>
        </row>
        <row r="97">
          <cell r="A97" t="str">
            <v>RLMS</v>
          </cell>
          <cell r="B97" t="str">
            <v>Lighting Service Roadway VI</v>
          </cell>
          <cell r="C97">
            <v>30</v>
          </cell>
          <cell r="D97">
            <v>20</v>
          </cell>
          <cell r="E97" t="str">
            <v>R=AB1</v>
          </cell>
          <cell r="F97">
            <v>1</v>
          </cell>
          <cell r="G97">
            <v>37413</v>
          </cell>
          <cell r="H97">
            <v>240</v>
          </cell>
          <cell r="I97">
            <v>3</v>
          </cell>
          <cell r="J97">
            <v>8</v>
          </cell>
        </row>
        <row r="98">
          <cell r="A98" t="str">
            <v>RLPF</v>
          </cell>
          <cell r="B98" t="str">
            <v>Lighting Service Roadway VI</v>
          </cell>
          <cell r="C98">
            <v>30</v>
          </cell>
          <cell r="D98">
            <v>20</v>
          </cell>
          <cell r="E98" t="str">
            <v>R=A1D1</v>
          </cell>
          <cell r="F98">
            <v>1</v>
          </cell>
          <cell r="G98">
            <v>37581</v>
          </cell>
          <cell r="H98">
            <v>999</v>
          </cell>
          <cell r="I98">
            <v>2</v>
          </cell>
          <cell r="J98">
            <v>2</v>
          </cell>
        </row>
        <row r="99">
          <cell r="A99" t="str">
            <v>RLMO</v>
          </cell>
          <cell r="B99" t="str">
            <v>Lighting Service Roadway VI</v>
          </cell>
          <cell r="C99">
            <v>30</v>
          </cell>
          <cell r="D99">
            <v>20</v>
          </cell>
          <cell r="E99" t="str">
            <v>R=AB1</v>
          </cell>
          <cell r="F99">
            <v>1</v>
          </cell>
          <cell r="G99">
            <v>39041</v>
          </cell>
          <cell r="H99">
            <v>240</v>
          </cell>
          <cell r="I99">
            <v>3</v>
          </cell>
          <cell r="J99">
            <v>1</v>
          </cell>
        </row>
        <row r="100">
          <cell r="A100" t="str">
            <v>RLMS</v>
          </cell>
          <cell r="B100" t="str">
            <v>Lighting Service Roadway VI</v>
          </cell>
          <cell r="C100">
            <v>30</v>
          </cell>
          <cell r="D100">
            <v>25</v>
          </cell>
          <cell r="E100" t="str">
            <v>R=A1D1</v>
          </cell>
          <cell r="F100">
            <v>1</v>
          </cell>
          <cell r="G100">
            <v>39184</v>
          </cell>
          <cell r="H100">
            <v>999</v>
          </cell>
          <cell r="I100">
            <v>2</v>
          </cell>
          <cell r="J100">
            <v>2</v>
          </cell>
        </row>
        <row r="101">
          <cell r="A101" t="str">
            <v>RLPF</v>
          </cell>
          <cell r="B101" t="str">
            <v>Lighting Service Roadway VI</v>
          </cell>
          <cell r="C101">
            <v>30</v>
          </cell>
          <cell r="D101">
            <v>25</v>
          </cell>
          <cell r="E101" t="str">
            <v>R=A1D1</v>
          </cell>
          <cell r="F101">
            <v>1</v>
          </cell>
          <cell r="G101">
            <v>39707</v>
          </cell>
          <cell r="H101">
            <v>999</v>
          </cell>
          <cell r="I101">
            <v>3</v>
          </cell>
          <cell r="J101">
            <v>3</v>
          </cell>
        </row>
        <row r="102">
          <cell r="A102" t="str">
            <v>RLMO</v>
          </cell>
          <cell r="B102" t="str">
            <v>Lighting Service Roadway VI</v>
          </cell>
          <cell r="C102">
            <v>30</v>
          </cell>
          <cell r="D102">
            <v>20</v>
          </cell>
          <cell r="E102" t="str">
            <v>R=TMS2S</v>
          </cell>
          <cell r="F102">
            <v>1</v>
          </cell>
          <cell r="H102">
            <v>240</v>
          </cell>
          <cell r="I102">
            <v>3</v>
          </cell>
          <cell r="J102">
            <v>1</v>
          </cell>
        </row>
        <row r="103">
          <cell r="A103" t="str">
            <v>RLMS</v>
          </cell>
          <cell r="B103" t="str">
            <v>Lighting Service Roadway VI</v>
          </cell>
          <cell r="C103">
            <v>30</v>
          </cell>
          <cell r="D103">
            <v>20</v>
          </cell>
          <cell r="E103" t="str">
            <v>R=AB1</v>
          </cell>
          <cell r="F103">
            <v>1</v>
          </cell>
          <cell r="G103">
            <v>38327</v>
          </cell>
          <cell r="H103">
            <v>240</v>
          </cell>
          <cell r="I103">
            <v>3</v>
          </cell>
          <cell r="J103">
            <v>1</v>
          </cell>
        </row>
        <row r="104">
          <cell r="A104" t="str">
            <v>RLMO</v>
          </cell>
          <cell r="B104" t="str">
            <v>Lighting Service Roadway VI</v>
          </cell>
          <cell r="C104">
            <v>30</v>
          </cell>
          <cell r="D104">
            <v>20</v>
          </cell>
          <cell r="E104" t="str">
            <v>R=AB1</v>
          </cell>
          <cell r="F104">
            <v>1</v>
          </cell>
          <cell r="G104">
            <v>38068</v>
          </cell>
          <cell r="H104">
            <v>240</v>
          </cell>
          <cell r="I104">
            <v>3</v>
          </cell>
          <cell r="J104">
            <v>1</v>
          </cell>
        </row>
        <row r="105">
          <cell r="A105" t="str">
            <v>RLPF</v>
          </cell>
          <cell r="B105" t="str">
            <v>Lighting Service Roadway VI</v>
          </cell>
          <cell r="C105">
            <v>30</v>
          </cell>
          <cell r="D105">
            <v>20</v>
          </cell>
          <cell r="E105" t="str">
            <v>R=J5S</v>
          </cell>
          <cell r="F105">
            <v>1</v>
          </cell>
          <cell r="H105">
            <v>240</v>
          </cell>
          <cell r="I105">
            <v>3</v>
          </cell>
          <cell r="J105">
            <v>4</v>
          </cell>
        </row>
        <row r="106">
          <cell r="A106" t="str">
            <v>RLPF</v>
          </cell>
          <cell r="B106" t="str">
            <v>Lighting Service Roadway VI</v>
          </cell>
          <cell r="C106">
            <v>30</v>
          </cell>
          <cell r="D106">
            <v>20</v>
          </cell>
          <cell r="E106" t="str">
            <v>R=AB1</v>
          </cell>
          <cell r="F106">
            <v>1</v>
          </cell>
          <cell r="G106">
            <v>36984</v>
          </cell>
          <cell r="H106">
            <v>240</v>
          </cell>
          <cell r="I106">
            <v>3</v>
          </cell>
          <cell r="J106">
            <v>1</v>
          </cell>
        </row>
        <row r="107">
          <cell r="A107" t="str">
            <v>RLMO</v>
          </cell>
          <cell r="B107" t="str">
            <v>Lighting Service Roadway VI</v>
          </cell>
          <cell r="C107">
            <v>30</v>
          </cell>
          <cell r="D107">
            <v>20</v>
          </cell>
          <cell r="E107" t="str">
            <v>R=AB1</v>
          </cell>
          <cell r="F107">
            <v>1</v>
          </cell>
          <cell r="G107">
            <v>37624</v>
          </cell>
          <cell r="H107">
            <v>240</v>
          </cell>
          <cell r="I107">
            <v>3</v>
          </cell>
          <cell r="J107">
            <v>3</v>
          </cell>
        </row>
        <row r="108">
          <cell r="A108" t="str">
            <v>RLMO</v>
          </cell>
          <cell r="B108" t="str">
            <v>Lighting Service Roadway VI</v>
          </cell>
          <cell r="C108">
            <v>30</v>
          </cell>
          <cell r="D108">
            <v>20</v>
          </cell>
          <cell r="E108" t="str">
            <v>R=AB1</v>
          </cell>
          <cell r="F108">
            <v>1</v>
          </cell>
          <cell r="G108">
            <v>39055</v>
          </cell>
          <cell r="H108">
            <v>240</v>
          </cell>
          <cell r="I108">
            <v>3</v>
          </cell>
          <cell r="J108">
            <v>3</v>
          </cell>
        </row>
        <row r="109">
          <cell r="A109" t="str">
            <v>RLPF</v>
          </cell>
          <cell r="B109" t="str">
            <v>Lighting Service Roadway VI</v>
          </cell>
          <cell r="C109">
            <v>30</v>
          </cell>
          <cell r="D109">
            <v>25</v>
          </cell>
          <cell r="E109" t="str">
            <v>R=A1D1</v>
          </cell>
          <cell r="F109">
            <v>1</v>
          </cell>
          <cell r="G109">
            <v>39350</v>
          </cell>
          <cell r="H109">
            <v>999</v>
          </cell>
          <cell r="I109">
            <v>3</v>
          </cell>
          <cell r="J109">
            <v>1</v>
          </cell>
        </row>
        <row r="110">
          <cell r="A110" t="str">
            <v>RLMO</v>
          </cell>
          <cell r="B110" t="str">
            <v>Lighting Service Roadway VI</v>
          </cell>
          <cell r="C110">
            <v>30</v>
          </cell>
          <cell r="D110">
            <v>20</v>
          </cell>
          <cell r="E110" t="str">
            <v>R=D5S</v>
          </cell>
          <cell r="F110">
            <v>1</v>
          </cell>
          <cell r="H110">
            <v>240</v>
          </cell>
          <cell r="I110">
            <v>3</v>
          </cell>
          <cell r="J110">
            <v>2</v>
          </cell>
        </row>
        <row r="111">
          <cell r="A111" t="str">
            <v>RLMO</v>
          </cell>
          <cell r="B111" t="str">
            <v>Lighting Service Roadway VI</v>
          </cell>
          <cell r="C111">
            <v>30</v>
          </cell>
          <cell r="D111">
            <v>20</v>
          </cell>
          <cell r="E111" t="str">
            <v>R=TMS</v>
          </cell>
          <cell r="F111">
            <v>1</v>
          </cell>
          <cell r="H111">
            <v>240</v>
          </cell>
          <cell r="I111">
            <v>3</v>
          </cell>
          <cell r="J111">
            <v>4</v>
          </cell>
        </row>
        <row r="112">
          <cell r="A112" t="str">
            <v>RLMO</v>
          </cell>
          <cell r="B112" t="str">
            <v>Lighting Service Roadway VI</v>
          </cell>
          <cell r="C112">
            <v>30</v>
          </cell>
          <cell r="D112">
            <v>20</v>
          </cell>
          <cell r="E112" t="str">
            <v>R=TMS2S</v>
          </cell>
          <cell r="F112">
            <v>1</v>
          </cell>
          <cell r="H112">
            <v>240</v>
          </cell>
          <cell r="I112">
            <v>3</v>
          </cell>
          <cell r="J112">
            <v>10</v>
          </cell>
        </row>
        <row r="113">
          <cell r="A113" t="str">
            <v>RLMO</v>
          </cell>
          <cell r="B113" t="str">
            <v>Lighting Service Roadway VI</v>
          </cell>
          <cell r="C113">
            <v>30</v>
          </cell>
          <cell r="D113">
            <v>20</v>
          </cell>
          <cell r="E113" t="str">
            <v>R=A1D1</v>
          </cell>
          <cell r="F113">
            <v>1</v>
          </cell>
          <cell r="H113">
            <v>240</v>
          </cell>
          <cell r="I113">
            <v>3</v>
          </cell>
          <cell r="J113">
            <v>6</v>
          </cell>
        </row>
        <row r="114">
          <cell r="A114" t="str">
            <v>RLMO</v>
          </cell>
          <cell r="B114" t="str">
            <v>Lighting Service Roadway VI</v>
          </cell>
          <cell r="C114">
            <v>30</v>
          </cell>
          <cell r="D114">
            <v>20</v>
          </cell>
          <cell r="E114" t="str">
            <v>R=AB1</v>
          </cell>
          <cell r="F114">
            <v>1</v>
          </cell>
          <cell r="G114">
            <v>38450</v>
          </cell>
          <cell r="H114">
            <v>240</v>
          </cell>
          <cell r="I114">
            <v>3</v>
          </cell>
          <cell r="J114">
            <v>1</v>
          </cell>
        </row>
        <row r="115">
          <cell r="A115" t="str">
            <v>RLPF</v>
          </cell>
          <cell r="B115" t="str">
            <v>Lighting Service Roadway VI</v>
          </cell>
          <cell r="C115">
            <v>30</v>
          </cell>
          <cell r="D115">
            <v>20</v>
          </cell>
          <cell r="E115" t="str">
            <v>R=J5S</v>
          </cell>
          <cell r="F115">
            <v>1</v>
          </cell>
          <cell r="G115">
            <v>36466</v>
          </cell>
          <cell r="H115">
            <v>240</v>
          </cell>
          <cell r="I115">
            <v>3</v>
          </cell>
          <cell r="J115">
            <v>1</v>
          </cell>
        </row>
        <row r="116">
          <cell r="A116" t="str">
            <v>RLMO</v>
          </cell>
          <cell r="B116" t="str">
            <v>Lighting Service Roadway VI</v>
          </cell>
          <cell r="C116">
            <v>30</v>
          </cell>
          <cell r="D116">
            <v>20</v>
          </cell>
          <cell r="E116" t="str">
            <v>R=AB1</v>
          </cell>
          <cell r="F116">
            <v>1</v>
          </cell>
          <cell r="G116">
            <v>36984</v>
          </cell>
          <cell r="H116">
            <v>240</v>
          </cell>
          <cell r="I116">
            <v>3</v>
          </cell>
          <cell r="J116">
            <v>1</v>
          </cell>
        </row>
        <row r="117">
          <cell r="A117" t="str">
            <v>RLMO</v>
          </cell>
          <cell r="B117" t="str">
            <v>Lighting Service Roadway VI</v>
          </cell>
          <cell r="C117">
            <v>30</v>
          </cell>
          <cell r="D117">
            <v>20</v>
          </cell>
          <cell r="E117" t="str">
            <v>R=AB1</v>
          </cell>
          <cell r="F117">
            <v>1</v>
          </cell>
          <cell r="G117">
            <v>39086</v>
          </cell>
          <cell r="H117">
            <v>240</v>
          </cell>
          <cell r="I117">
            <v>3</v>
          </cell>
          <cell r="J117">
            <v>1</v>
          </cell>
        </row>
        <row r="118">
          <cell r="A118" t="str">
            <v>RLMO</v>
          </cell>
          <cell r="B118" t="str">
            <v>Lighting Service Roadway VI</v>
          </cell>
          <cell r="C118">
            <v>30</v>
          </cell>
          <cell r="D118">
            <v>20</v>
          </cell>
          <cell r="E118" t="str">
            <v>R=AB1</v>
          </cell>
          <cell r="F118">
            <v>1</v>
          </cell>
          <cell r="G118">
            <v>39247</v>
          </cell>
          <cell r="H118">
            <v>240</v>
          </cell>
          <cell r="I118">
            <v>3</v>
          </cell>
          <cell r="J118">
            <v>2</v>
          </cell>
        </row>
        <row r="119">
          <cell r="A119" t="str">
            <v>RLMO</v>
          </cell>
          <cell r="B119" t="str">
            <v>Lighting Service Roadway VI</v>
          </cell>
          <cell r="C119">
            <v>30</v>
          </cell>
          <cell r="D119">
            <v>20</v>
          </cell>
          <cell r="E119" t="str">
            <v>R=D4S</v>
          </cell>
          <cell r="F119">
            <v>1</v>
          </cell>
          <cell r="H119">
            <v>240</v>
          </cell>
          <cell r="I119">
            <v>3</v>
          </cell>
          <cell r="J119">
            <v>1</v>
          </cell>
        </row>
        <row r="120">
          <cell r="A120" t="str">
            <v>RLMO</v>
          </cell>
          <cell r="B120" t="str">
            <v>Lighting Service Roadway VI</v>
          </cell>
          <cell r="C120">
            <v>30</v>
          </cell>
          <cell r="D120">
            <v>20</v>
          </cell>
          <cell r="E120" t="str">
            <v>R=J4S</v>
          </cell>
          <cell r="F120">
            <v>1</v>
          </cell>
          <cell r="H120">
            <v>240</v>
          </cell>
          <cell r="I120">
            <v>3</v>
          </cell>
          <cell r="J120">
            <v>6</v>
          </cell>
        </row>
        <row r="121">
          <cell r="A121" t="str">
            <v>RLMS</v>
          </cell>
          <cell r="B121" t="str">
            <v>Lighting Service Roadway VI</v>
          </cell>
          <cell r="C121">
            <v>30</v>
          </cell>
          <cell r="D121">
            <v>20</v>
          </cell>
          <cell r="E121" t="str">
            <v>R=J5S</v>
          </cell>
          <cell r="F121">
            <v>1</v>
          </cell>
          <cell r="H121">
            <v>240</v>
          </cell>
          <cell r="I121">
            <v>3</v>
          </cell>
          <cell r="J121">
            <v>1</v>
          </cell>
        </row>
        <row r="122">
          <cell r="A122" t="str">
            <v>RLMO</v>
          </cell>
          <cell r="B122" t="str">
            <v>Lighting Service Roadway VI</v>
          </cell>
          <cell r="C122">
            <v>30</v>
          </cell>
          <cell r="D122">
            <v>20</v>
          </cell>
          <cell r="E122" t="str">
            <v>R=AB1</v>
          </cell>
          <cell r="F122">
            <v>1</v>
          </cell>
          <cell r="G122">
            <v>36404</v>
          </cell>
          <cell r="H122">
            <v>240</v>
          </cell>
          <cell r="I122">
            <v>3</v>
          </cell>
          <cell r="J122">
            <v>7</v>
          </cell>
        </row>
        <row r="123">
          <cell r="A123" t="str">
            <v>RLPF</v>
          </cell>
          <cell r="B123" t="str">
            <v>Lighting Service Roadway VI</v>
          </cell>
          <cell r="C123">
            <v>30</v>
          </cell>
          <cell r="D123">
            <v>20</v>
          </cell>
          <cell r="E123" t="str">
            <v>R=AB1</v>
          </cell>
          <cell r="F123">
            <v>1</v>
          </cell>
          <cell r="G123">
            <v>36404</v>
          </cell>
          <cell r="H123">
            <v>240</v>
          </cell>
          <cell r="I123">
            <v>3</v>
          </cell>
          <cell r="J123">
            <v>1</v>
          </cell>
        </row>
        <row r="124">
          <cell r="A124" t="str">
            <v>RLMS</v>
          </cell>
          <cell r="B124" t="str">
            <v>Lighting Service Roadway VI</v>
          </cell>
          <cell r="C124">
            <v>30</v>
          </cell>
          <cell r="D124">
            <v>20</v>
          </cell>
          <cell r="E124" t="str">
            <v>R=AB1</v>
          </cell>
          <cell r="F124">
            <v>1</v>
          </cell>
          <cell r="G124">
            <v>36503</v>
          </cell>
          <cell r="H124">
            <v>240</v>
          </cell>
          <cell r="I124">
            <v>3</v>
          </cell>
          <cell r="J124">
            <v>1</v>
          </cell>
        </row>
        <row r="125">
          <cell r="A125" t="str">
            <v>RLPF</v>
          </cell>
          <cell r="B125" t="str">
            <v>Lighting Service Roadway VI</v>
          </cell>
          <cell r="C125">
            <v>30</v>
          </cell>
          <cell r="D125">
            <v>25</v>
          </cell>
          <cell r="E125" t="str">
            <v>R=A1D1</v>
          </cell>
          <cell r="F125">
            <v>1</v>
          </cell>
          <cell r="G125">
            <v>37012</v>
          </cell>
          <cell r="H125">
            <v>999</v>
          </cell>
          <cell r="I125">
            <v>3</v>
          </cell>
          <cell r="J125">
            <v>2</v>
          </cell>
        </row>
        <row r="126">
          <cell r="A126" t="str">
            <v>RLPF</v>
          </cell>
          <cell r="B126" t="str">
            <v>Lighting Service Roadway VI</v>
          </cell>
          <cell r="C126">
            <v>30</v>
          </cell>
          <cell r="D126">
            <v>20</v>
          </cell>
          <cell r="E126" t="str">
            <v>R=AB1</v>
          </cell>
          <cell r="F126">
            <v>1</v>
          </cell>
          <cell r="G126">
            <v>37106</v>
          </cell>
          <cell r="H126">
            <v>240</v>
          </cell>
          <cell r="I126">
            <v>3</v>
          </cell>
          <cell r="J126">
            <v>1</v>
          </cell>
        </row>
        <row r="127">
          <cell r="A127" t="str">
            <v>RLMO</v>
          </cell>
          <cell r="B127" t="str">
            <v>Lighting Service Roadway VI</v>
          </cell>
          <cell r="C127">
            <v>30</v>
          </cell>
          <cell r="D127">
            <v>25</v>
          </cell>
          <cell r="E127" t="str">
            <v>R=A1D1</v>
          </cell>
          <cell r="F127">
            <v>1</v>
          </cell>
          <cell r="G127">
            <v>39184</v>
          </cell>
          <cell r="H127">
            <v>999</v>
          </cell>
          <cell r="I127">
            <v>2</v>
          </cell>
          <cell r="J127">
            <v>1</v>
          </cell>
        </row>
        <row r="128">
          <cell r="A128" t="str">
            <v>RLMO</v>
          </cell>
          <cell r="B128" t="str">
            <v>Lighting Service Roadway VI</v>
          </cell>
          <cell r="C128">
            <v>30</v>
          </cell>
          <cell r="D128">
            <v>20</v>
          </cell>
          <cell r="E128" t="str">
            <v>R=AB1</v>
          </cell>
          <cell r="F128">
            <v>1</v>
          </cell>
          <cell r="G128">
            <v>38051</v>
          </cell>
          <cell r="H128">
            <v>240</v>
          </cell>
          <cell r="I128">
            <v>3</v>
          </cell>
          <cell r="J128">
            <v>1</v>
          </cell>
        </row>
        <row r="129">
          <cell r="A129" t="str">
            <v>RLPF</v>
          </cell>
          <cell r="B129" t="str">
            <v>Lighting Service Roadway VI</v>
          </cell>
          <cell r="C129">
            <v>30</v>
          </cell>
          <cell r="D129">
            <v>20</v>
          </cell>
          <cell r="E129" t="str">
            <v>R=AB1</v>
          </cell>
          <cell r="F129">
            <v>1</v>
          </cell>
          <cell r="H129">
            <v>240</v>
          </cell>
          <cell r="I129">
            <v>3</v>
          </cell>
          <cell r="J129">
            <v>5</v>
          </cell>
        </row>
        <row r="130">
          <cell r="A130" t="str">
            <v>RLPF</v>
          </cell>
          <cell r="B130" t="str">
            <v>Lighting Service Roadway VI</v>
          </cell>
          <cell r="C130">
            <v>30</v>
          </cell>
          <cell r="D130">
            <v>20</v>
          </cell>
          <cell r="E130" t="str">
            <v>R=AB1</v>
          </cell>
          <cell r="F130">
            <v>1</v>
          </cell>
          <cell r="G130">
            <v>36434</v>
          </cell>
          <cell r="H130">
            <v>480</v>
          </cell>
          <cell r="I130">
            <v>2</v>
          </cell>
          <cell r="J130">
            <v>1</v>
          </cell>
        </row>
        <row r="131">
          <cell r="A131" t="str">
            <v>RLMO</v>
          </cell>
          <cell r="B131" t="str">
            <v>Lighting Service Roadway VI</v>
          </cell>
          <cell r="C131">
            <v>30</v>
          </cell>
          <cell r="D131">
            <v>20</v>
          </cell>
          <cell r="E131" t="str">
            <v>R=AB1</v>
          </cell>
          <cell r="F131">
            <v>1</v>
          </cell>
          <cell r="G131">
            <v>37139</v>
          </cell>
          <cell r="H131">
            <v>240</v>
          </cell>
          <cell r="I131">
            <v>3</v>
          </cell>
          <cell r="J131">
            <v>1</v>
          </cell>
        </row>
        <row r="132">
          <cell r="A132" t="str">
            <v>RLPF</v>
          </cell>
          <cell r="B132" t="str">
            <v>Lighting Service Roadway VI</v>
          </cell>
          <cell r="C132">
            <v>30</v>
          </cell>
          <cell r="D132">
            <v>20</v>
          </cell>
          <cell r="E132" t="str">
            <v>R=AB1</v>
          </cell>
          <cell r="F132">
            <v>1</v>
          </cell>
          <cell r="G132">
            <v>38651</v>
          </cell>
          <cell r="H132">
            <v>240</v>
          </cell>
          <cell r="I132">
            <v>3</v>
          </cell>
          <cell r="J132">
            <v>1</v>
          </cell>
        </row>
        <row r="133">
          <cell r="A133" t="str">
            <v>RLMO</v>
          </cell>
          <cell r="B133" t="str">
            <v>Lighting Service Roadway VI</v>
          </cell>
          <cell r="C133">
            <v>30</v>
          </cell>
          <cell r="D133">
            <v>20</v>
          </cell>
          <cell r="E133" t="str">
            <v>R=AB1</v>
          </cell>
          <cell r="F133">
            <v>1</v>
          </cell>
          <cell r="G133">
            <v>38782</v>
          </cell>
          <cell r="H133">
            <v>240</v>
          </cell>
          <cell r="I133">
            <v>3</v>
          </cell>
          <cell r="J133">
            <v>4</v>
          </cell>
        </row>
        <row r="134">
          <cell r="A134" t="str">
            <v>RLMO</v>
          </cell>
          <cell r="B134" t="str">
            <v>Lighting Service Roadway VI</v>
          </cell>
          <cell r="C134">
            <v>30</v>
          </cell>
          <cell r="D134">
            <v>20</v>
          </cell>
          <cell r="E134" t="str">
            <v>R=AB1</v>
          </cell>
          <cell r="F134">
            <v>1</v>
          </cell>
          <cell r="G134">
            <v>38992</v>
          </cell>
          <cell r="H134">
            <v>240</v>
          </cell>
          <cell r="I134">
            <v>3</v>
          </cell>
          <cell r="J134">
            <v>2</v>
          </cell>
        </row>
        <row r="135">
          <cell r="A135" t="str">
            <v>RLMS</v>
          </cell>
          <cell r="B135" t="str">
            <v>Lighting Service Roadway VI</v>
          </cell>
          <cell r="C135">
            <v>30</v>
          </cell>
          <cell r="D135">
            <v>20</v>
          </cell>
          <cell r="E135" t="str">
            <v>R=MX</v>
          </cell>
          <cell r="F135">
            <v>1</v>
          </cell>
          <cell r="G135">
            <v>39867</v>
          </cell>
          <cell r="H135">
            <v>240</v>
          </cell>
          <cell r="I135">
            <v>3</v>
          </cell>
          <cell r="J135">
            <v>1</v>
          </cell>
        </row>
        <row r="136">
          <cell r="A136" t="str">
            <v>RLPF</v>
          </cell>
          <cell r="B136" t="str">
            <v>Lighting Service Roadway VI</v>
          </cell>
          <cell r="C136">
            <v>30</v>
          </cell>
          <cell r="D136">
            <v>25</v>
          </cell>
          <cell r="E136" t="str">
            <v>R=A1D1</v>
          </cell>
          <cell r="F136">
            <v>1</v>
          </cell>
          <cell r="G136">
            <v>39855</v>
          </cell>
          <cell r="H136">
            <v>999</v>
          </cell>
          <cell r="I136">
            <v>3</v>
          </cell>
          <cell r="J136">
            <v>3</v>
          </cell>
        </row>
        <row r="137">
          <cell r="A137" t="str">
            <v>RLMO</v>
          </cell>
          <cell r="B137" t="str">
            <v>Lighting Service Roadway VI</v>
          </cell>
          <cell r="C137">
            <v>30</v>
          </cell>
          <cell r="D137">
            <v>20</v>
          </cell>
          <cell r="E137" t="str">
            <v>R=I70S</v>
          </cell>
          <cell r="F137">
            <v>1</v>
          </cell>
          <cell r="H137">
            <v>240</v>
          </cell>
          <cell r="I137">
            <v>3</v>
          </cell>
          <cell r="J137">
            <v>16</v>
          </cell>
        </row>
        <row r="138">
          <cell r="A138" t="str">
            <v>RLMO</v>
          </cell>
          <cell r="B138" t="str">
            <v>Lighting Service Roadway VI</v>
          </cell>
          <cell r="C138">
            <v>30</v>
          </cell>
          <cell r="D138">
            <v>20</v>
          </cell>
          <cell r="E138" t="str">
            <v>R=J4S</v>
          </cell>
          <cell r="F138">
            <v>1</v>
          </cell>
          <cell r="H138">
            <v>120</v>
          </cell>
          <cell r="I138">
            <v>2</v>
          </cell>
          <cell r="J138">
            <v>1</v>
          </cell>
        </row>
        <row r="139">
          <cell r="A139" t="str">
            <v>RLMO</v>
          </cell>
          <cell r="B139" t="str">
            <v>Lighting Service Roadway VI</v>
          </cell>
          <cell r="C139">
            <v>30</v>
          </cell>
          <cell r="D139">
            <v>20</v>
          </cell>
          <cell r="E139" t="str">
            <v>R=AB1</v>
          </cell>
          <cell r="F139">
            <v>1</v>
          </cell>
          <cell r="G139">
            <v>38370</v>
          </cell>
          <cell r="H139">
            <v>240</v>
          </cell>
          <cell r="I139">
            <v>3</v>
          </cell>
          <cell r="J139">
            <v>1</v>
          </cell>
        </row>
        <row r="140">
          <cell r="A140" t="str">
            <v>RLMO</v>
          </cell>
          <cell r="B140" t="str">
            <v>Lighting Service Roadway VI</v>
          </cell>
          <cell r="C140">
            <v>30</v>
          </cell>
          <cell r="D140">
            <v>20</v>
          </cell>
          <cell r="E140" t="str">
            <v>R=AB1</v>
          </cell>
          <cell r="F140">
            <v>1</v>
          </cell>
          <cell r="G140">
            <v>38139</v>
          </cell>
          <cell r="H140">
            <v>240</v>
          </cell>
          <cell r="I140">
            <v>3</v>
          </cell>
          <cell r="J140">
            <v>1</v>
          </cell>
        </row>
        <row r="141">
          <cell r="A141" t="str">
            <v>RLMS</v>
          </cell>
          <cell r="B141" t="str">
            <v>Lighting Service Roadway VI</v>
          </cell>
          <cell r="C141">
            <v>30</v>
          </cell>
          <cell r="D141">
            <v>20</v>
          </cell>
          <cell r="E141" t="str">
            <v>R=J4S</v>
          </cell>
          <cell r="F141">
            <v>1</v>
          </cell>
          <cell r="H141">
            <v>240</v>
          </cell>
          <cell r="I141">
            <v>3</v>
          </cell>
          <cell r="J141">
            <v>1</v>
          </cell>
        </row>
        <row r="142">
          <cell r="A142" t="str">
            <v>RLMO</v>
          </cell>
          <cell r="B142" t="str">
            <v>Lighting Service Roadway VI</v>
          </cell>
          <cell r="C142">
            <v>30</v>
          </cell>
          <cell r="D142">
            <v>20</v>
          </cell>
          <cell r="E142" t="str">
            <v>R=MQS</v>
          </cell>
          <cell r="F142">
            <v>1</v>
          </cell>
          <cell r="H142">
            <v>240</v>
          </cell>
          <cell r="I142">
            <v>3</v>
          </cell>
          <cell r="J142">
            <v>3</v>
          </cell>
        </row>
        <row r="143">
          <cell r="A143" t="str">
            <v>RLPF</v>
          </cell>
          <cell r="B143" t="str">
            <v>Lighting Service Roadway VI</v>
          </cell>
          <cell r="C143">
            <v>30</v>
          </cell>
          <cell r="D143">
            <v>20</v>
          </cell>
          <cell r="E143" t="str">
            <v>R=MQS</v>
          </cell>
          <cell r="F143">
            <v>1</v>
          </cell>
          <cell r="H143">
            <v>240</v>
          </cell>
          <cell r="I143">
            <v>3</v>
          </cell>
          <cell r="J143">
            <v>2</v>
          </cell>
        </row>
        <row r="144">
          <cell r="A144" t="str">
            <v>RLMO</v>
          </cell>
          <cell r="B144" t="str">
            <v>Lighting Service Roadway VI</v>
          </cell>
          <cell r="C144">
            <v>30</v>
          </cell>
          <cell r="D144">
            <v>20</v>
          </cell>
          <cell r="E144" t="str">
            <v>R=AB1</v>
          </cell>
          <cell r="F144">
            <v>1</v>
          </cell>
          <cell r="G144">
            <v>37810</v>
          </cell>
          <cell r="H144">
            <v>240</v>
          </cell>
          <cell r="I144">
            <v>3</v>
          </cell>
          <cell r="J144">
            <v>1</v>
          </cell>
        </row>
        <row r="145">
          <cell r="A145" t="str">
            <v>RLPF</v>
          </cell>
          <cell r="B145" t="str">
            <v>Lighting Service Roadway VI</v>
          </cell>
          <cell r="C145">
            <v>30</v>
          </cell>
          <cell r="D145">
            <v>20</v>
          </cell>
          <cell r="E145" t="str">
            <v>R=MS</v>
          </cell>
          <cell r="F145">
            <v>1</v>
          </cell>
          <cell r="H145">
            <v>240</v>
          </cell>
          <cell r="I145">
            <v>3</v>
          </cell>
          <cell r="J145">
            <v>1</v>
          </cell>
        </row>
        <row r="146">
          <cell r="A146" t="str">
            <v>RLMS</v>
          </cell>
          <cell r="B146" t="str">
            <v>Lighting Service Roadway VI</v>
          </cell>
          <cell r="C146">
            <v>30</v>
          </cell>
          <cell r="D146">
            <v>20</v>
          </cell>
          <cell r="E146" t="str">
            <v>R=AB1</v>
          </cell>
          <cell r="F146">
            <v>1</v>
          </cell>
          <cell r="G146">
            <v>36532</v>
          </cell>
          <cell r="H146">
            <v>240</v>
          </cell>
          <cell r="I146">
            <v>3</v>
          </cell>
          <cell r="J146">
            <v>1</v>
          </cell>
        </row>
        <row r="147">
          <cell r="A147" t="str">
            <v>RLPF</v>
          </cell>
          <cell r="B147" t="str">
            <v>Lighting Service Roadway VI</v>
          </cell>
          <cell r="C147">
            <v>30</v>
          </cell>
          <cell r="D147">
            <v>25</v>
          </cell>
          <cell r="E147" t="str">
            <v>R=A1D1</v>
          </cell>
          <cell r="F147">
            <v>1</v>
          </cell>
          <cell r="G147">
            <v>37658</v>
          </cell>
          <cell r="H147">
            <v>999</v>
          </cell>
          <cell r="I147">
            <v>3</v>
          </cell>
          <cell r="J147">
            <v>4</v>
          </cell>
        </row>
        <row r="148">
          <cell r="A148" t="str">
            <v>RLMO</v>
          </cell>
          <cell r="B148" t="str">
            <v>Lighting Service Roadway VI</v>
          </cell>
          <cell r="C148">
            <v>30</v>
          </cell>
          <cell r="D148">
            <v>20</v>
          </cell>
          <cell r="E148" t="str">
            <v>R=AB1</v>
          </cell>
          <cell r="F148">
            <v>1</v>
          </cell>
          <cell r="G148">
            <v>39301</v>
          </cell>
          <cell r="H148">
            <v>240</v>
          </cell>
          <cell r="I148">
            <v>3</v>
          </cell>
          <cell r="J148">
            <v>1</v>
          </cell>
        </row>
        <row r="149">
          <cell r="A149" t="str">
            <v>RLMO</v>
          </cell>
          <cell r="B149" t="str">
            <v>Lighting Service Roadway VI</v>
          </cell>
          <cell r="C149">
            <v>30</v>
          </cell>
          <cell r="D149">
            <v>25</v>
          </cell>
          <cell r="E149" t="str">
            <v>R=A1D1</v>
          </cell>
          <cell r="F149">
            <v>1</v>
          </cell>
          <cell r="G149">
            <v>39736</v>
          </cell>
          <cell r="H149">
            <v>240</v>
          </cell>
          <cell r="I149">
            <v>3</v>
          </cell>
          <cell r="J149">
            <v>1</v>
          </cell>
        </row>
        <row r="150">
          <cell r="A150" t="str">
            <v>RLPF</v>
          </cell>
          <cell r="B150" t="str">
            <v>Lighting Service Roadway VI</v>
          </cell>
          <cell r="C150">
            <v>30</v>
          </cell>
          <cell r="D150">
            <v>25</v>
          </cell>
          <cell r="E150" t="str">
            <v>R=A1D1+</v>
          </cell>
          <cell r="F150">
            <v>1</v>
          </cell>
          <cell r="G150">
            <v>40162</v>
          </cell>
          <cell r="H150">
            <v>999</v>
          </cell>
          <cell r="I150">
            <v>3</v>
          </cell>
          <cell r="J150">
            <v>1</v>
          </cell>
        </row>
        <row r="151">
          <cell r="A151" t="str">
            <v>RLMO</v>
          </cell>
          <cell r="B151" t="str">
            <v>Lighting Service Roadway VI</v>
          </cell>
          <cell r="C151">
            <v>30</v>
          </cell>
          <cell r="D151">
            <v>20</v>
          </cell>
          <cell r="E151" t="str">
            <v>R=D5S</v>
          </cell>
          <cell r="F151">
            <v>1</v>
          </cell>
          <cell r="H151">
            <v>240</v>
          </cell>
          <cell r="I151">
            <v>3</v>
          </cell>
          <cell r="J151">
            <v>5</v>
          </cell>
        </row>
        <row r="152">
          <cell r="A152" t="str">
            <v>RLMO</v>
          </cell>
          <cell r="B152" t="str">
            <v>Lighting Service Roadway VI</v>
          </cell>
          <cell r="C152">
            <v>30</v>
          </cell>
          <cell r="D152">
            <v>20</v>
          </cell>
          <cell r="E152" t="str">
            <v>R=J5SD</v>
          </cell>
          <cell r="F152">
            <v>1</v>
          </cell>
          <cell r="H152">
            <v>240</v>
          </cell>
          <cell r="I152">
            <v>3</v>
          </cell>
          <cell r="J152">
            <v>2</v>
          </cell>
        </row>
        <row r="153">
          <cell r="A153" t="str">
            <v>RLPF</v>
          </cell>
          <cell r="B153" t="str">
            <v>Lighting Service Roadway VI</v>
          </cell>
          <cell r="C153">
            <v>30</v>
          </cell>
          <cell r="D153">
            <v>20</v>
          </cell>
          <cell r="E153" t="str">
            <v>R=AB1</v>
          </cell>
          <cell r="F153">
            <v>1</v>
          </cell>
          <cell r="G153">
            <v>38114</v>
          </cell>
          <cell r="H153">
            <v>240</v>
          </cell>
          <cell r="I153">
            <v>3</v>
          </cell>
          <cell r="J153">
            <v>1</v>
          </cell>
        </row>
        <row r="154">
          <cell r="A154" t="str">
            <v>RLMO</v>
          </cell>
          <cell r="B154" t="str">
            <v>Lighting Service Roadway VI</v>
          </cell>
          <cell r="C154">
            <v>30</v>
          </cell>
          <cell r="D154">
            <v>20</v>
          </cell>
          <cell r="E154" t="str">
            <v>R=AB1</v>
          </cell>
          <cell r="F154">
            <v>1</v>
          </cell>
          <cell r="G154">
            <v>38475</v>
          </cell>
          <cell r="H154">
            <v>240</v>
          </cell>
          <cell r="I154">
            <v>3</v>
          </cell>
          <cell r="J154">
            <v>8</v>
          </cell>
        </row>
        <row r="155">
          <cell r="A155" t="str">
            <v>RLPF</v>
          </cell>
          <cell r="B155" t="str">
            <v>Lighting Service Roadway VI</v>
          </cell>
          <cell r="C155">
            <v>30</v>
          </cell>
          <cell r="D155">
            <v>25</v>
          </cell>
          <cell r="E155" t="str">
            <v>R=A1D1</v>
          </cell>
          <cell r="F155">
            <v>1</v>
          </cell>
          <cell r="G155">
            <v>38084</v>
          </cell>
          <cell r="H155">
            <v>999</v>
          </cell>
          <cell r="I155">
            <v>3</v>
          </cell>
          <cell r="J155">
            <v>5</v>
          </cell>
        </row>
        <row r="156">
          <cell r="A156" t="str">
            <v>RLMO</v>
          </cell>
          <cell r="B156" t="str">
            <v>Lighting Service Roadway VI</v>
          </cell>
          <cell r="C156">
            <v>30</v>
          </cell>
          <cell r="D156">
            <v>20</v>
          </cell>
          <cell r="E156" t="str">
            <v>R=AB1</v>
          </cell>
          <cell r="F156">
            <v>1</v>
          </cell>
          <cell r="G156">
            <v>38014</v>
          </cell>
          <cell r="H156">
            <v>240</v>
          </cell>
          <cell r="I156">
            <v>3</v>
          </cell>
          <cell r="J156">
            <v>1</v>
          </cell>
        </row>
        <row r="157">
          <cell r="A157" t="str">
            <v>RLMO</v>
          </cell>
          <cell r="B157" t="str">
            <v>Lighting Service Roadway VI</v>
          </cell>
          <cell r="C157">
            <v>30</v>
          </cell>
          <cell r="D157">
            <v>20</v>
          </cell>
          <cell r="E157" t="str">
            <v>R=TQS</v>
          </cell>
          <cell r="F157">
            <v>1</v>
          </cell>
          <cell r="H157">
            <v>240</v>
          </cell>
          <cell r="I157">
            <v>3</v>
          </cell>
          <cell r="J157">
            <v>1</v>
          </cell>
        </row>
        <row r="158">
          <cell r="A158" t="str">
            <v>RLMO</v>
          </cell>
          <cell r="B158" t="str">
            <v>Lighting Service Roadway VI</v>
          </cell>
          <cell r="C158">
            <v>30</v>
          </cell>
          <cell r="D158">
            <v>20</v>
          </cell>
          <cell r="E158" t="str">
            <v>R=J3TS</v>
          </cell>
          <cell r="F158">
            <v>1</v>
          </cell>
          <cell r="H158">
            <v>240</v>
          </cell>
          <cell r="I158">
            <v>3</v>
          </cell>
          <cell r="J158">
            <v>1</v>
          </cell>
        </row>
        <row r="159">
          <cell r="A159" t="str">
            <v>RLMO</v>
          </cell>
          <cell r="B159" t="str">
            <v>Lighting Service Roadway VI</v>
          </cell>
          <cell r="C159">
            <v>30</v>
          </cell>
          <cell r="D159">
            <v>25</v>
          </cell>
          <cell r="E159" t="str">
            <v>R=A1D1</v>
          </cell>
          <cell r="F159">
            <v>1</v>
          </cell>
          <cell r="G159">
            <v>36788</v>
          </cell>
          <cell r="H159">
            <v>240</v>
          </cell>
          <cell r="I159">
            <v>3</v>
          </cell>
          <cell r="J159">
            <v>1</v>
          </cell>
        </row>
        <row r="160">
          <cell r="A160" t="str">
            <v>RLPF</v>
          </cell>
          <cell r="B160" t="str">
            <v>Lighting Service Roadway VI</v>
          </cell>
          <cell r="C160">
            <v>30</v>
          </cell>
          <cell r="D160">
            <v>20</v>
          </cell>
          <cell r="E160" t="str">
            <v>R=A1D1</v>
          </cell>
          <cell r="F160">
            <v>1</v>
          </cell>
          <cell r="G160">
            <v>36746</v>
          </cell>
          <cell r="H160">
            <v>999</v>
          </cell>
          <cell r="I160">
            <v>3</v>
          </cell>
          <cell r="J160">
            <v>2</v>
          </cell>
        </row>
        <row r="161">
          <cell r="A161" t="str">
            <v>RLPF</v>
          </cell>
          <cell r="B161" t="str">
            <v>Lighting Service Roadway VI</v>
          </cell>
          <cell r="C161">
            <v>30</v>
          </cell>
          <cell r="D161">
            <v>20</v>
          </cell>
          <cell r="E161" t="str">
            <v>R=AB1</v>
          </cell>
          <cell r="F161">
            <v>1</v>
          </cell>
          <cell r="G161">
            <v>36956</v>
          </cell>
          <cell r="H161">
            <v>240</v>
          </cell>
          <cell r="I161">
            <v>3</v>
          </cell>
          <cell r="J161">
            <v>1</v>
          </cell>
        </row>
        <row r="162">
          <cell r="A162" t="str">
            <v>RLPF</v>
          </cell>
          <cell r="B162" t="str">
            <v>Lighting Service Roadway VI</v>
          </cell>
          <cell r="C162">
            <v>30</v>
          </cell>
          <cell r="D162">
            <v>25</v>
          </cell>
          <cell r="E162" t="str">
            <v>R=A1D1</v>
          </cell>
          <cell r="F162">
            <v>1</v>
          </cell>
          <cell r="G162">
            <v>37641</v>
          </cell>
          <cell r="H162">
            <v>999</v>
          </cell>
          <cell r="I162">
            <v>3</v>
          </cell>
          <cell r="J162">
            <v>1</v>
          </cell>
        </row>
        <row r="163">
          <cell r="A163" t="str">
            <v>RLMO</v>
          </cell>
          <cell r="B163" t="str">
            <v>Lighting Service Roadway VI</v>
          </cell>
          <cell r="C163">
            <v>30</v>
          </cell>
          <cell r="D163">
            <v>20</v>
          </cell>
          <cell r="E163" t="str">
            <v>R=AB1</v>
          </cell>
          <cell r="F163">
            <v>1</v>
          </cell>
          <cell r="G163">
            <v>37494</v>
          </cell>
          <cell r="H163">
            <v>240</v>
          </cell>
          <cell r="I163">
            <v>3</v>
          </cell>
          <cell r="J163">
            <v>2</v>
          </cell>
        </row>
        <row r="164">
          <cell r="A164" t="str">
            <v>RLMO</v>
          </cell>
          <cell r="B164" t="str">
            <v>Lighting Service Roadway VI</v>
          </cell>
          <cell r="C164">
            <v>30</v>
          </cell>
          <cell r="D164">
            <v>20</v>
          </cell>
          <cell r="E164" t="str">
            <v>R=AB1</v>
          </cell>
          <cell r="F164">
            <v>1</v>
          </cell>
          <cell r="G164">
            <v>38908</v>
          </cell>
          <cell r="H164">
            <v>240</v>
          </cell>
          <cell r="I164">
            <v>3</v>
          </cell>
          <cell r="J164">
            <v>1</v>
          </cell>
        </row>
        <row r="165">
          <cell r="A165" t="str">
            <v>RLMO</v>
          </cell>
          <cell r="B165" t="str">
            <v>Lighting Service Roadway VI</v>
          </cell>
          <cell r="C165">
            <v>30</v>
          </cell>
          <cell r="D165">
            <v>20</v>
          </cell>
          <cell r="E165" t="str">
            <v>R=AB1</v>
          </cell>
          <cell r="F165">
            <v>1</v>
          </cell>
          <cell r="G165">
            <v>38811</v>
          </cell>
          <cell r="H165">
            <v>240</v>
          </cell>
          <cell r="I165">
            <v>3</v>
          </cell>
          <cell r="J165">
            <v>3</v>
          </cell>
        </row>
        <row r="166">
          <cell r="A166" t="str">
            <v>RLPF</v>
          </cell>
          <cell r="B166" t="str">
            <v>Lighting Service Roadway VI</v>
          </cell>
          <cell r="C166">
            <v>30</v>
          </cell>
          <cell r="D166">
            <v>20</v>
          </cell>
          <cell r="E166" t="str">
            <v>R=AB1</v>
          </cell>
          <cell r="F166">
            <v>1</v>
          </cell>
          <cell r="G166">
            <v>39321</v>
          </cell>
          <cell r="H166">
            <v>480</v>
          </cell>
          <cell r="I166">
            <v>2</v>
          </cell>
          <cell r="J166">
            <v>1</v>
          </cell>
        </row>
        <row r="167">
          <cell r="A167" t="str">
            <v>RLMO</v>
          </cell>
          <cell r="B167" t="str">
            <v>Lighting Service Roadway VI</v>
          </cell>
          <cell r="C167">
            <v>30</v>
          </cell>
          <cell r="D167">
            <v>20</v>
          </cell>
          <cell r="E167" t="str">
            <v>A=ALF</v>
          </cell>
          <cell r="F167">
            <v>1</v>
          </cell>
          <cell r="G167">
            <v>39479</v>
          </cell>
          <cell r="H167">
            <v>240</v>
          </cell>
          <cell r="I167">
            <v>3</v>
          </cell>
          <cell r="J167">
            <v>4</v>
          </cell>
        </row>
        <row r="168">
          <cell r="A168" t="str">
            <v>RLMO</v>
          </cell>
          <cell r="B168" t="str">
            <v>Lighting Service Roadway VI</v>
          </cell>
          <cell r="C168">
            <v>30</v>
          </cell>
          <cell r="D168">
            <v>20</v>
          </cell>
          <cell r="E168" t="str">
            <v>R=MX</v>
          </cell>
          <cell r="F168">
            <v>1</v>
          </cell>
          <cell r="G168">
            <v>39661</v>
          </cell>
          <cell r="H168">
            <v>240</v>
          </cell>
          <cell r="I168">
            <v>3</v>
          </cell>
          <cell r="J168">
            <v>1</v>
          </cell>
        </row>
        <row r="169">
          <cell r="A169" t="str">
            <v>RLMO</v>
          </cell>
          <cell r="B169" t="str">
            <v>Lighting Service Roadway VI</v>
          </cell>
          <cell r="C169">
            <v>30</v>
          </cell>
          <cell r="D169">
            <v>20</v>
          </cell>
          <cell r="E169" t="str">
            <v>R=MX</v>
          </cell>
          <cell r="F169">
            <v>1</v>
          </cell>
          <cell r="G169">
            <v>39819</v>
          </cell>
          <cell r="H169">
            <v>240</v>
          </cell>
          <cell r="I169">
            <v>3</v>
          </cell>
          <cell r="J169">
            <v>1</v>
          </cell>
        </row>
        <row r="170">
          <cell r="A170" t="str">
            <v>RLMO</v>
          </cell>
          <cell r="B170" t="str">
            <v>Lighting Service Roadway VI</v>
          </cell>
          <cell r="C170">
            <v>30</v>
          </cell>
          <cell r="D170">
            <v>20</v>
          </cell>
          <cell r="E170" t="str">
            <v>R=D2SH</v>
          </cell>
          <cell r="F170">
            <v>1</v>
          </cell>
          <cell r="H170">
            <v>240</v>
          </cell>
          <cell r="I170">
            <v>3</v>
          </cell>
          <cell r="J170">
            <v>3</v>
          </cell>
        </row>
        <row r="171">
          <cell r="A171" t="str">
            <v>RLMO</v>
          </cell>
          <cell r="B171" t="str">
            <v>Lighting Service Roadway VI</v>
          </cell>
          <cell r="C171">
            <v>30</v>
          </cell>
          <cell r="D171">
            <v>20</v>
          </cell>
          <cell r="E171" t="str">
            <v>R=DXMS</v>
          </cell>
          <cell r="F171">
            <v>1</v>
          </cell>
          <cell r="H171">
            <v>240</v>
          </cell>
          <cell r="I171">
            <v>3</v>
          </cell>
          <cell r="J171">
            <v>1</v>
          </cell>
        </row>
        <row r="172">
          <cell r="A172" t="str">
            <v>RLMO</v>
          </cell>
          <cell r="B172" t="str">
            <v>Lighting Service Roadway VI</v>
          </cell>
          <cell r="C172">
            <v>30</v>
          </cell>
          <cell r="D172">
            <v>20</v>
          </cell>
          <cell r="E172" t="str">
            <v>R=J5S</v>
          </cell>
          <cell r="F172">
            <v>1</v>
          </cell>
          <cell r="H172">
            <v>240</v>
          </cell>
          <cell r="I172">
            <v>3</v>
          </cell>
          <cell r="J172">
            <v>3</v>
          </cell>
        </row>
        <row r="173">
          <cell r="A173" t="str">
            <v>RLMO</v>
          </cell>
          <cell r="B173" t="str">
            <v>Lighting Service Roadway VI</v>
          </cell>
          <cell r="C173">
            <v>30</v>
          </cell>
          <cell r="D173">
            <v>20</v>
          </cell>
          <cell r="E173" t="str">
            <v>R=AB1</v>
          </cell>
          <cell r="F173">
            <v>1</v>
          </cell>
          <cell r="G173">
            <v>37923</v>
          </cell>
          <cell r="H173">
            <v>240</v>
          </cell>
          <cell r="I173">
            <v>3</v>
          </cell>
          <cell r="J173">
            <v>1</v>
          </cell>
        </row>
        <row r="174">
          <cell r="A174" t="str">
            <v>RLMO</v>
          </cell>
          <cell r="B174" t="str">
            <v>Lighting Service Roadway VI</v>
          </cell>
          <cell r="C174">
            <v>30</v>
          </cell>
          <cell r="D174">
            <v>20</v>
          </cell>
          <cell r="E174" t="str">
            <v>R=AB1</v>
          </cell>
          <cell r="F174">
            <v>1</v>
          </cell>
          <cell r="G174">
            <v>38356</v>
          </cell>
          <cell r="H174">
            <v>240</v>
          </cell>
          <cell r="I174">
            <v>3</v>
          </cell>
          <cell r="J174">
            <v>1</v>
          </cell>
        </row>
        <row r="175">
          <cell r="A175" t="str">
            <v>RLPF</v>
          </cell>
          <cell r="B175" t="str">
            <v>Lighting Service Roadway VI</v>
          </cell>
          <cell r="C175">
            <v>30</v>
          </cell>
          <cell r="D175">
            <v>20</v>
          </cell>
          <cell r="E175" t="str">
            <v>R=AB1</v>
          </cell>
          <cell r="F175">
            <v>1</v>
          </cell>
          <cell r="G175">
            <v>38292</v>
          </cell>
          <cell r="H175">
            <v>240</v>
          </cell>
          <cell r="I175">
            <v>3</v>
          </cell>
          <cell r="J175">
            <v>1</v>
          </cell>
        </row>
        <row r="176">
          <cell r="A176" t="str">
            <v>RLMO</v>
          </cell>
          <cell r="B176" t="str">
            <v>Lighting Service Roadway VI</v>
          </cell>
          <cell r="C176">
            <v>30</v>
          </cell>
          <cell r="D176">
            <v>20</v>
          </cell>
          <cell r="E176" t="str">
            <v>R=AB1</v>
          </cell>
          <cell r="F176">
            <v>1</v>
          </cell>
          <cell r="H176">
            <v>240</v>
          </cell>
          <cell r="I176">
            <v>3</v>
          </cell>
          <cell r="J176">
            <v>1</v>
          </cell>
        </row>
        <row r="177">
          <cell r="A177" t="str">
            <v>RLMO</v>
          </cell>
          <cell r="B177" t="str">
            <v>Lighting Service Roadway VI</v>
          </cell>
          <cell r="C177">
            <v>30</v>
          </cell>
          <cell r="D177">
            <v>20</v>
          </cell>
          <cell r="E177" t="str">
            <v>R=MX</v>
          </cell>
          <cell r="F177">
            <v>1</v>
          </cell>
          <cell r="H177">
            <v>240</v>
          </cell>
          <cell r="I177">
            <v>3</v>
          </cell>
          <cell r="J177">
            <v>3</v>
          </cell>
        </row>
        <row r="178">
          <cell r="A178" t="str">
            <v>RLPF</v>
          </cell>
          <cell r="B178" t="str">
            <v>Lighting Service Roadway VI</v>
          </cell>
          <cell r="C178">
            <v>30</v>
          </cell>
          <cell r="D178">
            <v>20</v>
          </cell>
          <cell r="E178" t="str">
            <v>R=A1D1</v>
          </cell>
          <cell r="F178">
            <v>1</v>
          </cell>
          <cell r="G178">
            <v>36161</v>
          </cell>
          <cell r="H178">
            <v>240</v>
          </cell>
          <cell r="I178">
            <v>3</v>
          </cell>
          <cell r="J178">
            <v>1</v>
          </cell>
        </row>
        <row r="179">
          <cell r="A179" t="str">
            <v>RLMO</v>
          </cell>
          <cell r="B179" t="str">
            <v>Lighting Service Roadway VI</v>
          </cell>
          <cell r="C179">
            <v>30</v>
          </cell>
          <cell r="D179">
            <v>20</v>
          </cell>
          <cell r="E179" t="str">
            <v>R=I70S</v>
          </cell>
          <cell r="F179">
            <v>1</v>
          </cell>
          <cell r="G179">
            <v>36524</v>
          </cell>
          <cell r="H179">
            <v>240</v>
          </cell>
          <cell r="I179">
            <v>3</v>
          </cell>
          <cell r="J179">
            <v>2</v>
          </cell>
        </row>
        <row r="180">
          <cell r="A180" t="str">
            <v>RLMO</v>
          </cell>
          <cell r="B180" t="str">
            <v>Lighting Service Roadway VI</v>
          </cell>
          <cell r="C180">
            <v>30</v>
          </cell>
          <cell r="D180">
            <v>20</v>
          </cell>
          <cell r="E180" t="str">
            <v>R=AB1</v>
          </cell>
          <cell r="F180">
            <v>1</v>
          </cell>
          <cell r="G180">
            <v>37335</v>
          </cell>
          <cell r="H180">
            <v>240</v>
          </cell>
          <cell r="I180">
            <v>3</v>
          </cell>
          <cell r="J180">
            <v>1</v>
          </cell>
        </row>
        <row r="181">
          <cell r="A181" t="str">
            <v>RLMO</v>
          </cell>
          <cell r="B181" t="str">
            <v>Lighting Service Roadway VI</v>
          </cell>
          <cell r="C181">
            <v>30</v>
          </cell>
          <cell r="D181">
            <v>20</v>
          </cell>
          <cell r="E181" t="str">
            <v>R=AB1</v>
          </cell>
          <cell r="F181">
            <v>1</v>
          </cell>
          <cell r="G181">
            <v>38624</v>
          </cell>
          <cell r="H181">
            <v>240</v>
          </cell>
          <cell r="I181">
            <v>3</v>
          </cell>
          <cell r="J181">
            <v>8</v>
          </cell>
        </row>
        <row r="182">
          <cell r="A182" t="str">
            <v>RLMO</v>
          </cell>
          <cell r="B182" t="str">
            <v>Lighting Service Roadway VI</v>
          </cell>
          <cell r="C182">
            <v>30</v>
          </cell>
          <cell r="D182">
            <v>20</v>
          </cell>
          <cell r="E182" t="str">
            <v>A=ALF</v>
          </cell>
          <cell r="F182">
            <v>1</v>
          </cell>
          <cell r="G182">
            <v>39422</v>
          </cell>
          <cell r="H182">
            <v>240</v>
          </cell>
          <cell r="I182">
            <v>3</v>
          </cell>
          <cell r="J182">
            <v>1</v>
          </cell>
        </row>
        <row r="183">
          <cell r="A183" t="str">
            <v>RLMO</v>
          </cell>
          <cell r="B183" t="str">
            <v>Lighting Service Roadway VI</v>
          </cell>
          <cell r="C183">
            <v>30</v>
          </cell>
          <cell r="D183">
            <v>20</v>
          </cell>
          <cell r="E183" t="str">
            <v>A=ALF</v>
          </cell>
          <cell r="F183">
            <v>1</v>
          </cell>
          <cell r="G183">
            <v>39454</v>
          </cell>
          <cell r="H183">
            <v>240</v>
          </cell>
          <cell r="I183">
            <v>3</v>
          </cell>
          <cell r="J183">
            <v>2</v>
          </cell>
        </row>
        <row r="184">
          <cell r="A184" t="str">
            <v>RLMO</v>
          </cell>
          <cell r="B184" t="str">
            <v>Lighting Service Roadway VI</v>
          </cell>
          <cell r="C184">
            <v>30</v>
          </cell>
          <cell r="D184">
            <v>20</v>
          </cell>
          <cell r="E184" t="str">
            <v>R=MX</v>
          </cell>
          <cell r="F184">
            <v>1</v>
          </cell>
          <cell r="G184">
            <v>39878</v>
          </cell>
          <cell r="H184">
            <v>240</v>
          </cell>
          <cell r="I184">
            <v>3</v>
          </cell>
          <cell r="J184">
            <v>1</v>
          </cell>
        </row>
        <row r="185">
          <cell r="A185" t="str">
            <v>RLMO</v>
          </cell>
          <cell r="B185" t="str">
            <v>Lighting Service Roadway VI</v>
          </cell>
          <cell r="C185">
            <v>30</v>
          </cell>
          <cell r="D185">
            <v>20</v>
          </cell>
          <cell r="E185" t="str">
            <v>R=MS</v>
          </cell>
          <cell r="F185">
            <v>1</v>
          </cell>
          <cell r="H185">
            <v>240</v>
          </cell>
          <cell r="I185">
            <v>3</v>
          </cell>
          <cell r="J185">
            <v>3</v>
          </cell>
        </row>
        <row r="186">
          <cell r="A186" t="str">
            <v>RLMO</v>
          </cell>
          <cell r="B186" t="str">
            <v>Lighting Service Roadway VI</v>
          </cell>
          <cell r="C186">
            <v>30</v>
          </cell>
          <cell r="D186">
            <v>20</v>
          </cell>
          <cell r="E186" t="str">
            <v>R=AB1</v>
          </cell>
          <cell r="F186">
            <v>1</v>
          </cell>
          <cell r="G186">
            <v>38292</v>
          </cell>
          <cell r="H186">
            <v>240</v>
          </cell>
          <cell r="I186">
            <v>3</v>
          </cell>
          <cell r="J186">
            <v>1</v>
          </cell>
        </row>
        <row r="187">
          <cell r="A187" t="str">
            <v>RLMO</v>
          </cell>
          <cell r="B187" t="str">
            <v>Lighting Service Roadway VI</v>
          </cell>
          <cell r="C187">
            <v>30</v>
          </cell>
          <cell r="D187">
            <v>20</v>
          </cell>
          <cell r="E187" t="str">
            <v>R=J4S</v>
          </cell>
          <cell r="F187">
            <v>1</v>
          </cell>
          <cell r="H187">
            <v>240</v>
          </cell>
          <cell r="I187">
            <v>3</v>
          </cell>
          <cell r="J187">
            <v>3</v>
          </cell>
        </row>
        <row r="188">
          <cell r="A188" t="str">
            <v>RLPF</v>
          </cell>
          <cell r="B188" t="str">
            <v>Lighting Service Roadway VI</v>
          </cell>
          <cell r="C188">
            <v>30</v>
          </cell>
          <cell r="D188">
            <v>20</v>
          </cell>
          <cell r="E188" t="str">
            <v>R=TMS2S</v>
          </cell>
          <cell r="F188">
            <v>1</v>
          </cell>
          <cell r="H188">
            <v>0</v>
          </cell>
          <cell r="I188">
            <v>0</v>
          </cell>
          <cell r="J188">
            <v>1</v>
          </cell>
        </row>
        <row r="189">
          <cell r="A189" t="str">
            <v>RLPF</v>
          </cell>
          <cell r="B189" t="str">
            <v>Lighting Service Roadway VI</v>
          </cell>
          <cell r="C189">
            <v>30</v>
          </cell>
          <cell r="D189">
            <v>20</v>
          </cell>
          <cell r="E189" t="str">
            <v>R=I70S</v>
          </cell>
          <cell r="F189">
            <v>1</v>
          </cell>
          <cell r="H189">
            <v>240</v>
          </cell>
          <cell r="I189">
            <v>3</v>
          </cell>
          <cell r="J189">
            <v>8</v>
          </cell>
        </row>
        <row r="190">
          <cell r="A190" t="str">
            <v>RLPF</v>
          </cell>
          <cell r="B190" t="str">
            <v>Lighting Service Roadway VI</v>
          </cell>
          <cell r="C190">
            <v>30</v>
          </cell>
          <cell r="D190">
            <v>20</v>
          </cell>
          <cell r="E190" t="str">
            <v>R=A1D1</v>
          </cell>
          <cell r="F190">
            <v>1</v>
          </cell>
          <cell r="H190">
            <v>999</v>
          </cell>
          <cell r="I190">
            <v>3</v>
          </cell>
          <cell r="J190">
            <v>1</v>
          </cell>
        </row>
        <row r="191">
          <cell r="A191" t="str">
            <v>RLMS</v>
          </cell>
          <cell r="B191" t="str">
            <v>Lighting Service Roadway VI</v>
          </cell>
          <cell r="C191">
            <v>30</v>
          </cell>
          <cell r="D191">
            <v>20</v>
          </cell>
          <cell r="E191" t="str">
            <v>R=MS</v>
          </cell>
          <cell r="F191">
            <v>1</v>
          </cell>
          <cell r="H191">
            <v>240</v>
          </cell>
          <cell r="I191">
            <v>3</v>
          </cell>
          <cell r="J191">
            <v>2</v>
          </cell>
        </row>
        <row r="192">
          <cell r="A192" t="str">
            <v>RLMO</v>
          </cell>
          <cell r="B192" t="str">
            <v>Lighting Service Roadway VI</v>
          </cell>
          <cell r="C192">
            <v>30</v>
          </cell>
          <cell r="D192">
            <v>20</v>
          </cell>
          <cell r="E192" t="str">
            <v>R=MS</v>
          </cell>
          <cell r="F192">
            <v>1</v>
          </cell>
          <cell r="G192">
            <v>36405</v>
          </cell>
          <cell r="H192">
            <v>240</v>
          </cell>
          <cell r="I192">
            <v>3</v>
          </cell>
          <cell r="J192">
            <v>1</v>
          </cell>
        </row>
        <row r="193">
          <cell r="A193" t="str">
            <v>RLMO</v>
          </cell>
          <cell r="B193" t="str">
            <v>Lighting Service Roadway VI</v>
          </cell>
          <cell r="C193">
            <v>30</v>
          </cell>
          <cell r="D193">
            <v>20</v>
          </cell>
          <cell r="E193" t="str">
            <v>R=AB1</v>
          </cell>
          <cell r="F193">
            <v>1</v>
          </cell>
          <cell r="G193">
            <v>36816</v>
          </cell>
          <cell r="H193">
            <v>240</v>
          </cell>
          <cell r="I193">
            <v>3</v>
          </cell>
          <cell r="J193">
            <v>3</v>
          </cell>
        </row>
        <row r="194">
          <cell r="A194" t="str">
            <v>RLPF</v>
          </cell>
          <cell r="B194" t="str">
            <v>Lighting Service Roadway VI</v>
          </cell>
          <cell r="C194">
            <v>30</v>
          </cell>
          <cell r="D194">
            <v>25</v>
          </cell>
          <cell r="E194" t="str">
            <v>R=A1D1</v>
          </cell>
          <cell r="F194">
            <v>1</v>
          </cell>
          <cell r="G194">
            <v>37047</v>
          </cell>
          <cell r="H194">
            <v>999</v>
          </cell>
          <cell r="I194">
            <v>3</v>
          </cell>
          <cell r="J194">
            <v>1</v>
          </cell>
        </row>
        <row r="195">
          <cell r="A195" t="str">
            <v>RLMO</v>
          </cell>
          <cell r="B195" t="str">
            <v>Lighting Service Roadway VI</v>
          </cell>
          <cell r="C195">
            <v>30</v>
          </cell>
          <cell r="D195">
            <v>20</v>
          </cell>
          <cell r="E195" t="str">
            <v>R=AB1</v>
          </cell>
          <cell r="F195">
            <v>1</v>
          </cell>
          <cell r="G195">
            <v>36956</v>
          </cell>
          <cell r="H195">
            <v>240</v>
          </cell>
          <cell r="I195">
            <v>3</v>
          </cell>
          <cell r="J195">
            <v>1</v>
          </cell>
        </row>
        <row r="196">
          <cell r="A196" t="str">
            <v>RLPF</v>
          </cell>
          <cell r="B196" t="str">
            <v>Lighting Service Roadway VI</v>
          </cell>
          <cell r="C196">
            <v>30</v>
          </cell>
          <cell r="D196">
            <v>25</v>
          </cell>
          <cell r="E196" t="str">
            <v>R=A1D1</v>
          </cell>
          <cell r="F196">
            <v>1</v>
          </cell>
          <cell r="G196">
            <v>37466</v>
          </cell>
          <cell r="H196">
            <v>999</v>
          </cell>
          <cell r="I196">
            <v>3</v>
          </cell>
          <cell r="J196">
            <v>2</v>
          </cell>
        </row>
        <row r="197">
          <cell r="A197" t="str">
            <v>RLMO</v>
          </cell>
          <cell r="B197" t="str">
            <v>Lighting Service Roadway VI</v>
          </cell>
          <cell r="C197">
            <v>30</v>
          </cell>
          <cell r="D197">
            <v>25</v>
          </cell>
          <cell r="E197" t="str">
            <v>R=A1D1</v>
          </cell>
          <cell r="F197">
            <v>1</v>
          </cell>
          <cell r="G197">
            <v>38783</v>
          </cell>
          <cell r="H197">
            <v>999</v>
          </cell>
          <cell r="I197">
            <v>3</v>
          </cell>
          <cell r="J197">
            <v>1</v>
          </cell>
        </row>
        <row r="198">
          <cell r="A198" t="str">
            <v>RLPF</v>
          </cell>
          <cell r="B198" t="str">
            <v>Lighting Service Roadway VI</v>
          </cell>
          <cell r="C198">
            <v>30</v>
          </cell>
          <cell r="D198">
            <v>20</v>
          </cell>
          <cell r="E198" t="str">
            <v>R=A1D1ND</v>
          </cell>
          <cell r="F198">
            <v>1</v>
          </cell>
          <cell r="G198">
            <v>38783</v>
          </cell>
          <cell r="H198">
            <v>999</v>
          </cell>
          <cell r="I198">
            <v>3</v>
          </cell>
          <cell r="J198">
            <v>1</v>
          </cell>
        </row>
        <row r="199">
          <cell r="A199" t="str">
            <v>RLMO</v>
          </cell>
          <cell r="B199" t="str">
            <v>Lighting Service Roadway VI</v>
          </cell>
          <cell r="C199">
            <v>30</v>
          </cell>
          <cell r="D199">
            <v>20</v>
          </cell>
          <cell r="E199" t="str">
            <v>R=AB1</v>
          </cell>
          <cell r="F199">
            <v>1</v>
          </cell>
          <cell r="G199">
            <v>39175</v>
          </cell>
          <cell r="H199">
            <v>240</v>
          </cell>
          <cell r="I199">
            <v>3</v>
          </cell>
          <cell r="J199">
            <v>2</v>
          </cell>
        </row>
        <row r="200">
          <cell r="A200" t="str">
            <v>RLMO</v>
          </cell>
          <cell r="B200" t="str">
            <v>Lighting Service Roadway VI</v>
          </cell>
          <cell r="C200">
            <v>30</v>
          </cell>
          <cell r="D200">
            <v>20</v>
          </cell>
          <cell r="E200" t="str">
            <v>R=AB1</v>
          </cell>
          <cell r="F200">
            <v>1</v>
          </cell>
          <cell r="G200">
            <v>39112</v>
          </cell>
          <cell r="H200">
            <v>240</v>
          </cell>
          <cell r="I200">
            <v>3</v>
          </cell>
          <cell r="J200">
            <v>2</v>
          </cell>
        </row>
        <row r="201">
          <cell r="A201" t="str">
            <v>RLMO</v>
          </cell>
          <cell r="B201" t="str">
            <v>Lighting Service Roadway VI</v>
          </cell>
          <cell r="C201">
            <v>30</v>
          </cell>
          <cell r="D201">
            <v>25</v>
          </cell>
          <cell r="E201" t="str">
            <v>R=A1D1</v>
          </cell>
          <cell r="F201">
            <v>1</v>
          </cell>
          <cell r="G201">
            <v>39373</v>
          </cell>
          <cell r="H201">
            <v>240</v>
          </cell>
          <cell r="I201">
            <v>3</v>
          </cell>
          <cell r="J201">
            <v>1</v>
          </cell>
        </row>
        <row r="202">
          <cell r="A202" t="str">
            <v>RLMO</v>
          </cell>
          <cell r="B202" t="str">
            <v>Lighting Service Roadway VI</v>
          </cell>
          <cell r="C202">
            <v>30</v>
          </cell>
          <cell r="D202">
            <v>20</v>
          </cell>
          <cell r="E202" t="str">
            <v>R=MX</v>
          </cell>
          <cell r="F202">
            <v>1</v>
          </cell>
          <cell r="G202">
            <v>39605</v>
          </cell>
          <cell r="H202">
            <v>240</v>
          </cell>
          <cell r="I202">
            <v>3</v>
          </cell>
          <cell r="J202">
            <v>2</v>
          </cell>
        </row>
        <row r="203">
          <cell r="A203" t="str">
            <v>RLPF</v>
          </cell>
          <cell r="B203" t="str">
            <v>Lighting Service Roadway VI</v>
          </cell>
          <cell r="C203">
            <v>30</v>
          </cell>
          <cell r="D203">
            <v>20</v>
          </cell>
          <cell r="E203" t="str">
            <v>R=A1D1ND</v>
          </cell>
          <cell r="F203">
            <v>1</v>
          </cell>
          <cell r="G203">
            <v>39855</v>
          </cell>
          <cell r="H203">
            <v>999</v>
          </cell>
          <cell r="I203">
            <v>3</v>
          </cell>
          <cell r="J203">
            <v>2</v>
          </cell>
        </row>
        <row r="204">
          <cell r="A204" t="str">
            <v>RLMO</v>
          </cell>
          <cell r="B204" t="str">
            <v>Lighting Service Roadway VI</v>
          </cell>
          <cell r="C204">
            <v>30</v>
          </cell>
          <cell r="D204">
            <v>25</v>
          </cell>
          <cell r="E204" t="str">
            <v>R=A1D1+</v>
          </cell>
          <cell r="F204">
            <v>1</v>
          </cell>
          <cell r="G204">
            <v>40162</v>
          </cell>
          <cell r="H204">
            <v>999</v>
          </cell>
          <cell r="I204">
            <v>3</v>
          </cell>
          <cell r="J204">
            <v>1</v>
          </cell>
        </row>
        <row r="205">
          <cell r="A205" t="str">
            <v>RLMO</v>
          </cell>
          <cell r="B205" t="str">
            <v>Lighting Service Roadway VI</v>
          </cell>
          <cell r="C205">
            <v>30</v>
          </cell>
          <cell r="D205">
            <v>20</v>
          </cell>
          <cell r="E205" t="str">
            <v>R=D4S</v>
          </cell>
          <cell r="F205">
            <v>1</v>
          </cell>
          <cell r="H205">
            <v>240</v>
          </cell>
          <cell r="I205">
            <v>3</v>
          </cell>
          <cell r="J205">
            <v>10</v>
          </cell>
        </row>
        <row r="206">
          <cell r="A206" t="str">
            <v>RLMO</v>
          </cell>
          <cell r="B206" t="str">
            <v>Lighting Service Roadway VI</v>
          </cell>
          <cell r="C206">
            <v>30</v>
          </cell>
          <cell r="D206">
            <v>20</v>
          </cell>
          <cell r="E206" t="str">
            <v>R=TMS2S</v>
          </cell>
          <cell r="F206">
            <v>1</v>
          </cell>
          <cell r="H206">
            <v>0</v>
          </cell>
          <cell r="I206">
            <v>0</v>
          </cell>
          <cell r="J206">
            <v>3</v>
          </cell>
        </row>
        <row r="207">
          <cell r="A207" t="str">
            <v>RLMO</v>
          </cell>
          <cell r="B207" t="str">
            <v>Lighting Service Roadway VI</v>
          </cell>
          <cell r="C207">
            <v>30</v>
          </cell>
          <cell r="D207">
            <v>20</v>
          </cell>
          <cell r="E207" t="str">
            <v>R=J5S</v>
          </cell>
          <cell r="F207">
            <v>1</v>
          </cell>
          <cell r="H207">
            <v>240</v>
          </cell>
          <cell r="I207">
            <v>3</v>
          </cell>
          <cell r="J207">
            <v>10</v>
          </cell>
        </row>
        <row r="208">
          <cell r="A208" t="str">
            <v>RLMO</v>
          </cell>
          <cell r="B208" t="str">
            <v>Lighting Service Roadway VI</v>
          </cell>
          <cell r="C208">
            <v>30</v>
          </cell>
          <cell r="D208">
            <v>20</v>
          </cell>
          <cell r="E208" t="str">
            <v>R=AB1</v>
          </cell>
          <cell r="F208">
            <v>1</v>
          </cell>
          <cell r="G208">
            <v>38327</v>
          </cell>
          <cell r="H208">
            <v>240</v>
          </cell>
          <cell r="I208">
            <v>3</v>
          </cell>
          <cell r="J208">
            <v>2</v>
          </cell>
        </row>
        <row r="209">
          <cell r="A209" t="str">
            <v>RLPF</v>
          </cell>
          <cell r="B209" t="str">
            <v>Lighting Service Roadway VI</v>
          </cell>
          <cell r="C209">
            <v>30</v>
          </cell>
          <cell r="D209">
            <v>20</v>
          </cell>
          <cell r="E209" t="str">
            <v>R=AB1</v>
          </cell>
          <cell r="F209">
            <v>1</v>
          </cell>
          <cell r="G209">
            <v>38327</v>
          </cell>
          <cell r="H209">
            <v>240</v>
          </cell>
          <cell r="I209">
            <v>3</v>
          </cell>
          <cell r="J209">
            <v>1</v>
          </cell>
        </row>
        <row r="210">
          <cell r="A210" t="str">
            <v>RLMO</v>
          </cell>
          <cell r="B210" t="str">
            <v>Lighting Service Roadway VI</v>
          </cell>
          <cell r="C210">
            <v>30</v>
          </cell>
          <cell r="D210">
            <v>20</v>
          </cell>
          <cell r="E210" t="str">
            <v>R=AB1</v>
          </cell>
          <cell r="F210">
            <v>1</v>
          </cell>
          <cell r="G210">
            <v>38383</v>
          </cell>
          <cell r="H210">
            <v>240</v>
          </cell>
          <cell r="I210">
            <v>3</v>
          </cell>
          <cell r="J210">
            <v>1</v>
          </cell>
        </row>
        <row r="211">
          <cell r="A211" t="str">
            <v>RLMO</v>
          </cell>
          <cell r="B211" t="str">
            <v>Lighting Service Roadway VI</v>
          </cell>
          <cell r="C211">
            <v>30</v>
          </cell>
          <cell r="D211">
            <v>25</v>
          </cell>
          <cell r="E211" t="str">
            <v>R=A1D1</v>
          </cell>
          <cell r="F211">
            <v>1</v>
          </cell>
          <cell r="G211">
            <v>38161</v>
          </cell>
          <cell r="H211">
            <v>240</v>
          </cell>
          <cell r="I211">
            <v>3</v>
          </cell>
          <cell r="J211">
            <v>1</v>
          </cell>
        </row>
        <row r="212">
          <cell r="A212" t="str">
            <v>RLMS</v>
          </cell>
          <cell r="B212" t="str">
            <v>Lighting Service Roadway VI</v>
          </cell>
          <cell r="C212">
            <v>30</v>
          </cell>
          <cell r="D212">
            <v>20</v>
          </cell>
          <cell r="E212" t="str">
            <v>R=D4S</v>
          </cell>
          <cell r="F212">
            <v>1</v>
          </cell>
          <cell r="H212">
            <v>240</v>
          </cell>
          <cell r="I212">
            <v>3</v>
          </cell>
          <cell r="J212">
            <v>1</v>
          </cell>
        </row>
        <row r="213">
          <cell r="A213" t="str">
            <v>RLMS</v>
          </cell>
          <cell r="B213" t="str">
            <v>Lighting Service Roadway VI</v>
          </cell>
          <cell r="C213">
            <v>30</v>
          </cell>
          <cell r="D213">
            <v>20</v>
          </cell>
          <cell r="E213" t="str">
            <v>R=D5S</v>
          </cell>
          <cell r="F213">
            <v>1</v>
          </cell>
          <cell r="H213">
            <v>240</v>
          </cell>
          <cell r="I213">
            <v>3</v>
          </cell>
          <cell r="J213">
            <v>1</v>
          </cell>
        </row>
        <row r="214">
          <cell r="A214" t="str">
            <v>RLPF</v>
          </cell>
          <cell r="B214" t="str">
            <v>Lighting Service Roadway VI</v>
          </cell>
          <cell r="C214">
            <v>30</v>
          </cell>
          <cell r="D214">
            <v>20</v>
          </cell>
          <cell r="E214" t="str">
            <v>R=AB1</v>
          </cell>
          <cell r="F214">
            <v>1</v>
          </cell>
          <cell r="G214">
            <v>36161</v>
          </cell>
          <cell r="H214">
            <v>480</v>
          </cell>
          <cell r="I214">
            <v>3</v>
          </cell>
          <cell r="J214">
            <v>1</v>
          </cell>
        </row>
        <row r="215">
          <cell r="A215" t="str">
            <v>RLPF</v>
          </cell>
          <cell r="B215" t="str">
            <v>Lighting Service Roadway VI</v>
          </cell>
          <cell r="C215">
            <v>30</v>
          </cell>
          <cell r="D215">
            <v>20</v>
          </cell>
          <cell r="E215" t="str">
            <v>R=AB1</v>
          </cell>
          <cell r="F215">
            <v>1</v>
          </cell>
          <cell r="G215">
            <v>36621</v>
          </cell>
          <cell r="H215">
            <v>240</v>
          </cell>
          <cell r="I215">
            <v>3</v>
          </cell>
          <cell r="J215">
            <v>1</v>
          </cell>
        </row>
        <row r="216">
          <cell r="A216" t="str">
            <v>RLMO</v>
          </cell>
          <cell r="B216" t="str">
            <v>Lighting Service Roadway VI</v>
          </cell>
          <cell r="C216">
            <v>30</v>
          </cell>
          <cell r="D216">
            <v>20</v>
          </cell>
          <cell r="E216" t="str">
            <v>R=AB1</v>
          </cell>
          <cell r="F216">
            <v>1</v>
          </cell>
          <cell r="G216">
            <v>36753</v>
          </cell>
          <cell r="H216">
            <v>240</v>
          </cell>
          <cell r="I216">
            <v>3</v>
          </cell>
          <cell r="J216">
            <v>1</v>
          </cell>
        </row>
        <row r="217">
          <cell r="A217" t="str">
            <v>RLPF</v>
          </cell>
          <cell r="B217" t="str">
            <v>Lighting Service Roadway VI</v>
          </cell>
          <cell r="C217">
            <v>30</v>
          </cell>
          <cell r="D217">
            <v>20</v>
          </cell>
          <cell r="E217" t="str">
            <v>R=A1D1</v>
          </cell>
          <cell r="F217">
            <v>1</v>
          </cell>
          <cell r="G217">
            <v>37012</v>
          </cell>
          <cell r="H217">
            <v>999</v>
          </cell>
          <cell r="I217">
            <v>3</v>
          </cell>
          <cell r="J217">
            <v>4</v>
          </cell>
        </row>
        <row r="218">
          <cell r="A218" t="str">
            <v>RLMO</v>
          </cell>
          <cell r="B218" t="str">
            <v>Lighting Service Roadway VI</v>
          </cell>
          <cell r="C218">
            <v>30</v>
          </cell>
          <cell r="D218">
            <v>20</v>
          </cell>
          <cell r="E218" t="str">
            <v>R=AB1</v>
          </cell>
          <cell r="F218">
            <v>1</v>
          </cell>
          <cell r="G218">
            <v>37349</v>
          </cell>
          <cell r="H218">
            <v>240</v>
          </cell>
          <cell r="I218">
            <v>3</v>
          </cell>
          <cell r="J218">
            <v>1</v>
          </cell>
        </row>
        <row r="219">
          <cell r="A219" t="str">
            <v>RLMO</v>
          </cell>
          <cell r="B219" t="str">
            <v>Lighting Service Roadway VI</v>
          </cell>
          <cell r="C219">
            <v>30</v>
          </cell>
          <cell r="D219">
            <v>20</v>
          </cell>
          <cell r="E219" t="str">
            <v>R=AB1</v>
          </cell>
          <cell r="F219">
            <v>1</v>
          </cell>
          <cell r="G219">
            <v>37384</v>
          </cell>
          <cell r="H219">
            <v>240</v>
          </cell>
          <cell r="I219">
            <v>3</v>
          </cell>
          <cell r="J219">
            <v>1</v>
          </cell>
        </row>
        <row r="220">
          <cell r="A220" t="str">
            <v>RLPF</v>
          </cell>
          <cell r="B220" t="str">
            <v>Lighting Service Roadway VI</v>
          </cell>
          <cell r="C220">
            <v>30</v>
          </cell>
          <cell r="D220">
            <v>25</v>
          </cell>
          <cell r="E220" t="str">
            <v>R=A1D1</v>
          </cell>
          <cell r="F220">
            <v>1</v>
          </cell>
          <cell r="G220">
            <v>38786</v>
          </cell>
          <cell r="H220">
            <v>240</v>
          </cell>
          <cell r="I220">
            <v>3</v>
          </cell>
          <cell r="J220">
            <v>1</v>
          </cell>
        </row>
        <row r="221">
          <cell r="A221" t="str">
            <v>RLMS</v>
          </cell>
          <cell r="B221" t="str">
            <v>Lighting Service Roadway VI</v>
          </cell>
          <cell r="C221">
            <v>30</v>
          </cell>
          <cell r="D221">
            <v>20</v>
          </cell>
          <cell r="E221" t="str">
            <v>A=ALF</v>
          </cell>
          <cell r="F221">
            <v>1</v>
          </cell>
          <cell r="G221">
            <v>39422</v>
          </cell>
          <cell r="H221">
            <v>240</v>
          </cell>
          <cell r="I221">
            <v>3</v>
          </cell>
          <cell r="J221">
            <v>1</v>
          </cell>
        </row>
        <row r="222">
          <cell r="A222" t="str">
            <v>RLMO</v>
          </cell>
          <cell r="B222" t="str">
            <v>Lighting Service Roadway VI</v>
          </cell>
          <cell r="C222">
            <v>30</v>
          </cell>
          <cell r="D222">
            <v>20</v>
          </cell>
          <cell r="E222" t="str">
            <v>R=MX</v>
          </cell>
          <cell r="F222">
            <v>1</v>
          </cell>
          <cell r="G222">
            <v>39606</v>
          </cell>
          <cell r="H222">
            <v>240</v>
          </cell>
          <cell r="I222">
            <v>3</v>
          </cell>
          <cell r="J222">
            <v>1</v>
          </cell>
        </row>
        <row r="223">
          <cell r="A223" t="str">
            <v>RLMO</v>
          </cell>
          <cell r="B223" t="str">
            <v>Lighting Service Roadway VI</v>
          </cell>
          <cell r="C223">
            <v>30</v>
          </cell>
          <cell r="D223">
            <v>20</v>
          </cell>
          <cell r="E223" t="str">
            <v>R=MX</v>
          </cell>
          <cell r="F223">
            <v>1</v>
          </cell>
          <cell r="G223">
            <v>39776</v>
          </cell>
          <cell r="H223">
            <v>240</v>
          </cell>
          <cell r="I223">
            <v>3</v>
          </cell>
          <cell r="J223">
            <v>4</v>
          </cell>
        </row>
        <row r="224">
          <cell r="A224" t="str">
            <v>RLPF</v>
          </cell>
          <cell r="B224" t="str">
            <v>Lighting Service Roadway VI</v>
          </cell>
          <cell r="C224">
            <v>30</v>
          </cell>
          <cell r="D224">
            <v>20</v>
          </cell>
          <cell r="E224" t="str">
            <v>R=MX</v>
          </cell>
          <cell r="F224">
            <v>1</v>
          </cell>
          <cell r="G224">
            <v>39871</v>
          </cell>
          <cell r="H224">
            <v>240</v>
          </cell>
          <cell r="I224">
            <v>3</v>
          </cell>
          <cell r="J224">
            <v>1</v>
          </cell>
        </row>
        <row r="225">
          <cell r="A225" t="str">
            <v>RLMO</v>
          </cell>
          <cell r="B225" t="str">
            <v>Lighting Service Roadway VI</v>
          </cell>
          <cell r="C225">
            <v>30</v>
          </cell>
          <cell r="D225">
            <v>20</v>
          </cell>
          <cell r="E225" t="str">
            <v>R=DXMS</v>
          </cell>
          <cell r="F225">
            <v>1</v>
          </cell>
          <cell r="H225">
            <v>240</v>
          </cell>
          <cell r="I225">
            <v>3</v>
          </cell>
          <cell r="J225">
            <v>2</v>
          </cell>
        </row>
        <row r="226">
          <cell r="A226" t="str">
            <v>RLMO</v>
          </cell>
          <cell r="B226" t="str">
            <v>Lighting Service Roadway VI</v>
          </cell>
          <cell r="C226">
            <v>30</v>
          </cell>
          <cell r="D226">
            <v>20</v>
          </cell>
          <cell r="E226" t="str">
            <v>R=AB1</v>
          </cell>
          <cell r="F226">
            <v>1</v>
          </cell>
          <cell r="H226">
            <v>120</v>
          </cell>
          <cell r="I226">
            <v>2</v>
          </cell>
          <cell r="J226">
            <v>2</v>
          </cell>
        </row>
        <row r="227">
          <cell r="A227" t="str">
            <v>RLMO</v>
          </cell>
          <cell r="B227" t="str">
            <v>Lighting Service Roadway VI</v>
          </cell>
          <cell r="C227">
            <v>30</v>
          </cell>
          <cell r="D227">
            <v>25</v>
          </cell>
          <cell r="E227" t="str">
            <v>R=TMS2S</v>
          </cell>
          <cell r="F227">
            <v>1</v>
          </cell>
          <cell r="H227">
            <v>240</v>
          </cell>
          <cell r="I227">
            <v>3</v>
          </cell>
          <cell r="J227">
            <v>1</v>
          </cell>
        </row>
        <row r="228">
          <cell r="A228" t="str">
            <v>RLMO</v>
          </cell>
          <cell r="B228" t="str">
            <v>Lighting Service Roadway VI</v>
          </cell>
          <cell r="C228">
            <v>30</v>
          </cell>
          <cell r="D228">
            <v>20</v>
          </cell>
          <cell r="E228" t="str">
            <v>R=J5SR</v>
          </cell>
          <cell r="F228">
            <v>1</v>
          </cell>
          <cell r="H228">
            <v>240</v>
          </cell>
          <cell r="I228">
            <v>3</v>
          </cell>
          <cell r="J228">
            <v>4</v>
          </cell>
        </row>
        <row r="229">
          <cell r="A229" t="str">
            <v>RLMO</v>
          </cell>
          <cell r="B229" t="str">
            <v>Lighting Service Roadway VI</v>
          </cell>
          <cell r="C229">
            <v>30</v>
          </cell>
          <cell r="D229">
            <v>20</v>
          </cell>
          <cell r="E229" t="str">
            <v>R=MS</v>
          </cell>
          <cell r="F229">
            <v>1</v>
          </cell>
          <cell r="H229">
            <v>240</v>
          </cell>
          <cell r="I229">
            <v>3</v>
          </cell>
          <cell r="J229">
            <v>9</v>
          </cell>
        </row>
        <row r="230">
          <cell r="A230" t="str">
            <v>RLMO</v>
          </cell>
          <cell r="B230" t="str">
            <v>Lighting Service Roadway VI</v>
          </cell>
          <cell r="C230">
            <v>30</v>
          </cell>
          <cell r="D230">
            <v>20</v>
          </cell>
          <cell r="E230" t="str">
            <v>R=J3S</v>
          </cell>
          <cell r="F230">
            <v>1</v>
          </cell>
          <cell r="H230">
            <v>240</v>
          </cell>
          <cell r="I230">
            <v>3</v>
          </cell>
          <cell r="J230">
            <v>4</v>
          </cell>
        </row>
        <row r="231">
          <cell r="A231" t="str">
            <v>RLMO</v>
          </cell>
          <cell r="B231" t="str">
            <v>Lighting Service Roadway VI</v>
          </cell>
          <cell r="C231">
            <v>30</v>
          </cell>
          <cell r="D231">
            <v>20</v>
          </cell>
          <cell r="E231" t="str">
            <v>R=AB1</v>
          </cell>
          <cell r="F231">
            <v>1</v>
          </cell>
          <cell r="G231">
            <v>38082</v>
          </cell>
          <cell r="H231">
            <v>240</v>
          </cell>
          <cell r="I231">
            <v>3</v>
          </cell>
          <cell r="J231">
            <v>1</v>
          </cell>
        </row>
        <row r="232">
          <cell r="A232" t="str">
            <v>RLMO</v>
          </cell>
          <cell r="B232" t="str">
            <v>Lighting Service Roadway VI</v>
          </cell>
          <cell r="C232">
            <v>30</v>
          </cell>
          <cell r="D232">
            <v>25</v>
          </cell>
          <cell r="E232" t="str">
            <v>R=A1D1</v>
          </cell>
          <cell r="F232">
            <v>1</v>
          </cell>
          <cell r="G232">
            <v>38084</v>
          </cell>
          <cell r="H232">
            <v>999</v>
          </cell>
          <cell r="I232">
            <v>3</v>
          </cell>
          <cell r="J232">
            <v>1</v>
          </cell>
        </row>
        <row r="233">
          <cell r="A233" t="str">
            <v>RLMO</v>
          </cell>
          <cell r="B233" t="str">
            <v>Lighting Service Roadway VI</v>
          </cell>
          <cell r="C233">
            <v>30</v>
          </cell>
          <cell r="D233">
            <v>20</v>
          </cell>
          <cell r="E233" t="str">
            <v>R=J5S</v>
          </cell>
          <cell r="F233">
            <v>1</v>
          </cell>
          <cell r="H233">
            <v>240</v>
          </cell>
          <cell r="I233">
            <v>3</v>
          </cell>
          <cell r="J233">
            <v>6</v>
          </cell>
        </row>
        <row r="234">
          <cell r="A234" t="str">
            <v>RLMO</v>
          </cell>
          <cell r="B234" t="str">
            <v>Lighting Service Roadway VI</v>
          </cell>
          <cell r="C234">
            <v>30</v>
          </cell>
          <cell r="D234">
            <v>20</v>
          </cell>
          <cell r="E234" t="str">
            <v>R=TMS2S</v>
          </cell>
          <cell r="F234">
            <v>1</v>
          </cell>
          <cell r="H234">
            <v>240</v>
          </cell>
          <cell r="I234">
            <v>3</v>
          </cell>
          <cell r="J234">
            <v>2</v>
          </cell>
        </row>
        <row r="235">
          <cell r="A235" t="str">
            <v>RLPF</v>
          </cell>
          <cell r="B235" t="str">
            <v>Lighting Service Roadway VI</v>
          </cell>
          <cell r="C235">
            <v>30</v>
          </cell>
          <cell r="D235">
            <v>25</v>
          </cell>
          <cell r="E235" t="str">
            <v>R=A1D1</v>
          </cell>
          <cell r="F235">
            <v>1</v>
          </cell>
          <cell r="G235">
            <v>36161</v>
          </cell>
          <cell r="H235">
            <v>999</v>
          </cell>
          <cell r="I235">
            <v>3</v>
          </cell>
          <cell r="J235">
            <v>1</v>
          </cell>
        </row>
        <row r="236">
          <cell r="A236" t="str">
            <v>RLMO</v>
          </cell>
          <cell r="B236" t="str">
            <v>Lighting Service Roadway VI</v>
          </cell>
          <cell r="C236">
            <v>30</v>
          </cell>
          <cell r="D236">
            <v>20</v>
          </cell>
          <cell r="E236" t="str">
            <v>R=AB1</v>
          </cell>
          <cell r="F236">
            <v>1</v>
          </cell>
          <cell r="G236">
            <v>36791</v>
          </cell>
          <cell r="H236">
            <v>240</v>
          </cell>
          <cell r="I236">
            <v>3</v>
          </cell>
          <cell r="J236">
            <v>1</v>
          </cell>
        </row>
        <row r="237">
          <cell r="A237" t="str">
            <v>RLMO</v>
          </cell>
          <cell r="B237" t="str">
            <v>Lighting Service Roadway VI</v>
          </cell>
          <cell r="C237">
            <v>30</v>
          </cell>
          <cell r="D237">
            <v>20</v>
          </cell>
          <cell r="E237" t="str">
            <v>R=AB1</v>
          </cell>
          <cell r="F237">
            <v>1</v>
          </cell>
          <cell r="G237">
            <v>37139</v>
          </cell>
          <cell r="H237">
            <v>240</v>
          </cell>
          <cell r="I237">
            <v>3</v>
          </cell>
          <cell r="J237">
            <v>1</v>
          </cell>
        </row>
        <row r="238">
          <cell r="A238" t="str">
            <v>RLMO</v>
          </cell>
          <cell r="B238" t="str">
            <v>Lighting Service Roadway VI</v>
          </cell>
          <cell r="C238">
            <v>30</v>
          </cell>
          <cell r="D238">
            <v>20</v>
          </cell>
          <cell r="E238" t="str">
            <v>R=AB1</v>
          </cell>
          <cell r="F238">
            <v>1</v>
          </cell>
          <cell r="G238">
            <v>37314</v>
          </cell>
          <cell r="H238">
            <v>240</v>
          </cell>
          <cell r="I238">
            <v>3</v>
          </cell>
          <cell r="J238">
            <v>1</v>
          </cell>
        </row>
        <row r="239">
          <cell r="A239" t="str">
            <v>RLMO</v>
          </cell>
          <cell r="B239" t="str">
            <v>Lighting Service Roadway VI</v>
          </cell>
          <cell r="C239">
            <v>30</v>
          </cell>
          <cell r="D239">
            <v>20</v>
          </cell>
          <cell r="E239" t="str">
            <v>R=AB1</v>
          </cell>
          <cell r="F239">
            <v>1</v>
          </cell>
          <cell r="G239">
            <v>38657</v>
          </cell>
          <cell r="H239">
            <v>240</v>
          </cell>
          <cell r="I239">
            <v>3</v>
          </cell>
          <cell r="J239">
            <v>2</v>
          </cell>
        </row>
        <row r="240">
          <cell r="A240" t="str">
            <v>RLMO</v>
          </cell>
          <cell r="B240" t="str">
            <v>Lighting Service Roadway VI</v>
          </cell>
          <cell r="C240">
            <v>30</v>
          </cell>
          <cell r="D240">
            <v>20</v>
          </cell>
          <cell r="E240" t="str">
            <v>R=AB1</v>
          </cell>
          <cell r="F240">
            <v>1</v>
          </cell>
          <cell r="G240">
            <v>38685</v>
          </cell>
          <cell r="H240">
            <v>240</v>
          </cell>
          <cell r="I240">
            <v>3</v>
          </cell>
          <cell r="J240">
            <v>4</v>
          </cell>
        </row>
        <row r="241">
          <cell r="A241" t="str">
            <v>RLMO</v>
          </cell>
          <cell r="B241" t="str">
            <v>Lighting Service Roadway VI</v>
          </cell>
          <cell r="C241">
            <v>30</v>
          </cell>
          <cell r="D241">
            <v>20</v>
          </cell>
          <cell r="E241" t="str">
            <v>R=AB1</v>
          </cell>
          <cell r="F241">
            <v>1</v>
          </cell>
          <cell r="G241">
            <v>39202</v>
          </cell>
          <cell r="H241">
            <v>240</v>
          </cell>
          <cell r="I241">
            <v>3</v>
          </cell>
          <cell r="J241">
            <v>1</v>
          </cell>
        </row>
        <row r="242">
          <cell r="A242" t="str">
            <v>RLMO</v>
          </cell>
          <cell r="B242" t="str">
            <v>Lighting Service Roadway VI</v>
          </cell>
          <cell r="C242">
            <v>30</v>
          </cell>
          <cell r="D242">
            <v>25</v>
          </cell>
          <cell r="E242" t="str">
            <v>R=A1D1</v>
          </cell>
          <cell r="F242">
            <v>1</v>
          </cell>
          <cell r="G242">
            <v>39637</v>
          </cell>
          <cell r="H242">
            <v>240</v>
          </cell>
          <cell r="I242">
            <v>3</v>
          </cell>
          <cell r="J242">
            <v>1</v>
          </cell>
        </row>
        <row r="243">
          <cell r="A243" t="str">
            <v>RLPF</v>
          </cell>
          <cell r="B243" t="str">
            <v>Lighting Service Roadway VI</v>
          </cell>
          <cell r="C243">
            <v>30</v>
          </cell>
          <cell r="D243">
            <v>20</v>
          </cell>
          <cell r="E243" t="str">
            <v>R=AB1</v>
          </cell>
          <cell r="F243">
            <v>1</v>
          </cell>
          <cell r="G243">
            <v>36503</v>
          </cell>
          <cell r="H243">
            <v>240</v>
          </cell>
          <cell r="I243">
            <v>3</v>
          </cell>
          <cell r="J243">
            <v>1</v>
          </cell>
        </row>
        <row r="244">
          <cell r="A244" t="str">
            <v>RLMO</v>
          </cell>
          <cell r="B244" t="str">
            <v>Lighting Service Roadway VI</v>
          </cell>
          <cell r="C244">
            <v>30</v>
          </cell>
          <cell r="D244">
            <v>20</v>
          </cell>
          <cell r="E244" t="str">
            <v>R=AB1</v>
          </cell>
          <cell r="F244">
            <v>1</v>
          </cell>
          <cell r="G244">
            <v>38715</v>
          </cell>
          <cell r="H244">
            <v>240</v>
          </cell>
          <cell r="I244">
            <v>3</v>
          </cell>
          <cell r="J244">
            <v>2</v>
          </cell>
        </row>
        <row r="245">
          <cell r="A245" t="str">
            <v>RLMO</v>
          </cell>
          <cell r="B245" t="str">
            <v>Lighting Service Roadway VI</v>
          </cell>
          <cell r="C245">
            <v>30</v>
          </cell>
          <cell r="D245">
            <v>25</v>
          </cell>
          <cell r="E245" t="str">
            <v>R=A1D1</v>
          </cell>
          <cell r="F245">
            <v>1</v>
          </cell>
          <cell r="G245">
            <v>38875</v>
          </cell>
          <cell r="H245">
            <v>240</v>
          </cell>
          <cell r="I245">
            <v>3</v>
          </cell>
          <cell r="J245">
            <v>1</v>
          </cell>
        </row>
        <row r="246">
          <cell r="A246" t="str">
            <v>RLPF</v>
          </cell>
          <cell r="B246" t="str">
            <v>Lighting Service Roadway VI</v>
          </cell>
          <cell r="C246">
            <v>30</v>
          </cell>
          <cell r="D246">
            <v>20</v>
          </cell>
          <cell r="E246" t="str">
            <v>R=AB1</v>
          </cell>
          <cell r="F246">
            <v>1</v>
          </cell>
          <cell r="G246">
            <v>39247</v>
          </cell>
          <cell r="H246">
            <v>240</v>
          </cell>
          <cell r="I246">
            <v>3</v>
          </cell>
          <cell r="J246">
            <v>1</v>
          </cell>
        </row>
        <row r="247">
          <cell r="A247" t="str">
            <v>RLMO</v>
          </cell>
          <cell r="B247" t="str">
            <v>Lighting Service Roadway VI</v>
          </cell>
          <cell r="C247">
            <v>30</v>
          </cell>
          <cell r="D247">
            <v>20</v>
          </cell>
          <cell r="E247" t="str">
            <v>A=ALF</v>
          </cell>
          <cell r="F247">
            <v>1</v>
          </cell>
          <cell r="G247">
            <v>39575</v>
          </cell>
          <cell r="H247">
            <v>240</v>
          </cell>
          <cell r="I247">
            <v>3</v>
          </cell>
          <cell r="J247">
            <v>3</v>
          </cell>
        </row>
        <row r="248">
          <cell r="A248" t="str">
            <v>RLMS</v>
          </cell>
          <cell r="B248" t="str">
            <v>Lighting Service Roadway VI</v>
          </cell>
          <cell r="C248">
            <v>30</v>
          </cell>
          <cell r="D248">
            <v>20</v>
          </cell>
          <cell r="E248" t="str">
            <v>R=AB1</v>
          </cell>
          <cell r="F248">
            <v>1</v>
          </cell>
          <cell r="H248">
            <v>240</v>
          </cell>
          <cell r="I248">
            <v>3</v>
          </cell>
          <cell r="J248">
            <v>7</v>
          </cell>
        </row>
        <row r="249">
          <cell r="A249" t="str">
            <v>RLMO</v>
          </cell>
          <cell r="B249" t="str">
            <v>Lighting Service Roadway VI</v>
          </cell>
          <cell r="C249">
            <v>30</v>
          </cell>
          <cell r="D249">
            <v>20</v>
          </cell>
          <cell r="E249" t="str">
            <v>R=MS</v>
          </cell>
          <cell r="F249">
            <v>1</v>
          </cell>
          <cell r="H249">
            <v>240</v>
          </cell>
          <cell r="I249">
            <v>3</v>
          </cell>
          <cell r="J249">
            <v>2</v>
          </cell>
        </row>
        <row r="250">
          <cell r="A250" t="str">
            <v>RLMO</v>
          </cell>
          <cell r="B250" t="str">
            <v>Lighting Service Roadway VI</v>
          </cell>
          <cell r="C250">
            <v>30</v>
          </cell>
          <cell r="D250">
            <v>20</v>
          </cell>
          <cell r="E250" t="str">
            <v>R=AB1</v>
          </cell>
          <cell r="F250">
            <v>1</v>
          </cell>
          <cell r="G250">
            <v>38230</v>
          </cell>
          <cell r="H250">
            <v>240</v>
          </cell>
          <cell r="I250">
            <v>3</v>
          </cell>
          <cell r="J250">
            <v>4</v>
          </cell>
        </row>
        <row r="251">
          <cell r="A251" t="str">
            <v>RLMO</v>
          </cell>
          <cell r="B251" t="str">
            <v>Lighting Service Roadway VI</v>
          </cell>
          <cell r="C251">
            <v>30</v>
          </cell>
          <cell r="D251">
            <v>25</v>
          </cell>
          <cell r="E251" t="str">
            <v>R=A1D1</v>
          </cell>
          <cell r="F251">
            <v>1</v>
          </cell>
          <cell r="G251">
            <v>38377</v>
          </cell>
          <cell r="H251">
            <v>240</v>
          </cell>
          <cell r="I251">
            <v>3</v>
          </cell>
          <cell r="J251">
            <v>1</v>
          </cell>
        </row>
        <row r="252">
          <cell r="A252" t="str">
            <v>RLMO</v>
          </cell>
          <cell r="B252" t="str">
            <v>Lighting Service Roadway VI</v>
          </cell>
          <cell r="C252">
            <v>30</v>
          </cell>
          <cell r="D252">
            <v>20</v>
          </cell>
          <cell r="E252" t="str">
            <v>R=AB1</v>
          </cell>
          <cell r="F252">
            <v>1</v>
          </cell>
          <cell r="G252">
            <v>38531</v>
          </cell>
          <cell r="H252">
            <v>240</v>
          </cell>
          <cell r="I252">
            <v>3</v>
          </cell>
          <cell r="J252">
            <v>2</v>
          </cell>
        </row>
        <row r="253">
          <cell r="A253" t="str">
            <v>RLMO</v>
          </cell>
          <cell r="B253" t="str">
            <v>Lighting Service Roadway VI</v>
          </cell>
          <cell r="C253">
            <v>30</v>
          </cell>
          <cell r="D253">
            <v>20</v>
          </cell>
          <cell r="E253" t="str">
            <v>R=AB1</v>
          </cell>
          <cell r="F253">
            <v>1</v>
          </cell>
          <cell r="G253">
            <v>38356</v>
          </cell>
          <cell r="H253">
            <v>240</v>
          </cell>
          <cell r="I253">
            <v>3</v>
          </cell>
          <cell r="J253">
            <v>1</v>
          </cell>
        </row>
        <row r="254">
          <cell r="A254" t="str">
            <v>RLMO</v>
          </cell>
          <cell r="B254" t="str">
            <v>Lighting Service Roadway VI</v>
          </cell>
          <cell r="C254">
            <v>30</v>
          </cell>
          <cell r="D254">
            <v>20</v>
          </cell>
          <cell r="E254" t="str">
            <v>R=AB1</v>
          </cell>
          <cell r="F254">
            <v>1</v>
          </cell>
          <cell r="G254">
            <v>38569</v>
          </cell>
          <cell r="H254">
            <v>240</v>
          </cell>
          <cell r="I254">
            <v>3</v>
          </cell>
          <cell r="J254">
            <v>1</v>
          </cell>
        </row>
        <row r="255">
          <cell r="A255" t="str">
            <v>RLMO</v>
          </cell>
          <cell r="B255" t="str">
            <v>Lighting Service Roadway VI</v>
          </cell>
          <cell r="C255">
            <v>30</v>
          </cell>
          <cell r="D255">
            <v>20</v>
          </cell>
          <cell r="E255" t="str">
            <v>R=AB1</v>
          </cell>
          <cell r="F255">
            <v>1</v>
          </cell>
          <cell r="G255">
            <v>36746</v>
          </cell>
          <cell r="H255">
            <v>240</v>
          </cell>
          <cell r="I255">
            <v>3</v>
          </cell>
          <cell r="J255">
            <v>1</v>
          </cell>
        </row>
        <row r="256">
          <cell r="A256" t="str">
            <v>RLMO</v>
          </cell>
          <cell r="B256" t="str">
            <v>Lighting Service Roadway VI</v>
          </cell>
          <cell r="C256">
            <v>30</v>
          </cell>
          <cell r="D256">
            <v>20</v>
          </cell>
          <cell r="E256" t="str">
            <v>R=AB1</v>
          </cell>
          <cell r="F256">
            <v>1</v>
          </cell>
          <cell r="G256">
            <v>36956</v>
          </cell>
          <cell r="H256">
            <v>240</v>
          </cell>
          <cell r="I256">
            <v>3</v>
          </cell>
          <cell r="J256">
            <v>3</v>
          </cell>
        </row>
        <row r="257">
          <cell r="A257" t="str">
            <v>RLMO</v>
          </cell>
          <cell r="B257" t="str">
            <v>Lighting Service Roadway VI</v>
          </cell>
          <cell r="C257">
            <v>30</v>
          </cell>
          <cell r="D257">
            <v>20</v>
          </cell>
          <cell r="E257" t="str">
            <v>R=AB1</v>
          </cell>
          <cell r="F257">
            <v>1</v>
          </cell>
          <cell r="G257">
            <v>37095</v>
          </cell>
          <cell r="H257">
            <v>240</v>
          </cell>
          <cell r="I257">
            <v>3</v>
          </cell>
          <cell r="J257">
            <v>1</v>
          </cell>
        </row>
        <row r="258">
          <cell r="A258" t="str">
            <v>RLPF</v>
          </cell>
          <cell r="B258" t="str">
            <v>Lighting Service Roadway VI</v>
          </cell>
          <cell r="C258">
            <v>30</v>
          </cell>
          <cell r="D258">
            <v>20</v>
          </cell>
          <cell r="E258" t="str">
            <v>R=AB1</v>
          </cell>
          <cell r="F258">
            <v>1</v>
          </cell>
          <cell r="G258">
            <v>37139</v>
          </cell>
          <cell r="H258">
            <v>240</v>
          </cell>
          <cell r="I258">
            <v>3</v>
          </cell>
          <cell r="J258">
            <v>1</v>
          </cell>
        </row>
        <row r="259">
          <cell r="A259" t="str">
            <v>RLMO</v>
          </cell>
          <cell r="B259" t="str">
            <v>Lighting Service Roadway VI</v>
          </cell>
          <cell r="C259">
            <v>30</v>
          </cell>
          <cell r="D259">
            <v>20</v>
          </cell>
          <cell r="E259" t="str">
            <v>R=AB1</v>
          </cell>
          <cell r="F259">
            <v>1</v>
          </cell>
          <cell r="G259">
            <v>37503</v>
          </cell>
          <cell r="H259">
            <v>240</v>
          </cell>
          <cell r="I259">
            <v>3</v>
          </cell>
          <cell r="J259">
            <v>1</v>
          </cell>
        </row>
        <row r="260">
          <cell r="A260" t="str">
            <v>RLMS</v>
          </cell>
          <cell r="B260" t="str">
            <v>Lighting Service Roadway VI</v>
          </cell>
          <cell r="C260">
            <v>30</v>
          </cell>
          <cell r="D260">
            <v>25</v>
          </cell>
          <cell r="E260" t="str">
            <v>R=A1D1</v>
          </cell>
          <cell r="F260">
            <v>1</v>
          </cell>
          <cell r="G260">
            <v>38727</v>
          </cell>
          <cell r="H260">
            <v>999</v>
          </cell>
          <cell r="I260">
            <v>3</v>
          </cell>
          <cell r="J260">
            <v>1</v>
          </cell>
        </row>
        <row r="261">
          <cell r="A261" t="str">
            <v>RLMO</v>
          </cell>
          <cell r="B261" t="str">
            <v>Lighting Service Roadway VI</v>
          </cell>
          <cell r="C261">
            <v>30</v>
          </cell>
          <cell r="D261">
            <v>20</v>
          </cell>
          <cell r="E261" t="str">
            <v>R=MX</v>
          </cell>
          <cell r="F261">
            <v>1</v>
          </cell>
          <cell r="G261">
            <v>39745</v>
          </cell>
          <cell r="H261">
            <v>240</v>
          </cell>
          <cell r="I261">
            <v>3</v>
          </cell>
          <cell r="J261">
            <v>1</v>
          </cell>
        </row>
        <row r="262">
          <cell r="A262" t="str">
            <v>RLMO</v>
          </cell>
          <cell r="B262" t="str">
            <v>Lighting Service Roadway VI</v>
          </cell>
          <cell r="C262">
            <v>30</v>
          </cell>
          <cell r="D262">
            <v>20</v>
          </cell>
          <cell r="E262" t="str">
            <v>R=A1D1</v>
          </cell>
          <cell r="F262">
            <v>1</v>
          </cell>
          <cell r="H262">
            <v>240</v>
          </cell>
          <cell r="I262">
            <v>3</v>
          </cell>
          <cell r="J262">
            <v>4</v>
          </cell>
        </row>
        <row r="263">
          <cell r="A263" t="str">
            <v>RLMO</v>
          </cell>
          <cell r="B263" t="str">
            <v>Lighting Service Roadway VI</v>
          </cell>
          <cell r="C263">
            <v>30</v>
          </cell>
          <cell r="D263">
            <v>20</v>
          </cell>
          <cell r="E263" t="str">
            <v>R=MS</v>
          </cell>
          <cell r="F263">
            <v>1</v>
          </cell>
          <cell r="H263">
            <v>240</v>
          </cell>
          <cell r="I263">
            <v>3</v>
          </cell>
          <cell r="J263">
            <v>24</v>
          </cell>
        </row>
        <row r="264">
          <cell r="A264" t="str">
            <v>RLMO</v>
          </cell>
          <cell r="B264" t="str">
            <v>Lighting Service Roadway VI</v>
          </cell>
          <cell r="C264">
            <v>30</v>
          </cell>
          <cell r="D264">
            <v>20</v>
          </cell>
          <cell r="E264" t="str">
            <v>R=AB1</v>
          </cell>
          <cell r="F264">
            <v>1</v>
          </cell>
          <cell r="H264">
            <v>240</v>
          </cell>
          <cell r="I264">
            <v>3</v>
          </cell>
          <cell r="J264">
            <v>19</v>
          </cell>
        </row>
        <row r="265">
          <cell r="A265" t="str">
            <v>RLMO</v>
          </cell>
          <cell r="B265" t="str">
            <v>Lighting Service Roadway VI</v>
          </cell>
          <cell r="C265">
            <v>30</v>
          </cell>
          <cell r="D265">
            <v>20</v>
          </cell>
          <cell r="E265" t="str">
            <v>R=AB1</v>
          </cell>
          <cell r="F265">
            <v>1</v>
          </cell>
          <cell r="G265">
            <v>38139</v>
          </cell>
          <cell r="H265">
            <v>240</v>
          </cell>
          <cell r="I265">
            <v>3</v>
          </cell>
          <cell r="J265">
            <v>2</v>
          </cell>
        </row>
        <row r="266">
          <cell r="A266" t="str">
            <v>RLMO</v>
          </cell>
          <cell r="B266" t="str">
            <v>Lighting Service Roadway VI</v>
          </cell>
          <cell r="C266">
            <v>30</v>
          </cell>
          <cell r="D266">
            <v>20</v>
          </cell>
          <cell r="E266" t="str">
            <v>R=AB1</v>
          </cell>
          <cell r="F266">
            <v>1</v>
          </cell>
          <cell r="G266">
            <v>38601</v>
          </cell>
          <cell r="H266">
            <v>240</v>
          </cell>
          <cell r="I266">
            <v>3</v>
          </cell>
          <cell r="J266">
            <v>2</v>
          </cell>
        </row>
        <row r="267">
          <cell r="A267" t="str">
            <v>RLMO</v>
          </cell>
          <cell r="B267" t="str">
            <v>Lighting Service Roadway VI</v>
          </cell>
          <cell r="C267">
            <v>30</v>
          </cell>
          <cell r="D267">
            <v>20</v>
          </cell>
          <cell r="E267" t="str">
            <v>R=AB1</v>
          </cell>
          <cell r="F267">
            <v>1</v>
          </cell>
          <cell r="G267">
            <v>38454</v>
          </cell>
          <cell r="H267">
            <v>240</v>
          </cell>
          <cell r="I267">
            <v>3</v>
          </cell>
          <cell r="J267">
            <v>1</v>
          </cell>
        </row>
        <row r="268">
          <cell r="A268" t="str">
            <v>RLMO</v>
          </cell>
          <cell r="B268" t="str">
            <v>Lighting Service Roadway VI</v>
          </cell>
          <cell r="C268">
            <v>30</v>
          </cell>
          <cell r="D268">
            <v>25</v>
          </cell>
          <cell r="E268" t="str">
            <v>R=A1D1</v>
          </cell>
          <cell r="F268">
            <v>1</v>
          </cell>
          <cell r="H268">
            <v>999</v>
          </cell>
          <cell r="I268">
            <v>3</v>
          </cell>
          <cell r="J268">
            <v>1</v>
          </cell>
        </row>
        <row r="269">
          <cell r="A269" t="str">
            <v>RLMO</v>
          </cell>
          <cell r="B269" t="str">
            <v>Lighting Service Roadway VI</v>
          </cell>
          <cell r="C269">
            <v>30</v>
          </cell>
          <cell r="D269">
            <v>20</v>
          </cell>
          <cell r="E269" t="str">
            <v>R=AB1</v>
          </cell>
          <cell r="F269">
            <v>1</v>
          </cell>
          <cell r="G269">
            <v>36412</v>
          </cell>
          <cell r="H269">
            <v>240</v>
          </cell>
          <cell r="I269">
            <v>3</v>
          </cell>
          <cell r="J269">
            <v>1</v>
          </cell>
        </row>
        <row r="270">
          <cell r="A270" t="str">
            <v>RLMO</v>
          </cell>
          <cell r="B270" t="str">
            <v>Lighting Service Roadway VI</v>
          </cell>
          <cell r="C270">
            <v>30</v>
          </cell>
          <cell r="D270">
            <v>20</v>
          </cell>
          <cell r="E270" t="str">
            <v>R=AB1</v>
          </cell>
          <cell r="F270">
            <v>1</v>
          </cell>
          <cell r="G270">
            <v>39017</v>
          </cell>
          <cell r="H270">
            <v>240</v>
          </cell>
          <cell r="I270">
            <v>3</v>
          </cell>
          <cell r="J270">
            <v>1</v>
          </cell>
        </row>
        <row r="271">
          <cell r="A271" t="str">
            <v>RLMS</v>
          </cell>
          <cell r="B271" t="str">
            <v>Lighting Service Roadway VI</v>
          </cell>
          <cell r="C271">
            <v>30</v>
          </cell>
          <cell r="D271">
            <v>20</v>
          </cell>
          <cell r="E271" t="str">
            <v>A=ALF</v>
          </cell>
          <cell r="F271">
            <v>1</v>
          </cell>
          <cell r="G271">
            <v>39454</v>
          </cell>
          <cell r="H271">
            <v>240</v>
          </cell>
          <cell r="I271">
            <v>3</v>
          </cell>
          <cell r="J271">
            <v>1</v>
          </cell>
        </row>
        <row r="272">
          <cell r="A272" t="str">
            <v>RLMO</v>
          </cell>
          <cell r="B272" t="str">
            <v>Lighting Service Roadway VI</v>
          </cell>
          <cell r="C272">
            <v>30</v>
          </cell>
          <cell r="D272">
            <v>20</v>
          </cell>
          <cell r="E272" t="str">
            <v>A=ALF</v>
          </cell>
          <cell r="F272">
            <v>1</v>
          </cell>
          <cell r="G272">
            <v>39487</v>
          </cell>
          <cell r="H272">
            <v>240</v>
          </cell>
          <cell r="I272">
            <v>3</v>
          </cell>
          <cell r="J272">
            <v>2</v>
          </cell>
        </row>
        <row r="273">
          <cell r="A273" t="str">
            <v>RLPF</v>
          </cell>
          <cell r="B273" t="str">
            <v>Lighting Service Roadway VI</v>
          </cell>
          <cell r="C273">
            <v>50</v>
          </cell>
          <cell r="D273">
            <v>20</v>
          </cell>
          <cell r="E273" t="str">
            <v>R=TMSE</v>
          </cell>
          <cell r="F273">
            <v>1</v>
          </cell>
          <cell r="H273">
            <v>240</v>
          </cell>
          <cell r="I273">
            <v>3</v>
          </cell>
          <cell r="J273">
            <v>1</v>
          </cell>
        </row>
        <row r="274">
          <cell r="J274">
            <v>585</v>
          </cell>
        </row>
        <row r="276">
          <cell r="A276" t="str">
            <v>RLPF</v>
          </cell>
          <cell r="B276" t="str">
            <v>Lighting Service Roadway VI</v>
          </cell>
          <cell r="C276">
            <v>2.5</v>
          </cell>
          <cell r="D276">
            <v>20</v>
          </cell>
          <cell r="E276" t="str">
            <v>R=A1D</v>
          </cell>
          <cell r="F276">
            <v>3</v>
          </cell>
          <cell r="G276">
            <v>38034</v>
          </cell>
          <cell r="H276">
            <v>999</v>
          </cell>
          <cell r="I276">
            <v>3</v>
          </cell>
          <cell r="J276">
            <v>1</v>
          </cell>
        </row>
        <row r="277">
          <cell r="A277" t="str">
            <v>RLPF</v>
          </cell>
          <cell r="B277" t="str">
            <v>Lighting Service Roadway VI</v>
          </cell>
          <cell r="C277">
            <v>2.5</v>
          </cell>
          <cell r="D277">
            <v>20</v>
          </cell>
          <cell r="E277" t="str">
            <v>R=A1D</v>
          </cell>
          <cell r="F277">
            <v>3</v>
          </cell>
          <cell r="H277">
            <v>999</v>
          </cell>
          <cell r="I277">
            <v>4</v>
          </cell>
          <cell r="J277">
            <v>1</v>
          </cell>
        </row>
        <row r="278">
          <cell r="A278" t="str">
            <v>RLMO</v>
          </cell>
          <cell r="B278" t="str">
            <v>Lighting Service Roadway VI</v>
          </cell>
          <cell r="C278">
            <v>2.5</v>
          </cell>
          <cell r="D278">
            <v>20</v>
          </cell>
          <cell r="E278" t="str">
            <v>R=A1D</v>
          </cell>
          <cell r="F278">
            <v>3</v>
          </cell>
          <cell r="G278">
            <v>36526</v>
          </cell>
          <cell r="H278">
            <v>999</v>
          </cell>
          <cell r="I278">
            <v>3</v>
          </cell>
          <cell r="J278">
            <v>1</v>
          </cell>
        </row>
        <row r="279">
          <cell r="A279" t="str">
            <v>RLPF</v>
          </cell>
          <cell r="B279" t="str">
            <v>Lighting Service Roadway VI</v>
          </cell>
          <cell r="C279">
            <v>2.5</v>
          </cell>
          <cell r="D279">
            <v>25</v>
          </cell>
          <cell r="E279" t="str">
            <v>R=A1D</v>
          </cell>
          <cell r="F279">
            <v>3</v>
          </cell>
          <cell r="H279">
            <v>999</v>
          </cell>
          <cell r="I279">
            <v>4</v>
          </cell>
          <cell r="J279">
            <v>1</v>
          </cell>
        </row>
        <row r="280">
          <cell r="A280" t="str">
            <v>RLPF</v>
          </cell>
          <cell r="B280" t="str">
            <v>Lighting Service Roadway VI</v>
          </cell>
          <cell r="C280">
            <v>2.5</v>
          </cell>
          <cell r="D280">
            <v>20</v>
          </cell>
          <cell r="E280" t="str">
            <v>R=K5WA</v>
          </cell>
          <cell r="F280">
            <v>3</v>
          </cell>
          <cell r="H280">
            <v>277</v>
          </cell>
          <cell r="I280">
            <v>4</v>
          </cell>
          <cell r="J280">
            <v>1</v>
          </cell>
        </row>
        <row r="281">
          <cell r="A281" t="str">
            <v>RLPF</v>
          </cell>
          <cell r="B281" t="str">
            <v>Lighting Service Roadway VI</v>
          </cell>
          <cell r="C281">
            <v>2.5</v>
          </cell>
          <cell r="D281">
            <v>20</v>
          </cell>
          <cell r="E281" t="str">
            <v>R=A1D1</v>
          </cell>
          <cell r="F281">
            <v>3</v>
          </cell>
          <cell r="H281">
            <v>999</v>
          </cell>
          <cell r="I281">
            <v>3</v>
          </cell>
          <cell r="J281">
            <v>1</v>
          </cell>
        </row>
        <row r="282">
          <cell r="A282" t="str">
            <v>RLPF</v>
          </cell>
          <cell r="B282" t="str">
            <v>Lighting Service Roadway VI</v>
          </cell>
          <cell r="C282">
            <v>2.5</v>
          </cell>
          <cell r="D282">
            <v>20</v>
          </cell>
          <cell r="E282" t="str">
            <v>R=A1D</v>
          </cell>
          <cell r="F282">
            <v>3</v>
          </cell>
          <cell r="H282">
            <v>999</v>
          </cell>
          <cell r="I282">
            <v>4</v>
          </cell>
          <cell r="J282">
            <v>1</v>
          </cell>
        </row>
        <row r="283">
          <cell r="A283" t="str">
            <v>RLPF</v>
          </cell>
          <cell r="B283" t="str">
            <v>Lighting Service Roadway VI</v>
          </cell>
          <cell r="C283">
            <v>2.5</v>
          </cell>
          <cell r="D283">
            <v>25</v>
          </cell>
          <cell r="E283" t="str">
            <v>R=A1D</v>
          </cell>
          <cell r="F283">
            <v>3</v>
          </cell>
          <cell r="G283">
            <v>37042</v>
          </cell>
          <cell r="H283">
            <v>277</v>
          </cell>
          <cell r="I283">
            <v>4</v>
          </cell>
          <cell r="J283">
            <v>1</v>
          </cell>
        </row>
        <row r="284">
          <cell r="A284" t="str">
            <v>RLPF</v>
          </cell>
          <cell r="B284" t="str">
            <v>Lighting Service Roadway VI</v>
          </cell>
          <cell r="C284">
            <v>2.5</v>
          </cell>
          <cell r="D284">
            <v>20</v>
          </cell>
          <cell r="E284" t="str">
            <v>R=A1D</v>
          </cell>
          <cell r="F284">
            <v>3</v>
          </cell>
          <cell r="G284">
            <v>36161</v>
          </cell>
          <cell r="H284">
            <v>999</v>
          </cell>
          <cell r="I284">
            <v>3</v>
          </cell>
          <cell r="J284">
            <v>1</v>
          </cell>
        </row>
        <row r="285">
          <cell r="A285" t="str">
            <v>RLPF</v>
          </cell>
          <cell r="B285" t="str">
            <v>Lighting Service Roadway VI</v>
          </cell>
          <cell r="C285">
            <v>2.5</v>
          </cell>
          <cell r="D285">
            <v>20</v>
          </cell>
          <cell r="E285" t="str">
            <v>R=A1D</v>
          </cell>
          <cell r="F285">
            <v>3</v>
          </cell>
          <cell r="H285">
            <v>999</v>
          </cell>
          <cell r="I285">
            <v>4</v>
          </cell>
          <cell r="J285">
            <v>1</v>
          </cell>
        </row>
        <row r="286">
          <cell r="J286">
            <v>10</v>
          </cell>
        </row>
        <row r="288">
          <cell r="A288" t="str">
            <v>RLMS</v>
          </cell>
          <cell r="B288" t="str">
            <v>Lighting Service Roadway VI</v>
          </cell>
          <cell r="C288">
            <v>30</v>
          </cell>
          <cell r="D288">
            <v>20</v>
          </cell>
          <cell r="E288" t="str">
            <v>R=A1D</v>
          </cell>
          <cell r="F288">
            <v>3</v>
          </cell>
          <cell r="H288">
            <v>999</v>
          </cell>
          <cell r="I288">
            <v>3</v>
          </cell>
          <cell r="J288">
            <v>1</v>
          </cell>
        </row>
        <row r="289">
          <cell r="A289" t="str">
            <v>RLMS</v>
          </cell>
          <cell r="B289" t="str">
            <v>Lighting Service Roadway VI</v>
          </cell>
          <cell r="C289">
            <v>30</v>
          </cell>
          <cell r="D289">
            <v>25</v>
          </cell>
          <cell r="E289" t="str">
            <v>R=A1D</v>
          </cell>
          <cell r="F289">
            <v>3</v>
          </cell>
          <cell r="G289">
            <v>38993</v>
          </cell>
          <cell r="H289">
            <v>999</v>
          </cell>
          <cell r="I289">
            <v>4</v>
          </cell>
          <cell r="J289">
            <v>1</v>
          </cell>
        </row>
        <row r="290">
          <cell r="A290" t="str">
            <v>RLMO</v>
          </cell>
          <cell r="B290" t="str">
            <v>Lighting Service Roadway VI</v>
          </cell>
          <cell r="C290">
            <v>30</v>
          </cell>
          <cell r="D290">
            <v>20</v>
          </cell>
          <cell r="E290" t="str">
            <v>R=A1D</v>
          </cell>
          <cell r="F290">
            <v>3</v>
          </cell>
          <cell r="G290">
            <v>36928</v>
          </cell>
          <cell r="H290">
            <v>999</v>
          </cell>
          <cell r="I290">
            <v>4</v>
          </cell>
          <cell r="J290">
            <v>1</v>
          </cell>
        </row>
        <row r="291">
          <cell r="A291" t="str">
            <v>RLPF</v>
          </cell>
          <cell r="B291" t="str">
            <v>Lighting Service Roadway VI</v>
          </cell>
          <cell r="C291">
            <v>30</v>
          </cell>
          <cell r="D291">
            <v>25</v>
          </cell>
          <cell r="E291" t="str">
            <v>R=A1D</v>
          </cell>
          <cell r="F291">
            <v>3</v>
          </cell>
          <cell r="G291">
            <v>35796</v>
          </cell>
          <cell r="H291">
            <v>999</v>
          </cell>
          <cell r="I291">
            <v>3</v>
          </cell>
          <cell r="J291">
            <v>1</v>
          </cell>
        </row>
        <row r="292">
          <cell r="A292" t="str">
            <v>RLPF</v>
          </cell>
          <cell r="B292" t="str">
            <v>Lighting Service Roadway VI</v>
          </cell>
          <cell r="C292">
            <v>30</v>
          </cell>
          <cell r="D292">
            <v>20</v>
          </cell>
          <cell r="E292" t="str">
            <v>R=A1D</v>
          </cell>
          <cell r="F292">
            <v>3</v>
          </cell>
          <cell r="H292">
            <v>999</v>
          </cell>
          <cell r="I292">
            <v>3</v>
          </cell>
          <cell r="J292">
            <v>1</v>
          </cell>
        </row>
        <row r="293">
          <cell r="A293" t="str">
            <v>RLMO</v>
          </cell>
          <cell r="B293" t="str">
            <v>Lighting Service Roadway VI</v>
          </cell>
          <cell r="C293">
            <v>30</v>
          </cell>
          <cell r="D293">
            <v>20</v>
          </cell>
          <cell r="E293" t="str">
            <v>R=A1D</v>
          </cell>
          <cell r="F293">
            <v>3</v>
          </cell>
          <cell r="G293">
            <v>36404</v>
          </cell>
          <cell r="H293">
            <v>999</v>
          </cell>
          <cell r="I293">
            <v>3</v>
          </cell>
          <cell r="J293">
            <v>1</v>
          </cell>
        </row>
        <row r="294">
          <cell r="A294" t="str">
            <v>RLPF</v>
          </cell>
          <cell r="B294" t="str">
            <v>Lighting Service Roadway VI</v>
          </cell>
          <cell r="C294">
            <v>30</v>
          </cell>
          <cell r="D294">
            <v>20</v>
          </cell>
          <cell r="E294" t="str">
            <v>R=ABS8</v>
          </cell>
          <cell r="F294">
            <v>3</v>
          </cell>
          <cell r="G294">
            <v>36525</v>
          </cell>
          <cell r="H294">
            <v>277</v>
          </cell>
          <cell r="I294">
            <v>4</v>
          </cell>
          <cell r="J294">
            <v>1</v>
          </cell>
        </row>
        <row r="295">
          <cell r="A295" t="str">
            <v>RLPF</v>
          </cell>
          <cell r="B295" t="str">
            <v>Lighting Service Roadway VI</v>
          </cell>
          <cell r="C295">
            <v>50</v>
          </cell>
          <cell r="D295">
            <v>25</v>
          </cell>
          <cell r="E295" t="str">
            <v>R=A1R</v>
          </cell>
          <cell r="F295">
            <v>3</v>
          </cell>
          <cell r="G295">
            <v>39351</v>
          </cell>
          <cell r="H295">
            <v>999</v>
          </cell>
          <cell r="I295">
            <v>4</v>
          </cell>
          <cell r="J295">
            <v>1</v>
          </cell>
        </row>
        <row r="296">
          <cell r="J296">
            <v>8</v>
          </cell>
        </row>
        <row r="298">
          <cell r="A298" t="str">
            <v>PSEI</v>
          </cell>
          <cell r="B298" t="str">
            <v>Primary Service w/IDR</v>
          </cell>
          <cell r="C298">
            <v>2.5</v>
          </cell>
          <cell r="D298">
            <v>29</v>
          </cell>
          <cell r="E298" t="str">
            <v>P=A1RL</v>
          </cell>
          <cell r="F298">
            <v>3</v>
          </cell>
          <cell r="G298">
            <v>38636</v>
          </cell>
          <cell r="H298">
            <v>999</v>
          </cell>
          <cell r="I298">
            <v>4</v>
          </cell>
          <cell r="J298">
            <v>1</v>
          </cell>
        </row>
        <row r="299">
          <cell r="A299" t="str">
            <v>PSGI</v>
          </cell>
          <cell r="B299" t="str">
            <v>Primary Service w/IDR</v>
          </cell>
          <cell r="C299">
            <v>2.5</v>
          </cell>
          <cell r="D299">
            <v>25</v>
          </cell>
          <cell r="E299" t="str">
            <v>P=A1RL</v>
          </cell>
          <cell r="F299">
            <v>3</v>
          </cell>
          <cell r="G299">
            <v>38636</v>
          </cell>
          <cell r="H299">
            <v>999</v>
          </cell>
          <cell r="I299">
            <v>4</v>
          </cell>
          <cell r="J299">
            <v>1</v>
          </cell>
        </row>
        <row r="300">
          <cell r="A300" t="str">
            <v>PSLI</v>
          </cell>
          <cell r="B300" t="str">
            <v>Primary Service w/IDR</v>
          </cell>
          <cell r="C300">
            <v>2.5</v>
          </cell>
          <cell r="D300">
            <v>25</v>
          </cell>
          <cell r="E300" t="str">
            <v>P=A1RL</v>
          </cell>
          <cell r="F300">
            <v>3</v>
          </cell>
          <cell r="G300">
            <v>39343</v>
          </cell>
          <cell r="H300">
            <v>999</v>
          </cell>
          <cell r="I300">
            <v>4</v>
          </cell>
          <cell r="J300">
            <v>1</v>
          </cell>
        </row>
        <row r="301">
          <cell r="A301" t="str">
            <v>PSLI</v>
          </cell>
          <cell r="B301" t="str">
            <v>Primary Service w/IDR</v>
          </cell>
          <cell r="C301">
            <v>2.5</v>
          </cell>
          <cell r="D301">
            <v>29</v>
          </cell>
          <cell r="E301" t="str">
            <v>P=A1RL</v>
          </cell>
          <cell r="F301">
            <v>3</v>
          </cell>
          <cell r="G301">
            <v>38182</v>
          </cell>
          <cell r="H301">
            <v>999</v>
          </cell>
          <cell r="I301">
            <v>4</v>
          </cell>
          <cell r="J301">
            <v>1</v>
          </cell>
        </row>
        <row r="302">
          <cell r="A302" t="str">
            <v>PSLI</v>
          </cell>
          <cell r="B302" t="str">
            <v>Primary Service w/IDR</v>
          </cell>
          <cell r="C302">
            <v>2.5</v>
          </cell>
          <cell r="D302">
            <v>29</v>
          </cell>
          <cell r="E302" t="str">
            <v>P=A1RL</v>
          </cell>
          <cell r="F302">
            <v>3</v>
          </cell>
          <cell r="G302">
            <v>37208</v>
          </cell>
          <cell r="H302">
            <v>999</v>
          </cell>
          <cell r="I302">
            <v>4</v>
          </cell>
          <cell r="J302">
            <v>1</v>
          </cell>
        </row>
        <row r="303">
          <cell r="A303" t="str">
            <v>PSLI</v>
          </cell>
          <cell r="B303" t="str">
            <v>Primary Service w/IDR</v>
          </cell>
          <cell r="C303">
            <v>2.5</v>
          </cell>
          <cell r="D303">
            <v>29</v>
          </cell>
          <cell r="E303" t="str">
            <v>T=A1RL</v>
          </cell>
          <cell r="F303">
            <v>3</v>
          </cell>
          <cell r="G303">
            <v>38378</v>
          </cell>
          <cell r="H303">
            <v>999</v>
          </cell>
          <cell r="I303">
            <v>4</v>
          </cell>
          <cell r="J303">
            <v>1</v>
          </cell>
        </row>
        <row r="304">
          <cell r="A304" t="str">
            <v>PSLI</v>
          </cell>
          <cell r="B304" t="str">
            <v>Primary Service w/IDR</v>
          </cell>
          <cell r="C304">
            <v>2.5</v>
          </cell>
          <cell r="D304">
            <v>25</v>
          </cell>
          <cell r="E304" t="str">
            <v>P=A1RL</v>
          </cell>
          <cell r="F304">
            <v>3</v>
          </cell>
          <cell r="G304">
            <v>37095</v>
          </cell>
          <cell r="H304">
            <v>999</v>
          </cell>
          <cell r="I304">
            <v>3</v>
          </cell>
          <cell r="J304">
            <v>1</v>
          </cell>
        </row>
        <row r="305">
          <cell r="A305" t="str">
            <v>PSLI</v>
          </cell>
          <cell r="B305" t="str">
            <v>Primary Service w/IDR</v>
          </cell>
          <cell r="C305">
            <v>2.5</v>
          </cell>
          <cell r="D305">
            <v>25</v>
          </cell>
          <cell r="E305" t="str">
            <v>T=A1RL</v>
          </cell>
          <cell r="F305">
            <v>3</v>
          </cell>
          <cell r="G305">
            <v>38775</v>
          </cell>
          <cell r="H305">
            <v>999</v>
          </cell>
          <cell r="I305">
            <v>4</v>
          </cell>
          <cell r="J305">
            <v>1</v>
          </cell>
        </row>
        <row r="306">
          <cell r="A306" t="str">
            <v>PSLI</v>
          </cell>
          <cell r="B306" t="str">
            <v>Primary Service w/IDR</v>
          </cell>
          <cell r="C306">
            <v>2.5</v>
          </cell>
          <cell r="D306">
            <v>29</v>
          </cell>
          <cell r="E306" t="str">
            <v>T=MARKV</v>
          </cell>
          <cell r="F306">
            <v>3</v>
          </cell>
          <cell r="G306">
            <v>39255</v>
          </cell>
          <cell r="H306">
            <v>120</v>
          </cell>
          <cell r="I306">
            <v>4</v>
          </cell>
          <cell r="J306">
            <v>4</v>
          </cell>
        </row>
        <row r="307">
          <cell r="A307" t="str">
            <v>PSLI</v>
          </cell>
          <cell r="B307" t="str">
            <v>Primary Service w/IDR</v>
          </cell>
          <cell r="C307">
            <v>2.5</v>
          </cell>
          <cell r="D307">
            <v>29</v>
          </cell>
          <cell r="E307" t="str">
            <v>P=A1RL</v>
          </cell>
          <cell r="F307">
            <v>3</v>
          </cell>
          <cell r="G307">
            <v>37188</v>
          </cell>
          <cell r="H307">
            <v>999</v>
          </cell>
          <cell r="I307">
            <v>4</v>
          </cell>
          <cell r="J307">
            <v>1</v>
          </cell>
        </row>
        <row r="308">
          <cell r="A308" t="str">
            <v>PSLI</v>
          </cell>
          <cell r="B308" t="str">
            <v>Primary Service w/IDR</v>
          </cell>
          <cell r="C308">
            <v>2.5</v>
          </cell>
          <cell r="D308">
            <v>29</v>
          </cell>
          <cell r="E308" t="str">
            <v>T=A1RL</v>
          </cell>
          <cell r="F308">
            <v>3</v>
          </cell>
          <cell r="G308">
            <v>38775</v>
          </cell>
          <cell r="H308">
            <v>999</v>
          </cell>
          <cell r="I308">
            <v>4</v>
          </cell>
          <cell r="J308">
            <v>2</v>
          </cell>
        </row>
        <row r="309">
          <cell r="A309" t="str">
            <v>PSLI</v>
          </cell>
          <cell r="B309" t="str">
            <v>Primary Service w/IDR</v>
          </cell>
          <cell r="C309">
            <v>2.5</v>
          </cell>
          <cell r="D309">
            <v>25</v>
          </cell>
          <cell r="E309" t="str">
            <v>P=A1RL</v>
          </cell>
          <cell r="F309">
            <v>3</v>
          </cell>
          <cell r="G309">
            <v>38775</v>
          </cell>
          <cell r="H309">
            <v>999</v>
          </cell>
          <cell r="I309">
            <v>4</v>
          </cell>
          <cell r="J309">
            <v>1</v>
          </cell>
        </row>
        <row r="310">
          <cell r="A310" t="str">
            <v>PSEI</v>
          </cell>
          <cell r="B310" t="str">
            <v>Primary Service w/IDR</v>
          </cell>
          <cell r="C310">
            <v>2.5</v>
          </cell>
          <cell r="D310">
            <v>29</v>
          </cell>
          <cell r="E310" t="str">
            <v>T=A1RL</v>
          </cell>
          <cell r="F310">
            <v>3</v>
          </cell>
          <cell r="H310">
            <v>999</v>
          </cell>
          <cell r="I310">
            <v>4</v>
          </cell>
          <cell r="J310">
            <v>2</v>
          </cell>
        </row>
        <row r="311">
          <cell r="A311" t="str">
            <v>PNLI</v>
          </cell>
          <cell r="B311" t="str">
            <v>Primary Service w/IDR</v>
          </cell>
          <cell r="C311">
            <v>2.5</v>
          </cell>
          <cell r="D311">
            <v>29</v>
          </cell>
          <cell r="E311" t="str">
            <v>P=A1RL</v>
          </cell>
          <cell r="F311">
            <v>3</v>
          </cell>
          <cell r="G311">
            <v>36770</v>
          </cell>
          <cell r="H311">
            <v>999</v>
          </cell>
          <cell r="I311">
            <v>3</v>
          </cell>
          <cell r="J311">
            <v>1</v>
          </cell>
        </row>
        <row r="312">
          <cell r="A312" t="str">
            <v>PSLI</v>
          </cell>
          <cell r="B312" t="str">
            <v>Primary Service w/IDR</v>
          </cell>
          <cell r="C312">
            <v>2.5</v>
          </cell>
          <cell r="D312">
            <v>25</v>
          </cell>
          <cell r="E312" t="str">
            <v>T=MARKV</v>
          </cell>
          <cell r="F312">
            <v>3</v>
          </cell>
          <cell r="G312">
            <v>40029</v>
          </cell>
          <cell r="H312">
            <v>120</v>
          </cell>
          <cell r="I312">
            <v>4</v>
          </cell>
          <cell r="J312">
            <v>1</v>
          </cell>
        </row>
        <row r="313">
          <cell r="A313" t="str">
            <v>PSLI</v>
          </cell>
          <cell r="B313" t="str">
            <v>Primary Service w/IDR</v>
          </cell>
          <cell r="C313">
            <v>2.5</v>
          </cell>
          <cell r="D313">
            <v>29</v>
          </cell>
          <cell r="E313" t="str">
            <v>P=A1RL</v>
          </cell>
          <cell r="F313">
            <v>3</v>
          </cell>
          <cell r="G313">
            <v>38113</v>
          </cell>
          <cell r="H313">
            <v>999</v>
          </cell>
          <cell r="I313">
            <v>3</v>
          </cell>
          <cell r="J313">
            <v>1</v>
          </cell>
        </row>
        <row r="314">
          <cell r="A314" t="str">
            <v>PSLI</v>
          </cell>
          <cell r="B314" t="str">
            <v>Primary Service w/IDR</v>
          </cell>
          <cell r="C314">
            <v>2.5</v>
          </cell>
          <cell r="D314">
            <v>29</v>
          </cell>
          <cell r="E314" t="str">
            <v>P=A1RL</v>
          </cell>
          <cell r="F314">
            <v>3</v>
          </cell>
          <cell r="G314">
            <v>38775</v>
          </cell>
          <cell r="H314">
            <v>999</v>
          </cell>
          <cell r="I314">
            <v>4</v>
          </cell>
          <cell r="J314">
            <v>2</v>
          </cell>
        </row>
        <row r="315">
          <cell r="A315" t="str">
            <v>PSLI</v>
          </cell>
          <cell r="B315" t="str">
            <v>Primary Service w/IDR</v>
          </cell>
          <cell r="C315">
            <v>2.5</v>
          </cell>
          <cell r="D315">
            <v>29</v>
          </cell>
          <cell r="E315" t="str">
            <v>P=A1RL</v>
          </cell>
          <cell r="F315">
            <v>3</v>
          </cell>
          <cell r="G315">
            <v>38636</v>
          </cell>
          <cell r="H315">
            <v>999</v>
          </cell>
          <cell r="I315">
            <v>4</v>
          </cell>
          <cell r="J315">
            <v>1</v>
          </cell>
        </row>
        <row r="316">
          <cell r="A316" t="str">
            <v>PSEI</v>
          </cell>
          <cell r="B316" t="str">
            <v>Primary Service w/IDR</v>
          </cell>
          <cell r="C316">
            <v>2.5</v>
          </cell>
          <cell r="D316">
            <v>29</v>
          </cell>
          <cell r="E316" t="str">
            <v>P=A1RL</v>
          </cell>
          <cell r="F316">
            <v>3</v>
          </cell>
          <cell r="G316">
            <v>38560</v>
          </cell>
          <cell r="H316">
            <v>999</v>
          </cell>
          <cell r="I316">
            <v>4</v>
          </cell>
          <cell r="J316">
            <v>2</v>
          </cell>
        </row>
        <row r="317">
          <cell r="A317" t="str">
            <v>PSEI</v>
          </cell>
          <cell r="B317" t="str">
            <v>Primary Service w/IDR</v>
          </cell>
          <cell r="C317">
            <v>2.5</v>
          </cell>
          <cell r="D317">
            <v>29</v>
          </cell>
          <cell r="E317" t="str">
            <v>T=A1RL</v>
          </cell>
          <cell r="F317">
            <v>3</v>
          </cell>
          <cell r="G317">
            <v>38560</v>
          </cell>
          <cell r="H317">
            <v>999</v>
          </cell>
          <cell r="I317">
            <v>4</v>
          </cell>
          <cell r="J317">
            <v>1</v>
          </cell>
        </row>
        <row r="318">
          <cell r="A318" t="str">
            <v>PSLI</v>
          </cell>
          <cell r="B318" t="str">
            <v>Primary Service w/IDR</v>
          </cell>
          <cell r="C318">
            <v>2.5</v>
          </cell>
          <cell r="D318">
            <v>25</v>
          </cell>
          <cell r="E318" t="str">
            <v>P=A1RL</v>
          </cell>
          <cell r="F318">
            <v>3</v>
          </cell>
          <cell r="G318">
            <v>37042</v>
          </cell>
          <cell r="H318">
            <v>999</v>
          </cell>
          <cell r="I318">
            <v>4</v>
          </cell>
          <cell r="J318">
            <v>1</v>
          </cell>
        </row>
        <row r="319">
          <cell r="A319" t="str">
            <v>PSGI</v>
          </cell>
          <cell r="B319" t="str">
            <v>Primary Service w/IDR</v>
          </cell>
          <cell r="C319">
            <v>2.5</v>
          </cell>
          <cell r="D319">
            <v>25</v>
          </cell>
          <cell r="E319" t="str">
            <v>P=A1RL</v>
          </cell>
          <cell r="F319">
            <v>3</v>
          </cell>
          <cell r="G319">
            <v>38378</v>
          </cell>
          <cell r="H319">
            <v>999</v>
          </cell>
          <cell r="I319">
            <v>4</v>
          </cell>
          <cell r="J319">
            <v>1</v>
          </cell>
        </row>
        <row r="320">
          <cell r="A320" t="str">
            <v>PSIN</v>
          </cell>
          <cell r="B320" t="str">
            <v>Primary Service w/IDR</v>
          </cell>
          <cell r="C320">
            <v>2.5</v>
          </cell>
          <cell r="D320">
            <v>25</v>
          </cell>
          <cell r="E320" t="str">
            <v>T=A1RL</v>
          </cell>
          <cell r="F320">
            <v>3</v>
          </cell>
          <cell r="G320">
            <v>38552</v>
          </cell>
          <cell r="H320">
            <v>999</v>
          </cell>
          <cell r="I320">
            <v>4</v>
          </cell>
          <cell r="J320">
            <v>1</v>
          </cell>
        </row>
        <row r="321">
          <cell r="A321" t="str">
            <v>PSEI</v>
          </cell>
          <cell r="B321" t="str">
            <v>Primary Service w/IDR</v>
          </cell>
          <cell r="C321">
            <v>2.5</v>
          </cell>
          <cell r="D321">
            <v>29</v>
          </cell>
          <cell r="E321" t="str">
            <v>T=A1RL</v>
          </cell>
          <cell r="F321">
            <v>3</v>
          </cell>
          <cell r="G321">
            <v>38636</v>
          </cell>
          <cell r="H321">
            <v>999</v>
          </cell>
          <cell r="I321">
            <v>4</v>
          </cell>
          <cell r="J321">
            <v>1</v>
          </cell>
        </row>
        <row r="322">
          <cell r="A322" t="str">
            <v>PSGI</v>
          </cell>
          <cell r="B322" t="str">
            <v>Primary Service w/IDR</v>
          </cell>
          <cell r="C322">
            <v>2.5</v>
          </cell>
          <cell r="D322">
            <v>25</v>
          </cell>
          <cell r="E322" t="str">
            <v>T=A1RL</v>
          </cell>
          <cell r="F322">
            <v>3</v>
          </cell>
          <cell r="G322">
            <v>38775</v>
          </cell>
          <cell r="H322">
            <v>999</v>
          </cell>
          <cell r="I322">
            <v>4</v>
          </cell>
          <cell r="J322">
            <v>1</v>
          </cell>
        </row>
        <row r="323">
          <cell r="A323" t="str">
            <v>PSLI</v>
          </cell>
          <cell r="B323" t="str">
            <v>Primary Service w/IDR</v>
          </cell>
          <cell r="C323">
            <v>2.5</v>
          </cell>
          <cell r="D323">
            <v>29</v>
          </cell>
          <cell r="E323" t="str">
            <v>T=A1RLCQ</v>
          </cell>
          <cell r="F323">
            <v>3</v>
          </cell>
          <cell r="G323">
            <v>39000</v>
          </cell>
          <cell r="H323">
            <v>999</v>
          </cell>
          <cell r="I323">
            <v>4</v>
          </cell>
          <cell r="J323">
            <v>2</v>
          </cell>
        </row>
        <row r="324">
          <cell r="A324" t="str">
            <v>PSLI</v>
          </cell>
          <cell r="B324" t="str">
            <v>Primary Service w/IDR</v>
          </cell>
          <cell r="C324">
            <v>2.5</v>
          </cell>
          <cell r="D324">
            <v>29</v>
          </cell>
          <cell r="E324" t="str">
            <v>T=A1RL</v>
          </cell>
          <cell r="F324">
            <v>3</v>
          </cell>
          <cell r="G324">
            <v>38636</v>
          </cell>
          <cell r="H324">
            <v>999</v>
          </cell>
          <cell r="I324">
            <v>4</v>
          </cell>
          <cell r="J324">
            <v>1</v>
          </cell>
        </row>
        <row r="325">
          <cell r="A325" t="str">
            <v>PSEI</v>
          </cell>
          <cell r="B325" t="str">
            <v>Primary Service w/IDR</v>
          </cell>
          <cell r="C325">
            <v>2.5</v>
          </cell>
          <cell r="D325">
            <v>29</v>
          </cell>
          <cell r="E325" t="str">
            <v>P=A1RL</v>
          </cell>
          <cell r="F325">
            <v>3</v>
          </cell>
          <cell r="G325">
            <v>38636</v>
          </cell>
          <cell r="H325">
            <v>999</v>
          </cell>
          <cell r="I325">
            <v>4</v>
          </cell>
          <cell r="J325">
            <v>1</v>
          </cell>
        </row>
        <row r="326">
          <cell r="A326" t="str">
            <v>PSLI</v>
          </cell>
          <cell r="B326" t="str">
            <v>Primary Service w/IDR</v>
          </cell>
          <cell r="C326">
            <v>2.5</v>
          </cell>
          <cell r="D326">
            <v>29</v>
          </cell>
          <cell r="E326" t="str">
            <v>T=A1RL</v>
          </cell>
          <cell r="F326">
            <v>3</v>
          </cell>
          <cell r="G326">
            <v>38650</v>
          </cell>
          <cell r="H326">
            <v>999</v>
          </cell>
          <cell r="I326">
            <v>4</v>
          </cell>
          <cell r="J326">
            <v>1</v>
          </cell>
        </row>
        <row r="327">
          <cell r="A327" t="str">
            <v>PSLI</v>
          </cell>
          <cell r="B327" t="str">
            <v>Primary Service w/IDR</v>
          </cell>
          <cell r="C327">
            <v>2.5</v>
          </cell>
          <cell r="D327">
            <v>25</v>
          </cell>
          <cell r="E327" t="str">
            <v>T=MARKV</v>
          </cell>
          <cell r="F327">
            <v>3</v>
          </cell>
          <cell r="H327">
            <v>120</v>
          </cell>
          <cell r="I327">
            <v>4</v>
          </cell>
          <cell r="J327">
            <v>1</v>
          </cell>
        </row>
        <row r="328">
          <cell r="A328" t="str">
            <v>PSLI</v>
          </cell>
          <cell r="B328" t="str">
            <v>Primary Service w/IDR</v>
          </cell>
          <cell r="C328">
            <v>2.5</v>
          </cell>
          <cell r="D328">
            <v>29</v>
          </cell>
          <cell r="E328" t="str">
            <v>P=A1RL</v>
          </cell>
          <cell r="F328">
            <v>3</v>
          </cell>
          <cell r="G328">
            <v>39343</v>
          </cell>
          <cell r="H328">
            <v>999</v>
          </cell>
          <cell r="I328">
            <v>4</v>
          </cell>
          <cell r="J328">
            <v>2</v>
          </cell>
        </row>
        <row r="329">
          <cell r="A329" t="str">
            <v>PSLI</v>
          </cell>
          <cell r="B329" t="str">
            <v>Primary Service w/IDR</v>
          </cell>
          <cell r="C329">
            <v>2.5</v>
          </cell>
          <cell r="D329">
            <v>29</v>
          </cell>
          <cell r="E329" t="str">
            <v>T=MARKV</v>
          </cell>
          <cell r="F329">
            <v>3</v>
          </cell>
          <cell r="G329">
            <v>37792</v>
          </cell>
          <cell r="H329">
            <v>120</v>
          </cell>
          <cell r="I329">
            <v>4</v>
          </cell>
          <cell r="J329">
            <v>1</v>
          </cell>
        </row>
        <row r="330">
          <cell r="A330" t="str">
            <v>PSEI</v>
          </cell>
          <cell r="B330" t="str">
            <v>Primary Service w/IDR</v>
          </cell>
          <cell r="C330">
            <v>2.5</v>
          </cell>
          <cell r="D330">
            <v>29</v>
          </cell>
          <cell r="E330" t="str">
            <v>T=A1RL</v>
          </cell>
          <cell r="F330">
            <v>3</v>
          </cell>
          <cell r="G330">
            <v>36655</v>
          </cell>
          <cell r="H330">
            <v>999</v>
          </cell>
          <cell r="I330">
            <v>4</v>
          </cell>
          <cell r="J330">
            <v>1</v>
          </cell>
        </row>
        <row r="331">
          <cell r="A331" t="str">
            <v>PSEI</v>
          </cell>
          <cell r="B331" t="str">
            <v>Primary Service w/IDR</v>
          </cell>
          <cell r="C331">
            <v>2.5</v>
          </cell>
          <cell r="D331">
            <v>29</v>
          </cell>
          <cell r="E331" t="str">
            <v>T=MARKV</v>
          </cell>
          <cell r="F331">
            <v>3</v>
          </cell>
          <cell r="H331">
            <v>120</v>
          </cell>
          <cell r="I331">
            <v>4</v>
          </cell>
          <cell r="J331">
            <v>1</v>
          </cell>
        </row>
        <row r="332">
          <cell r="A332" t="str">
            <v>PSLI</v>
          </cell>
          <cell r="B332" t="str">
            <v>Primary Service w/IDR</v>
          </cell>
          <cell r="C332">
            <v>2.5</v>
          </cell>
          <cell r="D332">
            <v>29</v>
          </cell>
          <cell r="E332" t="str">
            <v>P=A1RL</v>
          </cell>
          <cell r="F332">
            <v>3</v>
          </cell>
          <cell r="G332">
            <v>38650</v>
          </cell>
          <cell r="H332">
            <v>999</v>
          </cell>
          <cell r="I332">
            <v>4</v>
          </cell>
          <cell r="J332">
            <v>1</v>
          </cell>
        </row>
        <row r="333">
          <cell r="A333" t="str">
            <v>PNLI</v>
          </cell>
          <cell r="B333" t="str">
            <v>Primary Service w/IDR</v>
          </cell>
          <cell r="C333">
            <v>2.5</v>
          </cell>
          <cell r="D333">
            <v>29</v>
          </cell>
          <cell r="E333" t="str">
            <v>T=MARKV</v>
          </cell>
          <cell r="F333">
            <v>3</v>
          </cell>
          <cell r="G333">
            <v>39294</v>
          </cell>
          <cell r="H333">
            <v>120</v>
          </cell>
          <cell r="I333">
            <v>4</v>
          </cell>
          <cell r="J333">
            <v>1</v>
          </cell>
        </row>
        <row r="334">
          <cell r="A334" t="str">
            <v>PSAI</v>
          </cell>
          <cell r="B334" t="str">
            <v>Primary Service w/IDR</v>
          </cell>
          <cell r="C334">
            <v>2.5</v>
          </cell>
          <cell r="D334">
            <v>25</v>
          </cell>
          <cell r="E334" t="str">
            <v>P=A1RL</v>
          </cell>
          <cell r="F334">
            <v>3</v>
          </cell>
          <cell r="G334">
            <v>38560</v>
          </cell>
          <cell r="H334">
            <v>999</v>
          </cell>
          <cell r="I334">
            <v>4</v>
          </cell>
          <cell r="J334">
            <v>1</v>
          </cell>
        </row>
        <row r="335">
          <cell r="A335" t="str">
            <v>PSLI</v>
          </cell>
          <cell r="B335" t="str">
            <v>Primary Service w/IDR</v>
          </cell>
          <cell r="C335">
            <v>2.5</v>
          </cell>
          <cell r="D335">
            <v>29</v>
          </cell>
          <cell r="E335" t="str">
            <v>P=A1RL</v>
          </cell>
          <cell r="F335">
            <v>3</v>
          </cell>
          <cell r="G335">
            <v>38560</v>
          </cell>
          <cell r="H335">
            <v>999</v>
          </cell>
          <cell r="I335">
            <v>4</v>
          </cell>
          <cell r="J335">
            <v>2</v>
          </cell>
        </row>
        <row r="336">
          <cell r="A336" t="str">
            <v>PSMI</v>
          </cell>
          <cell r="B336" t="str">
            <v>Primary Service w/IDR</v>
          </cell>
          <cell r="C336">
            <v>2.5</v>
          </cell>
          <cell r="D336">
            <v>29</v>
          </cell>
          <cell r="E336" t="str">
            <v>P=A1RL</v>
          </cell>
          <cell r="F336">
            <v>3</v>
          </cell>
          <cell r="G336">
            <v>36558</v>
          </cell>
          <cell r="H336">
            <v>999</v>
          </cell>
          <cell r="I336">
            <v>4</v>
          </cell>
          <cell r="J336">
            <v>2</v>
          </cell>
        </row>
        <row r="337">
          <cell r="A337" t="str">
            <v>PSLI</v>
          </cell>
          <cell r="B337" t="str">
            <v>Primary Service w/IDR</v>
          </cell>
          <cell r="C337">
            <v>2.5</v>
          </cell>
          <cell r="D337">
            <v>29</v>
          </cell>
          <cell r="E337" t="str">
            <v>P=A1RL</v>
          </cell>
          <cell r="F337">
            <v>3</v>
          </cell>
          <cell r="G337">
            <v>36924</v>
          </cell>
          <cell r="H337">
            <v>999</v>
          </cell>
          <cell r="I337">
            <v>4</v>
          </cell>
          <cell r="J337">
            <v>1</v>
          </cell>
        </row>
        <row r="338">
          <cell r="A338" t="str">
            <v>PSLI</v>
          </cell>
          <cell r="B338" t="str">
            <v>Primary Service w/IDR</v>
          </cell>
          <cell r="C338">
            <v>2.5</v>
          </cell>
          <cell r="D338">
            <v>25</v>
          </cell>
          <cell r="E338" t="str">
            <v>T=MARKV</v>
          </cell>
          <cell r="F338">
            <v>3</v>
          </cell>
          <cell r="H338">
            <v>120</v>
          </cell>
          <cell r="I338">
            <v>4</v>
          </cell>
          <cell r="J338">
            <v>1</v>
          </cell>
        </row>
        <row r="339">
          <cell r="A339" t="str">
            <v>PSEI</v>
          </cell>
          <cell r="B339" t="str">
            <v>Primary Service w/IDR</v>
          </cell>
          <cell r="C339">
            <v>2.5</v>
          </cell>
          <cell r="D339">
            <v>29</v>
          </cell>
          <cell r="E339" t="str">
            <v>T=MARKV</v>
          </cell>
          <cell r="F339">
            <v>3</v>
          </cell>
          <cell r="H339">
            <v>120</v>
          </cell>
          <cell r="I339">
            <v>4</v>
          </cell>
          <cell r="J339">
            <v>1</v>
          </cell>
        </row>
        <row r="340">
          <cell r="J340">
            <v>53</v>
          </cell>
        </row>
        <row r="342">
          <cell r="A342" t="str">
            <v>PSGN</v>
          </cell>
          <cell r="B342" t="str">
            <v>Primary Service w/o IDR</v>
          </cell>
          <cell r="C342">
            <v>2.5</v>
          </cell>
          <cell r="D342">
            <v>25</v>
          </cell>
          <cell r="E342" t="str">
            <v>R=DXMS</v>
          </cell>
          <cell r="F342">
            <v>1</v>
          </cell>
          <cell r="H342">
            <v>120</v>
          </cell>
          <cell r="I342">
            <v>2</v>
          </cell>
          <cell r="J342">
            <v>1</v>
          </cell>
        </row>
        <row r="343">
          <cell r="A343" t="str">
            <v>PSNN</v>
          </cell>
          <cell r="B343" t="str">
            <v>Primary Service w/o IDR</v>
          </cell>
          <cell r="C343">
            <v>2.5</v>
          </cell>
          <cell r="D343">
            <v>25</v>
          </cell>
          <cell r="E343" t="str">
            <v>R=A1D1</v>
          </cell>
          <cell r="F343">
            <v>1</v>
          </cell>
          <cell r="G343">
            <v>39510</v>
          </cell>
          <cell r="H343">
            <v>999</v>
          </cell>
          <cell r="I343">
            <v>2</v>
          </cell>
          <cell r="J343">
            <v>1</v>
          </cell>
        </row>
        <row r="344">
          <cell r="A344" t="str">
            <v>PSGN</v>
          </cell>
          <cell r="B344" t="str">
            <v>Primary Service w/o IDR</v>
          </cell>
          <cell r="C344">
            <v>2.5</v>
          </cell>
          <cell r="D344">
            <v>25</v>
          </cell>
          <cell r="E344" t="str">
            <v>R=A1D1</v>
          </cell>
          <cell r="F344">
            <v>1</v>
          </cell>
          <cell r="G344">
            <v>39510</v>
          </cell>
          <cell r="H344">
            <v>999</v>
          </cell>
          <cell r="I344">
            <v>2</v>
          </cell>
          <cell r="J344">
            <v>1</v>
          </cell>
        </row>
        <row r="345">
          <cell r="A345" t="str">
            <v>PSLN</v>
          </cell>
          <cell r="B345" t="str">
            <v>Primary Service w/o IDR</v>
          </cell>
          <cell r="C345">
            <v>2.5</v>
          </cell>
          <cell r="D345">
            <v>25</v>
          </cell>
          <cell r="E345" t="str">
            <v>R=DXMS</v>
          </cell>
          <cell r="F345">
            <v>1</v>
          </cell>
          <cell r="H345">
            <v>120</v>
          </cell>
          <cell r="I345">
            <v>2</v>
          </cell>
          <cell r="J345">
            <v>1</v>
          </cell>
        </row>
        <row r="346">
          <cell r="A346" t="str">
            <v>PSGN</v>
          </cell>
          <cell r="B346" t="str">
            <v>Primary Service w/o IDR</v>
          </cell>
          <cell r="C346">
            <v>2.5</v>
          </cell>
          <cell r="D346">
            <v>25</v>
          </cell>
          <cell r="E346" t="str">
            <v>R=A1TL1</v>
          </cell>
          <cell r="F346">
            <v>1</v>
          </cell>
          <cell r="G346">
            <v>38113</v>
          </cell>
          <cell r="H346">
            <v>999</v>
          </cell>
          <cell r="I346">
            <v>2</v>
          </cell>
          <cell r="J346">
            <v>1</v>
          </cell>
        </row>
        <row r="347">
          <cell r="A347" t="str">
            <v>PSLN</v>
          </cell>
          <cell r="B347" t="str">
            <v>Primary Service w/o IDR</v>
          </cell>
          <cell r="C347">
            <v>2.5</v>
          </cell>
          <cell r="D347">
            <v>25</v>
          </cell>
          <cell r="E347" t="str">
            <v>R=A1D1</v>
          </cell>
          <cell r="F347">
            <v>1</v>
          </cell>
          <cell r="G347">
            <v>37371</v>
          </cell>
          <cell r="H347">
            <v>999</v>
          </cell>
          <cell r="I347">
            <v>2</v>
          </cell>
          <cell r="J347">
            <v>1</v>
          </cell>
        </row>
        <row r="348">
          <cell r="A348" t="str">
            <v>PSAN</v>
          </cell>
          <cell r="B348" t="str">
            <v>Primary Service w/o IDR</v>
          </cell>
          <cell r="C348">
            <v>2.5</v>
          </cell>
          <cell r="D348">
            <v>25</v>
          </cell>
          <cell r="E348" t="str">
            <v>R=J3TA</v>
          </cell>
          <cell r="F348">
            <v>1</v>
          </cell>
          <cell r="H348">
            <v>120</v>
          </cell>
          <cell r="I348">
            <v>3</v>
          </cell>
          <cell r="J348">
            <v>1</v>
          </cell>
        </row>
        <row r="349">
          <cell r="A349" t="str">
            <v>PSGN</v>
          </cell>
          <cell r="B349" t="str">
            <v>Primary Service w/o IDR</v>
          </cell>
          <cell r="C349">
            <v>2.5</v>
          </cell>
          <cell r="D349">
            <v>25</v>
          </cell>
          <cell r="E349" t="str">
            <v>R=A1TL1</v>
          </cell>
          <cell r="F349">
            <v>1</v>
          </cell>
          <cell r="G349">
            <v>38113</v>
          </cell>
          <cell r="H349">
            <v>999</v>
          </cell>
          <cell r="I349">
            <v>2</v>
          </cell>
          <cell r="J349">
            <v>1</v>
          </cell>
        </row>
        <row r="350">
          <cell r="A350" t="str">
            <v>PSMN</v>
          </cell>
          <cell r="B350" t="str">
            <v>Primary Service w/o IDR</v>
          </cell>
          <cell r="C350">
            <v>2.5</v>
          </cell>
          <cell r="D350">
            <v>25</v>
          </cell>
          <cell r="E350" t="str">
            <v>R=A1D1</v>
          </cell>
          <cell r="F350">
            <v>1</v>
          </cell>
          <cell r="G350">
            <v>39254</v>
          </cell>
          <cell r="H350">
            <v>999</v>
          </cell>
          <cell r="I350">
            <v>2</v>
          </cell>
          <cell r="J350">
            <v>1</v>
          </cell>
        </row>
        <row r="351">
          <cell r="A351" t="str">
            <v>PSGN</v>
          </cell>
          <cell r="B351" t="str">
            <v>Primary Service w/o IDR</v>
          </cell>
          <cell r="C351">
            <v>2.5</v>
          </cell>
          <cell r="D351">
            <v>25</v>
          </cell>
          <cell r="E351" t="str">
            <v>R=DXMS</v>
          </cell>
          <cell r="F351">
            <v>1</v>
          </cell>
          <cell r="H351">
            <v>120</v>
          </cell>
          <cell r="I351">
            <v>2</v>
          </cell>
          <cell r="J351">
            <v>1</v>
          </cell>
        </row>
        <row r="352">
          <cell r="A352" t="str">
            <v>PSGN</v>
          </cell>
          <cell r="B352" t="str">
            <v>Primary Service w/o IDR</v>
          </cell>
          <cell r="C352">
            <v>2.5</v>
          </cell>
          <cell r="D352">
            <v>25</v>
          </cell>
          <cell r="E352" t="str">
            <v>R=J3TA</v>
          </cell>
          <cell r="F352">
            <v>1</v>
          </cell>
          <cell r="H352">
            <v>120</v>
          </cell>
          <cell r="I352">
            <v>2</v>
          </cell>
          <cell r="J352">
            <v>1</v>
          </cell>
        </row>
        <row r="353">
          <cell r="A353" t="str">
            <v>PSGN</v>
          </cell>
          <cell r="B353" t="str">
            <v>Primary Service w/o IDR</v>
          </cell>
          <cell r="C353">
            <v>2.5</v>
          </cell>
          <cell r="D353">
            <v>25</v>
          </cell>
          <cell r="E353" t="str">
            <v>R=A1D1</v>
          </cell>
          <cell r="F353">
            <v>1</v>
          </cell>
          <cell r="G353">
            <v>36405</v>
          </cell>
          <cell r="H353">
            <v>999</v>
          </cell>
          <cell r="I353">
            <v>2</v>
          </cell>
          <cell r="J353">
            <v>2</v>
          </cell>
        </row>
        <row r="354">
          <cell r="J354">
            <v>13</v>
          </cell>
        </row>
        <row r="356">
          <cell r="A356" t="str">
            <v>PSGN</v>
          </cell>
          <cell r="B356" t="str">
            <v>Primary Service w/o IDR</v>
          </cell>
          <cell r="C356">
            <v>2.5</v>
          </cell>
          <cell r="D356">
            <v>25</v>
          </cell>
          <cell r="E356" t="str">
            <v>R=A1D</v>
          </cell>
          <cell r="F356">
            <v>3</v>
          </cell>
          <cell r="H356">
            <v>208</v>
          </cell>
          <cell r="I356">
            <v>4</v>
          </cell>
          <cell r="J356">
            <v>1</v>
          </cell>
        </row>
        <row r="357">
          <cell r="A357" t="str">
            <v>PSGN</v>
          </cell>
          <cell r="B357" t="str">
            <v>Primary Service w/o IDR</v>
          </cell>
          <cell r="C357">
            <v>2.5</v>
          </cell>
          <cell r="D357">
            <v>25</v>
          </cell>
          <cell r="E357" t="str">
            <v>R=A1D</v>
          </cell>
          <cell r="F357">
            <v>3</v>
          </cell>
          <cell r="G357">
            <v>37938</v>
          </cell>
          <cell r="H357">
            <v>999</v>
          </cell>
          <cell r="I357">
            <v>3</v>
          </cell>
          <cell r="J357">
            <v>1</v>
          </cell>
        </row>
        <row r="358">
          <cell r="A358" t="str">
            <v>PSAN</v>
          </cell>
          <cell r="B358" t="str">
            <v>Primary Service w/o IDR</v>
          </cell>
          <cell r="C358">
            <v>2.5</v>
          </cell>
          <cell r="D358">
            <v>25</v>
          </cell>
          <cell r="E358" t="str">
            <v>R=RXS4</v>
          </cell>
          <cell r="F358">
            <v>3</v>
          </cell>
          <cell r="G358">
            <v>37517</v>
          </cell>
          <cell r="H358">
            <v>999</v>
          </cell>
          <cell r="I358">
            <v>4</v>
          </cell>
          <cell r="J358">
            <v>1</v>
          </cell>
        </row>
        <row r="359">
          <cell r="A359" t="str">
            <v>PSLN</v>
          </cell>
          <cell r="B359" t="str">
            <v>Primary Service w/o IDR</v>
          </cell>
          <cell r="C359">
            <v>2.5</v>
          </cell>
          <cell r="D359">
            <v>25</v>
          </cell>
          <cell r="E359" t="str">
            <v>R=A1R</v>
          </cell>
          <cell r="F359">
            <v>3</v>
          </cell>
          <cell r="G359">
            <v>38805</v>
          </cell>
          <cell r="H359">
            <v>999</v>
          </cell>
          <cell r="I359">
            <v>4</v>
          </cell>
          <cell r="J359">
            <v>1</v>
          </cell>
        </row>
        <row r="360">
          <cell r="A360" t="str">
            <v>PSLN</v>
          </cell>
          <cell r="B360" t="str">
            <v>Primary Service w/o IDR</v>
          </cell>
          <cell r="C360">
            <v>2.5</v>
          </cell>
          <cell r="D360">
            <v>25</v>
          </cell>
          <cell r="E360" t="str">
            <v>R=A1R</v>
          </cell>
          <cell r="F360">
            <v>3</v>
          </cell>
          <cell r="G360">
            <v>39449</v>
          </cell>
          <cell r="H360">
            <v>999</v>
          </cell>
          <cell r="I360">
            <v>3</v>
          </cell>
          <cell r="J360">
            <v>1</v>
          </cell>
        </row>
        <row r="361">
          <cell r="A361" t="str">
            <v>PSGN</v>
          </cell>
          <cell r="B361" t="str">
            <v>Primary Service w/o IDR</v>
          </cell>
          <cell r="C361">
            <v>2.5</v>
          </cell>
          <cell r="D361">
            <v>25</v>
          </cell>
          <cell r="E361" t="str">
            <v>R=A1R</v>
          </cell>
          <cell r="F361">
            <v>3</v>
          </cell>
          <cell r="G361">
            <v>39610</v>
          </cell>
          <cell r="H361">
            <v>999</v>
          </cell>
          <cell r="I361">
            <v>4</v>
          </cell>
          <cell r="J361">
            <v>1</v>
          </cell>
        </row>
        <row r="362">
          <cell r="A362" t="str">
            <v>PSGN</v>
          </cell>
          <cell r="B362" t="str">
            <v>Primary Service w/o IDR</v>
          </cell>
          <cell r="C362">
            <v>2.5</v>
          </cell>
          <cell r="D362">
            <v>25</v>
          </cell>
          <cell r="E362" t="str">
            <v>R=A1R</v>
          </cell>
          <cell r="F362">
            <v>3</v>
          </cell>
          <cell r="G362">
            <v>37938</v>
          </cell>
          <cell r="H362">
            <v>999</v>
          </cell>
          <cell r="I362">
            <v>4</v>
          </cell>
          <cell r="J362">
            <v>2</v>
          </cell>
        </row>
        <row r="363">
          <cell r="A363" t="str">
            <v>PSAN</v>
          </cell>
          <cell r="B363" t="str">
            <v>Primary Service w/o IDR</v>
          </cell>
          <cell r="C363">
            <v>2.5</v>
          </cell>
          <cell r="D363">
            <v>25</v>
          </cell>
          <cell r="F363">
            <v>3</v>
          </cell>
          <cell r="H363">
            <v>999</v>
          </cell>
          <cell r="I363">
            <v>3</v>
          </cell>
          <cell r="J363">
            <v>1</v>
          </cell>
        </row>
        <row r="364">
          <cell r="A364" t="str">
            <v>PSGN</v>
          </cell>
          <cell r="B364" t="str">
            <v>Primary Service w/o IDR</v>
          </cell>
          <cell r="C364">
            <v>2.5</v>
          </cell>
          <cell r="D364">
            <v>25</v>
          </cell>
          <cell r="E364" t="str">
            <v>R=A1RL</v>
          </cell>
          <cell r="F364">
            <v>3</v>
          </cell>
          <cell r="G364">
            <v>38093</v>
          </cell>
          <cell r="H364">
            <v>999</v>
          </cell>
          <cell r="I364">
            <v>4</v>
          </cell>
          <cell r="J364">
            <v>1</v>
          </cell>
        </row>
        <row r="365">
          <cell r="A365" t="str">
            <v>PSGN</v>
          </cell>
          <cell r="B365" t="str">
            <v>Primary Service w/o IDR</v>
          </cell>
          <cell r="C365">
            <v>2.5</v>
          </cell>
          <cell r="D365">
            <v>25</v>
          </cell>
          <cell r="E365" t="str">
            <v>R=A1R</v>
          </cell>
          <cell r="F365">
            <v>3</v>
          </cell>
          <cell r="G365">
            <v>38449</v>
          </cell>
          <cell r="H365">
            <v>999</v>
          </cell>
          <cell r="I365">
            <v>4</v>
          </cell>
          <cell r="J365">
            <v>1</v>
          </cell>
        </row>
        <row r="366">
          <cell r="A366" t="str">
            <v>PSGN</v>
          </cell>
          <cell r="B366" t="str">
            <v>Primary Service w/o IDR</v>
          </cell>
          <cell r="C366">
            <v>2.5</v>
          </cell>
          <cell r="D366">
            <v>25</v>
          </cell>
          <cell r="E366" t="str">
            <v>R=A1D</v>
          </cell>
          <cell r="F366">
            <v>3</v>
          </cell>
          <cell r="G366">
            <v>38034</v>
          </cell>
          <cell r="H366">
            <v>999</v>
          </cell>
          <cell r="I366">
            <v>3</v>
          </cell>
          <cell r="J366">
            <v>1</v>
          </cell>
        </row>
        <row r="367">
          <cell r="A367" t="str">
            <v>PSNN</v>
          </cell>
          <cell r="B367" t="str">
            <v>Primary Service w/o IDR</v>
          </cell>
          <cell r="C367">
            <v>2.5</v>
          </cell>
          <cell r="D367">
            <v>25</v>
          </cell>
          <cell r="E367" t="str">
            <v>R=A1RL</v>
          </cell>
          <cell r="F367">
            <v>3</v>
          </cell>
          <cell r="G367">
            <v>38775</v>
          </cell>
          <cell r="H367">
            <v>999</v>
          </cell>
          <cell r="I367">
            <v>3</v>
          </cell>
          <cell r="J367">
            <v>1</v>
          </cell>
        </row>
        <row r="368">
          <cell r="A368" t="str">
            <v>PSNN</v>
          </cell>
          <cell r="B368" t="str">
            <v>Primary Service w/o IDR</v>
          </cell>
          <cell r="C368">
            <v>2.5</v>
          </cell>
          <cell r="D368">
            <v>25</v>
          </cell>
          <cell r="E368" t="str">
            <v>R=A1R</v>
          </cell>
          <cell r="F368">
            <v>3</v>
          </cell>
          <cell r="G368">
            <v>38805</v>
          </cell>
          <cell r="H368">
            <v>999</v>
          </cell>
          <cell r="I368">
            <v>4</v>
          </cell>
          <cell r="J368">
            <v>1</v>
          </cell>
        </row>
        <row r="369">
          <cell r="A369" t="str">
            <v>PSLN</v>
          </cell>
          <cell r="B369" t="str">
            <v>Primary Service w/o IDR</v>
          </cell>
          <cell r="C369">
            <v>2.5</v>
          </cell>
          <cell r="D369">
            <v>25</v>
          </cell>
          <cell r="E369" t="str">
            <v>R=A1R</v>
          </cell>
          <cell r="F369">
            <v>3</v>
          </cell>
          <cell r="G369">
            <v>39610</v>
          </cell>
          <cell r="H369">
            <v>999</v>
          </cell>
          <cell r="I369">
            <v>4</v>
          </cell>
          <cell r="J369">
            <v>1</v>
          </cell>
        </row>
        <row r="370">
          <cell r="A370" t="str">
            <v>PSLN</v>
          </cell>
          <cell r="B370" t="str">
            <v>Primary Service w/o IDR</v>
          </cell>
          <cell r="C370">
            <v>2.5</v>
          </cell>
          <cell r="D370">
            <v>25</v>
          </cell>
          <cell r="E370" t="str">
            <v>P=A1RL</v>
          </cell>
          <cell r="F370">
            <v>3</v>
          </cell>
          <cell r="G370">
            <v>39707</v>
          </cell>
          <cell r="H370">
            <v>999</v>
          </cell>
          <cell r="I370">
            <v>4</v>
          </cell>
          <cell r="J370">
            <v>1</v>
          </cell>
        </row>
        <row r="371">
          <cell r="A371" t="str">
            <v>PSLN</v>
          </cell>
          <cell r="B371" t="str">
            <v>Primary Service w/o IDR</v>
          </cell>
          <cell r="C371">
            <v>2.5</v>
          </cell>
          <cell r="D371">
            <v>25</v>
          </cell>
          <cell r="E371" t="str">
            <v>R=RXS4</v>
          </cell>
          <cell r="F371">
            <v>3</v>
          </cell>
          <cell r="G371">
            <v>38075</v>
          </cell>
          <cell r="H371">
            <v>999</v>
          </cell>
          <cell r="I371">
            <v>4</v>
          </cell>
          <cell r="J371">
            <v>1</v>
          </cell>
        </row>
        <row r="372">
          <cell r="A372" t="str">
            <v>PSGN</v>
          </cell>
          <cell r="B372" t="str">
            <v>Primary Service w/o IDR</v>
          </cell>
          <cell r="C372">
            <v>2.5</v>
          </cell>
          <cell r="D372">
            <v>25</v>
          </cell>
          <cell r="E372" t="str">
            <v>R=VM65A</v>
          </cell>
          <cell r="F372">
            <v>3</v>
          </cell>
          <cell r="H372">
            <v>120</v>
          </cell>
          <cell r="I372">
            <v>4</v>
          </cell>
          <cell r="J372">
            <v>1</v>
          </cell>
        </row>
        <row r="373">
          <cell r="A373" t="str">
            <v>PSGN</v>
          </cell>
          <cell r="B373" t="str">
            <v>Primary Service w/o IDR</v>
          </cell>
          <cell r="C373">
            <v>2.5</v>
          </cell>
          <cell r="D373">
            <v>25</v>
          </cell>
          <cell r="E373" t="str">
            <v>R=A1R</v>
          </cell>
          <cell r="F373">
            <v>3</v>
          </cell>
          <cell r="G373">
            <v>37341</v>
          </cell>
          <cell r="H373">
            <v>999</v>
          </cell>
          <cell r="I373">
            <v>4</v>
          </cell>
          <cell r="J373">
            <v>2</v>
          </cell>
        </row>
        <row r="374">
          <cell r="A374" t="str">
            <v>PSNN</v>
          </cell>
          <cell r="B374" t="str">
            <v>Primary Service w/o IDR</v>
          </cell>
          <cell r="C374">
            <v>2.5</v>
          </cell>
          <cell r="D374">
            <v>25</v>
          </cell>
          <cell r="E374" t="str">
            <v>R=A1R</v>
          </cell>
          <cell r="F374">
            <v>3</v>
          </cell>
          <cell r="G374">
            <v>39030</v>
          </cell>
          <cell r="H374">
            <v>999</v>
          </cell>
          <cell r="I374">
            <v>4</v>
          </cell>
          <cell r="J374">
            <v>1</v>
          </cell>
        </row>
        <row r="375">
          <cell r="A375" t="str">
            <v>PSNN</v>
          </cell>
          <cell r="B375" t="str">
            <v>Primary Service w/o IDR</v>
          </cell>
          <cell r="C375">
            <v>2.5</v>
          </cell>
          <cell r="D375">
            <v>25</v>
          </cell>
          <cell r="E375" t="str">
            <v>R=A1R</v>
          </cell>
          <cell r="F375">
            <v>3</v>
          </cell>
          <cell r="G375">
            <v>39255</v>
          </cell>
          <cell r="H375">
            <v>999</v>
          </cell>
          <cell r="I375">
            <v>3</v>
          </cell>
          <cell r="J375">
            <v>3</v>
          </cell>
        </row>
        <row r="376">
          <cell r="A376" t="str">
            <v>PSMN</v>
          </cell>
          <cell r="B376" t="str">
            <v>Primary Service w/o IDR</v>
          </cell>
          <cell r="C376">
            <v>2.5</v>
          </cell>
          <cell r="D376">
            <v>25</v>
          </cell>
          <cell r="E376" t="str">
            <v>R=A1R</v>
          </cell>
          <cell r="F376">
            <v>3</v>
          </cell>
          <cell r="G376">
            <v>39637</v>
          </cell>
          <cell r="H376">
            <v>999</v>
          </cell>
          <cell r="I376">
            <v>4</v>
          </cell>
          <cell r="J376">
            <v>1</v>
          </cell>
        </row>
        <row r="377">
          <cell r="A377" t="str">
            <v>PSLN</v>
          </cell>
          <cell r="B377" t="str">
            <v>Primary Service w/o IDR</v>
          </cell>
          <cell r="C377">
            <v>2.5</v>
          </cell>
          <cell r="D377">
            <v>25</v>
          </cell>
          <cell r="E377" t="str">
            <v>P=A1RL</v>
          </cell>
          <cell r="F377">
            <v>3</v>
          </cell>
          <cell r="G377">
            <v>38113</v>
          </cell>
          <cell r="H377">
            <v>999</v>
          </cell>
          <cell r="I377">
            <v>4</v>
          </cell>
          <cell r="J377">
            <v>1</v>
          </cell>
        </row>
        <row r="378">
          <cell r="A378" t="str">
            <v>PSGN</v>
          </cell>
          <cell r="B378" t="str">
            <v>Primary Service w/o IDR</v>
          </cell>
          <cell r="C378">
            <v>2.5</v>
          </cell>
          <cell r="D378">
            <v>25</v>
          </cell>
          <cell r="E378" t="str">
            <v>R=A1D</v>
          </cell>
          <cell r="F378">
            <v>3</v>
          </cell>
          <cell r="H378">
            <v>120</v>
          </cell>
          <cell r="I378">
            <v>3</v>
          </cell>
          <cell r="J378">
            <v>1</v>
          </cell>
        </row>
        <row r="379">
          <cell r="A379" t="str">
            <v>PSGN</v>
          </cell>
          <cell r="B379" t="str">
            <v>Primary Service w/o IDR</v>
          </cell>
          <cell r="C379">
            <v>2.5</v>
          </cell>
          <cell r="D379">
            <v>25</v>
          </cell>
          <cell r="E379" t="str">
            <v>R=A1D</v>
          </cell>
          <cell r="F379">
            <v>3</v>
          </cell>
          <cell r="H379">
            <v>120</v>
          </cell>
          <cell r="I379">
            <v>4</v>
          </cell>
          <cell r="J379">
            <v>1</v>
          </cell>
        </row>
        <row r="380">
          <cell r="A380" t="str">
            <v>PSGN</v>
          </cell>
          <cell r="B380" t="str">
            <v>Primary Service w/o IDR</v>
          </cell>
          <cell r="C380">
            <v>2.5</v>
          </cell>
          <cell r="D380">
            <v>25</v>
          </cell>
          <cell r="E380" t="str">
            <v>R=A1D</v>
          </cell>
          <cell r="F380">
            <v>3</v>
          </cell>
          <cell r="H380">
            <v>208</v>
          </cell>
          <cell r="I380">
            <v>4</v>
          </cell>
          <cell r="J380">
            <v>1</v>
          </cell>
        </row>
        <row r="381">
          <cell r="A381" t="str">
            <v>PSGN</v>
          </cell>
          <cell r="B381" t="str">
            <v>Primary Service w/o IDR</v>
          </cell>
          <cell r="C381">
            <v>2.5</v>
          </cell>
          <cell r="D381">
            <v>25</v>
          </cell>
          <cell r="E381" t="str">
            <v>R=A1D</v>
          </cell>
          <cell r="F381">
            <v>3</v>
          </cell>
          <cell r="G381">
            <v>37229</v>
          </cell>
          <cell r="H381">
            <v>999</v>
          </cell>
          <cell r="I381">
            <v>4</v>
          </cell>
          <cell r="J381">
            <v>1</v>
          </cell>
        </row>
        <row r="382">
          <cell r="A382" t="str">
            <v>PSGN</v>
          </cell>
          <cell r="B382" t="str">
            <v>Primary Service w/o IDR</v>
          </cell>
          <cell r="C382">
            <v>2.5</v>
          </cell>
          <cell r="D382">
            <v>25</v>
          </cell>
          <cell r="E382" t="str">
            <v>R=A1R</v>
          </cell>
          <cell r="F382">
            <v>3</v>
          </cell>
          <cell r="G382">
            <v>39142</v>
          </cell>
          <cell r="H382">
            <v>999</v>
          </cell>
          <cell r="I382">
            <v>4</v>
          </cell>
          <cell r="J382">
            <v>2</v>
          </cell>
        </row>
        <row r="383">
          <cell r="A383" t="str">
            <v>PSLN</v>
          </cell>
          <cell r="B383" t="str">
            <v>Primary Service w/o IDR</v>
          </cell>
          <cell r="C383">
            <v>2.5</v>
          </cell>
          <cell r="D383">
            <v>25</v>
          </cell>
          <cell r="E383" t="str">
            <v>R=A1R</v>
          </cell>
          <cell r="F383">
            <v>3</v>
          </cell>
          <cell r="G383">
            <v>39091</v>
          </cell>
          <cell r="H383">
            <v>999</v>
          </cell>
          <cell r="I383">
            <v>3</v>
          </cell>
          <cell r="J383">
            <v>1</v>
          </cell>
        </row>
        <row r="384">
          <cell r="A384" t="str">
            <v>PMNN</v>
          </cell>
          <cell r="B384" t="str">
            <v>Primary Service w/o IDR</v>
          </cell>
          <cell r="C384">
            <v>2.5</v>
          </cell>
          <cell r="D384">
            <v>25</v>
          </cell>
          <cell r="E384" t="str">
            <v>R=A1R</v>
          </cell>
          <cell r="F384">
            <v>3</v>
          </cell>
          <cell r="G384">
            <v>39255</v>
          </cell>
          <cell r="H384">
            <v>999</v>
          </cell>
          <cell r="I384">
            <v>3</v>
          </cell>
          <cell r="J384">
            <v>1</v>
          </cell>
        </row>
        <row r="385">
          <cell r="A385" t="str">
            <v>PSGN</v>
          </cell>
          <cell r="B385" t="str">
            <v>Primary Service w/o IDR</v>
          </cell>
          <cell r="C385">
            <v>2.5</v>
          </cell>
          <cell r="D385">
            <v>25</v>
          </cell>
          <cell r="E385" t="str">
            <v>R=SV5SD</v>
          </cell>
          <cell r="F385">
            <v>3</v>
          </cell>
          <cell r="H385">
            <v>480</v>
          </cell>
          <cell r="I385">
            <v>4</v>
          </cell>
          <cell r="J385">
            <v>1</v>
          </cell>
        </row>
        <row r="386">
          <cell r="A386" t="str">
            <v>PSGN</v>
          </cell>
          <cell r="B386" t="str">
            <v>Primary Service w/o IDR</v>
          </cell>
          <cell r="C386">
            <v>2.5</v>
          </cell>
          <cell r="D386">
            <v>25</v>
          </cell>
          <cell r="E386" t="str">
            <v>R=A1R</v>
          </cell>
          <cell r="F386">
            <v>3</v>
          </cell>
          <cell r="G386">
            <v>38363</v>
          </cell>
          <cell r="H386">
            <v>999</v>
          </cell>
          <cell r="I386">
            <v>4</v>
          </cell>
          <cell r="J386">
            <v>2</v>
          </cell>
        </row>
        <row r="387">
          <cell r="A387" t="str">
            <v>PSGN</v>
          </cell>
          <cell r="B387" t="str">
            <v>Primary Service w/o IDR</v>
          </cell>
          <cell r="C387">
            <v>2.5</v>
          </cell>
          <cell r="D387">
            <v>25</v>
          </cell>
          <cell r="E387" t="str">
            <v>R=SV5SD</v>
          </cell>
          <cell r="F387">
            <v>3</v>
          </cell>
          <cell r="H387">
            <v>120</v>
          </cell>
          <cell r="I387">
            <v>4</v>
          </cell>
          <cell r="J387">
            <v>1</v>
          </cell>
        </row>
        <row r="388">
          <cell r="A388" t="str">
            <v>PSGN</v>
          </cell>
          <cell r="B388" t="str">
            <v>Primary Service w/o IDR</v>
          </cell>
          <cell r="C388">
            <v>2.5</v>
          </cell>
          <cell r="D388">
            <v>25</v>
          </cell>
          <cell r="F388">
            <v>3</v>
          </cell>
          <cell r="H388">
            <v>999</v>
          </cell>
          <cell r="I388">
            <v>3</v>
          </cell>
          <cell r="J388">
            <v>1</v>
          </cell>
        </row>
        <row r="389">
          <cell r="A389" t="str">
            <v>PSGN</v>
          </cell>
          <cell r="B389" t="str">
            <v>Primary Service w/o IDR</v>
          </cell>
          <cell r="C389">
            <v>2.5</v>
          </cell>
          <cell r="D389">
            <v>25</v>
          </cell>
          <cell r="E389" t="str">
            <v>R=RXS4</v>
          </cell>
          <cell r="F389">
            <v>3</v>
          </cell>
          <cell r="G389">
            <v>37512</v>
          </cell>
          <cell r="H389">
            <v>999</v>
          </cell>
          <cell r="I389">
            <v>4</v>
          </cell>
          <cell r="J389">
            <v>1</v>
          </cell>
        </row>
        <row r="390">
          <cell r="A390" t="str">
            <v>PSGN</v>
          </cell>
          <cell r="B390" t="str">
            <v>Primary Service w/o IDR</v>
          </cell>
          <cell r="C390">
            <v>2.5</v>
          </cell>
          <cell r="D390">
            <v>25</v>
          </cell>
          <cell r="E390" t="str">
            <v>R=A1R</v>
          </cell>
          <cell r="F390">
            <v>3</v>
          </cell>
          <cell r="G390">
            <v>39350</v>
          </cell>
          <cell r="H390">
            <v>999</v>
          </cell>
          <cell r="I390">
            <v>3</v>
          </cell>
          <cell r="J390">
            <v>2</v>
          </cell>
        </row>
        <row r="391">
          <cell r="A391" t="str">
            <v>PSLN</v>
          </cell>
          <cell r="B391" t="str">
            <v>Primary Service w/o IDR</v>
          </cell>
          <cell r="C391">
            <v>2.5</v>
          </cell>
          <cell r="D391">
            <v>25</v>
          </cell>
          <cell r="E391" t="str">
            <v>R=A1R</v>
          </cell>
          <cell r="F391">
            <v>3</v>
          </cell>
          <cell r="G391">
            <v>38310</v>
          </cell>
          <cell r="H391">
            <v>999</v>
          </cell>
          <cell r="I391">
            <v>4</v>
          </cell>
          <cell r="J391">
            <v>1</v>
          </cell>
        </row>
        <row r="392">
          <cell r="A392" t="str">
            <v>PSNN</v>
          </cell>
          <cell r="B392" t="str">
            <v>Primary Service w/o IDR</v>
          </cell>
          <cell r="C392">
            <v>2.5</v>
          </cell>
          <cell r="D392">
            <v>25</v>
          </cell>
          <cell r="E392" t="str">
            <v>R=PWAY</v>
          </cell>
          <cell r="F392">
            <v>3</v>
          </cell>
          <cell r="H392">
            <v>120</v>
          </cell>
          <cell r="I392">
            <v>4</v>
          </cell>
          <cell r="J392">
            <v>2</v>
          </cell>
        </row>
        <row r="393">
          <cell r="A393" t="str">
            <v>PSGN</v>
          </cell>
          <cell r="B393" t="str">
            <v>Primary Service w/o IDR</v>
          </cell>
          <cell r="C393">
            <v>2.5</v>
          </cell>
          <cell r="D393">
            <v>25</v>
          </cell>
          <cell r="E393" t="str">
            <v>R=A1D</v>
          </cell>
          <cell r="F393">
            <v>3</v>
          </cell>
          <cell r="G393">
            <v>37867</v>
          </cell>
          <cell r="H393">
            <v>999</v>
          </cell>
          <cell r="I393">
            <v>3</v>
          </cell>
          <cell r="J393">
            <v>1</v>
          </cell>
        </row>
        <row r="394">
          <cell r="A394" t="str">
            <v>PSGN</v>
          </cell>
          <cell r="B394" t="str">
            <v>Primary Service w/o IDR</v>
          </cell>
          <cell r="C394">
            <v>2.5</v>
          </cell>
          <cell r="D394">
            <v>25</v>
          </cell>
          <cell r="E394" t="str">
            <v>R=A1R</v>
          </cell>
          <cell r="F394">
            <v>3</v>
          </cell>
          <cell r="G394">
            <v>38839</v>
          </cell>
          <cell r="H394">
            <v>999</v>
          </cell>
          <cell r="I394">
            <v>4</v>
          </cell>
          <cell r="J394">
            <v>1</v>
          </cell>
        </row>
        <row r="395">
          <cell r="A395" t="str">
            <v>PSGN</v>
          </cell>
          <cell r="B395" t="str">
            <v>Primary Service w/o IDR</v>
          </cell>
          <cell r="C395">
            <v>2.5</v>
          </cell>
          <cell r="D395">
            <v>25</v>
          </cell>
          <cell r="E395" t="str">
            <v>R=A1R</v>
          </cell>
          <cell r="F395">
            <v>3</v>
          </cell>
          <cell r="G395">
            <v>39295</v>
          </cell>
          <cell r="H395">
            <v>999</v>
          </cell>
          <cell r="I395">
            <v>4</v>
          </cell>
          <cell r="J395">
            <v>7</v>
          </cell>
        </row>
        <row r="396">
          <cell r="A396" t="str">
            <v>PSAN</v>
          </cell>
          <cell r="B396" t="str">
            <v>Primary Service w/o IDR</v>
          </cell>
          <cell r="C396">
            <v>2.5</v>
          </cell>
          <cell r="D396">
            <v>25</v>
          </cell>
          <cell r="E396" t="str">
            <v>R=A1R</v>
          </cell>
          <cell r="F396">
            <v>3</v>
          </cell>
          <cell r="G396">
            <v>39295</v>
          </cell>
          <cell r="H396">
            <v>999</v>
          </cell>
          <cell r="I396">
            <v>4</v>
          </cell>
          <cell r="J396">
            <v>1</v>
          </cell>
        </row>
        <row r="397">
          <cell r="A397" t="str">
            <v>PSAN</v>
          </cell>
          <cell r="B397" t="str">
            <v>Primary Service w/o IDR</v>
          </cell>
          <cell r="C397">
            <v>2.5</v>
          </cell>
          <cell r="D397">
            <v>25</v>
          </cell>
          <cell r="E397" t="str">
            <v>R=A1R</v>
          </cell>
          <cell r="F397">
            <v>3</v>
          </cell>
          <cell r="G397">
            <v>38132</v>
          </cell>
          <cell r="H397">
            <v>999</v>
          </cell>
          <cell r="I397">
            <v>4</v>
          </cell>
          <cell r="J397">
            <v>1</v>
          </cell>
        </row>
        <row r="398">
          <cell r="A398" t="str">
            <v>PSGN</v>
          </cell>
          <cell r="B398" t="str">
            <v>Primary Service w/o IDR</v>
          </cell>
          <cell r="C398">
            <v>2.5</v>
          </cell>
          <cell r="D398">
            <v>25</v>
          </cell>
          <cell r="E398" t="str">
            <v>P=A1RL</v>
          </cell>
          <cell r="F398">
            <v>3</v>
          </cell>
          <cell r="H398">
            <v>999</v>
          </cell>
          <cell r="I398">
            <v>3</v>
          </cell>
          <cell r="J398">
            <v>1</v>
          </cell>
        </row>
        <row r="399">
          <cell r="A399" t="str">
            <v>PSNN</v>
          </cell>
          <cell r="B399" t="str">
            <v>Primary Service w/o IDR</v>
          </cell>
          <cell r="C399">
            <v>2.5</v>
          </cell>
          <cell r="D399">
            <v>25</v>
          </cell>
          <cell r="E399" t="str">
            <v>R=A1D</v>
          </cell>
          <cell r="F399">
            <v>3</v>
          </cell>
          <cell r="G399">
            <v>37229</v>
          </cell>
          <cell r="H399">
            <v>999</v>
          </cell>
          <cell r="I399">
            <v>4</v>
          </cell>
          <cell r="J399">
            <v>1</v>
          </cell>
        </row>
        <row r="400">
          <cell r="A400" t="str">
            <v>PSGN</v>
          </cell>
          <cell r="B400" t="str">
            <v>Primary Service w/o IDR</v>
          </cell>
          <cell r="C400">
            <v>2.5</v>
          </cell>
          <cell r="D400">
            <v>25</v>
          </cell>
          <cell r="E400" t="str">
            <v>R=A1RL</v>
          </cell>
          <cell r="F400">
            <v>3</v>
          </cell>
          <cell r="G400">
            <v>38775</v>
          </cell>
          <cell r="H400">
            <v>999</v>
          </cell>
          <cell r="I400">
            <v>3</v>
          </cell>
          <cell r="J400">
            <v>3</v>
          </cell>
        </row>
        <row r="401">
          <cell r="A401" t="str">
            <v>PSGN</v>
          </cell>
          <cell r="B401" t="str">
            <v>Primary Service w/o IDR</v>
          </cell>
          <cell r="C401">
            <v>2.5</v>
          </cell>
          <cell r="D401">
            <v>25</v>
          </cell>
          <cell r="E401" t="str">
            <v>R=A1R</v>
          </cell>
          <cell r="F401">
            <v>3</v>
          </cell>
          <cell r="G401">
            <v>39107</v>
          </cell>
          <cell r="H401">
            <v>999</v>
          </cell>
          <cell r="I401">
            <v>4</v>
          </cell>
          <cell r="J401">
            <v>1</v>
          </cell>
        </row>
        <row r="402">
          <cell r="A402" t="str">
            <v>PSGN</v>
          </cell>
          <cell r="B402" t="str">
            <v>Primary Service w/o IDR</v>
          </cell>
          <cell r="C402">
            <v>2.5</v>
          </cell>
          <cell r="D402">
            <v>25</v>
          </cell>
          <cell r="E402" t="str">
            <v>R=A1R</v>
          </cell>
          <cell r="F402">
            <v>3</v>
          </cell>
          <cell r="G402">
            <v>39254</v>
          </cell>
          <cell r="H402">
            <v>999</v>
          </cell>
          <cell r="I402">
            <v>4</v>
          </cell>
          <cell r="J402">
            <v>1</v>
          </cell>
        </row>
        <row r="403">
          <cell r="A403" t="str">
            <v>PSGN</v>
          </cell>
          <cell r="B403" t="str">
            <v>Primary Service w/o IDR</v>
          </cell>
          <cell r="C403">
            <v>2.5</v>
          </cell>
          <cell r="D403">
            <v>25</v>
          </cell>
          <cell r="E403" t="str">
            <v>R=A1R</v>
          </cell>
          <cell r="F403">
            <v>3</v>
          </cell>
          <cell r="G403">
            <v>39449</v>
          </cell>
          <cell r="H403">
            <v>999</v>
          </cell>
          <cell r="I403">
            <v>3</v>
          </cell>
          <cell r="J403">
            <v>1</v>
          </cell>
        </row>
        <row r="404">
          <cell r="A404" t="str">
            <v>PSLN</v>
          </cell>
          <cell r="B404" t="str">
            <v>Primary Service w/o IDR</v>
          </cell>
          <cell r="C404">
            <v>2.5</v>
          </cell>
          <cell r="D404">
            <v>25</v>
          </cell>
          <cell r="E404" t="str">
            <v>R=A1R</v>
          </cell>
          <cell r="F404">
            <v>3</v>
          </cell>
          <cell r="G404">
            <v>38363</v>
          </cell>
          <cell r="H404">
            <v>999</v>
          </cell>
          <cell r="I404">
            <v>4</v>
          </cell>
          <cell r="J404">
            <v>1</v>
          </cell>
        </row>
        <row r="405">
          <cell r="A405" t="str">
            <v>PSGN</v>
          </cell>
          <cell r="B405" t="str">
            <v>Primary Service w/o IDR</v>
          </cell>
          <cell r="C405">
            <v>2.5</v>
          </cell>
          <cell r="D405">
            <v>25</v>
          </cell>
          <cell r="E405" t="str">
            <v>R=A1D</v>
          </cell>
          <cell r="F405">
            <v>3</v>
          </cell>
          <cell r="H405">
            <v>999</v>
          </cell>
          <cell r="I405">
            <v>4</v>
          </cell>
          <cell r="J405">
            <v>2</v>
          </cell>
        </row>
        <row r="406">
          <cell r="A406" t="str">
            <v>PSGN</v>
          </cell>
          <cell r="B406" t="str">
            <v>Primary Service w/o IDR</v>
          </cell>
          <cell r="C406">
            <v>2.5</v>
          </cell>
          <cell r="D406">
            <v>25</v>
          </cell>
          <cell r="E406" t="str">
            <v>R=A1R</v>
          </cell>
          <cell r="F406">
            <v>3</v>
          </cell>
          <cell r="G406">
            <v>37606</v>
          </cell>
          <cell r="H406">
            <v>999</v>
          </cell>
          <cell r="I406">
            <v>4</v>
          </cell>
          <cell r="J406">
            <v>1</v>
          </cell>
        </row>
        <row r="407">
          <cell r="A407" t="str">
            <v>PSAN</v>
          </cell>
          <cell r="B407" t="str">
            <v>Primary Service w/o IDR</v>
          </cell>
          <cell r="C407">
            <v>2.5</v>
          </cell>
          <cell r="D407">
            <v>25</v>
          </cell>
          <cell r="E407" t="str">
            <v>R=A1R</v>
          </cell>
          <cell r="F407">
            <v>3</v>
          </cell>
          <cell r="G407">
            <v>38776</v>
          </cell>
          <cell r="H407">
            <v>999</v>
          </cell>
          <cell r="I407">
            <v>4</v>
          </cell>
          <cell r="J407">
            <v>1</v>
          </cell>
        </row>
        <row r="408">
          <cell r="A408" t="str">
            <v>PSEN</v>
          </cell>
          <cell r="B408" t="str">
            <v>Primary Service w/o IDR</v>
          </cell>
          <cell r="C408">
            <v>2.5</v>
          </cell>
          <cell r="D408">
            <v>25</v>
          </cell>
          <cell r="E408" t="str">
            <v>R=A1R</v>
          </cell>
          <cell r="F408">
            <v>3</v>
          </cell>
          <cell r="G408">
            <v>39295</v>
          </cell>
          <cell r="H408">
            <v>999</v>
          </cell>
          <cell r="I408">
            <v>4</v>
          </cell>
          <cell r="J408">
            <v>1</v>
          </cell>
        </row>
        <row r="409">
          <cell r="A409" t="str">
            <v>PSNN</v>
          </cell>
          <cell r="B409" t="str">
            <v>Primary Service w/o IDR</v>
          </cell>
          <cell r="C409">
            <v>2.5</v>
          </cell>
          <cell r="D409">
            <v>25</v>
          </cell>
          <cell r="E409" t="str">
            <v>R=A1R</v>
          </cell>
          <cell r="F409">
            <v>3</v>
          </cell>
          <cell r="G409">
            <v>39350</v>
          </cell>
          <cell r="H409">
            <v>999</v>
          </cell>
          <cell r="I409">
            <v>3</v>
          </cell>
          <cell r="J409">
            <v>1</v>
          </cell>
        </row>
        <row r="410">
          <cell r="A410" t="str">
            <v>PSGN</v>
          </cell>
          <cell r="B410" t="str">
            <v>Primary Service w/o IDR</v>
          </cell>
          <cell r="C410">
            <v>2.5</v>
          </cell>
          <cell r="D410">
            <v>25</v>
          </cell>
          <cell r="E410" t="str">
            <v>R=A1D</v>
          </cell>
          <cell r="F410">
            <v>3</v>
          </cell>
          <cell r="G410">
            <v>39707</v>
          </cell>
          <cell r="H410">
            <v>999</v>
          </cell>
          <cell r="I410">
            <v>4</v>
          </cell>
          <cell r="J410">
            <v>4</v>
          </cell>
        </row>
        <row r="411">
          <cell r="A411" t="str">
            <v>PSLN</v>
          </cell>
          <cell r="B411" t="str">
            <v>Primary Service w/o IDR</v>
          </cell>
          <cell r="C411">
            <v>2.5</v>
          </cell>
          <cell r="D411">
            <v>25</v>
          </cell>
          <cell r="E411" t="str">
            <v>R=A1D</v>
          </cell>
          <cell r="F411">
            <v>3</v>
          </cell>
          <cell r="G411">
            <v>39707</v>
          </cell>
          <cell r="H411">
            <v>999</v>
          </cell>
          <cell r="I411">
            <v>4</v>
          </cell>
          <cell r="J411">
            <v>2</v>
          </cell>
        </row>
        <row r="412">
          <cell r="A412" t="str">
            <v>PSGN</v>
          </cell>
          <cell r="B412" t="str">
            <v>Primary Service w/o IDR</v>
          </cell>
          <cell r="C412">
            <v>2.5</v>
          </cell>
          <cell r="D412">
            <v>25</v>
          </cell>
          <cell r="E412" t="str">
            <v>R=A1R</v>
          </cell>
          <cell r="F412">
            <v>3</v>
          </cell>
          <cell r="G412">
            <v>38343</v>
          </cell>
          <cell r="H412">
            <v>999</v>
          </cell>
          <cell r="I412">
            <v>4</v>
          </cell>
          <cell r="J412">
            <v>1</v>
          </cell>
        </row>
        <row r="413">
          <cell r="A413" t="str">
            <v>PSNN</v>
          </cell>
          <cell r="B413" t="str">
            <v>Primary Service w/o IDR</v>
          </cell>
          <cell r="C413">
            <v>2.5</v>
          </cell>
          <cell r="D413">
            <v>25</v>
          </cell>
          <cell r="E413" t="str">
            <v>R=A1R</v>
          </cell>
          <cell r="F413">
            <v>3</v>
          </cell>
          <cell r="G413">
            <v>38257</v>
          </cell>
          <cell r="H413">
            <v>999</v>
          </cell>
          <cell r="I413">
            <v>3</v>
          </cell>
          <cell r="J413">
            <v>1</v>
          </cell>
        </row>
        <row r="414">
          <cell r="A414" t="str">
            <v>PSGN</v>
          </cell>
          <cell r="B414" t="str">
            <v>Primary Service w/o IDR</v>
          </cell>
          <cell r="C414">
            <v>2.5</v>
          </cell>
          <cell r="D414">
            <v>25</v>
          </cell>
          <cell r="E414" t="str">
            <v>R=A1D</v>
          </cell>
          <cell r="F414">
            <v>3</v>
          </cell>
          <cell r="G414">
            <v>37321</v>
          </cell>
          <cell r="H414">
            <v>999</v>
          </cell>
          <cell r="I414">
            <v>4</v>
          </cell>
          <cell r="J414">
            <v>1</v>
          </cell>
        </row>
        <row r="415">
          <cell r="A415" t="str">
            <v>PSGN</v>
          </cell>
          <cell r="B415" t="str">
            <v>Primary Service w/o IDR</v>
          </cell>
          <cell r="C415">
            <v>2.5</v>
          </cell>
          <cell r="D415">
            <v>25</v>
          </cell>
          <cell r="E415" t="str">
            <v>R=A1R</v>
          </cell>
          <cell r="F415">
            <v>3</v>
          </cell>
          <cell r="G415">
            <v>39255</v>
          </cell>
          <cell r="H415">
            <v>999</v>
          </cell>
          <cell r="I415">
            <v>3</v>
          </cell>
          <cell r="J415">
            <v>6</v>
          </cell>
        </row>
        <row r="416">
          <cell r="A416" t="str">
            <v>PSGN</v>
          </cell>
          <cell r="B416" t="str">
            <v>Primary Service w/o IDR</v>
          </cell>
          <cell r="C416">
            <v>2.5</v>
          </cell>
          <cell r="D416">
            <v>25</v>
          </cell>
          <cell r="E416" t="str">
            <v>R=A1R</v>
          </cell>
          <cell r="F416">
            <v>3</v>
          </cell>
          <cell r="G416">
            <v>39308</v>
          </cell>
          <cell r="H416">
            <v>999</v>
          </cell>
          <cell r="I416">
            <v>3</v>
          </cell>
          <cell r="J416">
            <v>1</v>
          </cell>
        </row>
        <row r="417">
          <cell r="A417" t="str">
            <v>PSLN</v>
          </cell>
          <cell r="B417" t="str">
            <v>Primary Service w/o IDR</v>
          </cell>
          <cell r="C417">
            <v>2.5</v>
          </cell>
          <cell r="D417">
            <v>25</v>
          </cell>
          <cell r="E417" t="str">
            <v>R=SV5SD</v>
          </cell>
          <cell r="F417">
            <v>3</v>
          </cell>
          <cell r="H417">
            <v>120</v>
          </cell>
          <cell r="I417">
            <v>4</v>
          </cell>
          <cell r="J417">
            <v>1</v>
          </cell>
        </row>
        <row r="418">
          <cell r="A418" t="str">
            <v>PSMN</v>
          </cell>
          <cell r="B418" t="str">
            <v>Primary Service w/o IDR</v>
          </cell>
          <cell r="C418">
            <v>2.5</v>
          </cell>
          <cell r="D418">
            <v>25</v>
          </cell>
          <cell r="E418" t="str">
            <v>R=A1R</v>
          </cell>
          <cell r="F418">
            <v>3</v>
          </cell>
          <cell r="G418">
            <v>38343</v>
          </cell>
          <cell r="H418">
            <v>999</v>
          </cell>
          <cell r="I418">
            <v>3</v>
          </cell>
          <cell r="J418">
            <v>1</v>
          </cell>
        </row>
        <row r="419">
          <cell r="A419" t="str">
            <v>PSGN</v>
          </cell>
          <cell r="B419" t="str">
            <v>Primary Service w/o IDR</v>
          </cell>
          <cell r="C419">
            <v>2.5</v>
          </cell>
          <cell r="D419">
            <v>25</v>
          </cell>
          <cell r="E419" t="str">
            <v>R=RXS4</v>
          </cell>
          <cell r="F419">
            <v>3</v>
          </cell>
          <cell r="G419">
            <v>38373</v>
          </cell>
          <cell r="H419">
            <v>999</v>
          </cell>
          <cell r="I419">
            <v>3</v>
          </cell>
          <cell r="J419">
            <v>1</v>
          </cell>
        </row>
        <row r="420">
          <cell r="A420" t="str">
            <v>PSGN</v>
          </cell>
          <cell r="B420" t="str">
            <v>Primary Service w/o IDR</v>
          </cell>
          <cell r="C420">
            <v>2.5</v>
          </cell>
          <cell r="D420">
            <v>25</v>
          </cell>
          <cell r="E420" t="str">
            <v>T=MARKV</v>
          </cell>
          <cell r="F420">
            <v>3</v>
          </cell>
          <cell r="H420">
            <v>120</v>
          </cell>
          <cell r="I420">
            <v>4</v>
          </cell>
          <cell r="J420">
            <v>1</v>
          </cell>
        </row>
        <row r="421">
          <cell r="A421" t="str">
            <v>PSGN</v>
          </cell>
          <cell r="B421" t="str">
            <v>Primary Service w/o IDR</v>
          </cell>
          <cell r="C421">
            <v>2.5</v>
          </cell>
          <cell r="D421">
            <v>25</v>
          </cell>
          <cell r="E421" t="str">
            <v>R=A1R</v>
          </cell>
          <cell r="F421">
            <v>3</v>
          </cell>
          <cell r="H421">
            <v>999</v>
          </cell>
          <cell r="I421">
            <v>4</v>
          </cell>
          <cell r="J421">
            <v>1</v>
          </cell>
        </row>
        <row r="422">
          <cell r="A422" t="str">
            <v>PSGN</v>
          </cell>
          <cell r="B422" t="str">
            <v>Primary Service w/o IDR</v>
          </cell>
          <cell r="C422">
            <v>2.5</v>
          </cell>
          <cell r="D422">
            <v>25</v>
          </cell>
          <cell r="E422" t="str">
            <v>R=A1R</v>
          </cell>
          <cell r="F422">
            <v>3</v>
          </cell>
          <cell r="G422">
            <v>38744</v>
          </cell>
          <cell r="H422">
            <v>999</v>
          </cell>
          <cell r="I422">
            <v>3</v>
          </cell>
          <cell r="J422">
            <v>2</v>
          </cell>
        </row>
        <row r="423">
          <cell r="A423" t="str">
            <v>PSGN</v>
          </cell>
          <cell r="B423" t="str">
            <v>Primary Service w/o IDR</v>
          </cell>
          <cell r="C423">
            <v>2.5</v>
          </cell>
          <cell r="D423">
            <v>25</v>
          </cell>
          <cell r="E423" t="str">
            <v>R=A1R</v>
          </cell>
          <cell r="F423">
            <v>3</v>
          </cell>
          <cell r="G423">
            <v>39030</v>
          </cell>
          <cell r="H423">
            <v>999</v>
          </cell>
          <cell r="I423">
            <v>4</v>
          </cell>
          <cell r="J423">
            <v>1</v>
          </cell>
        </row>
        <row r="424">
          <cell r="A424" t="str">
            <v>PSLN</v>
          </cell>
          <cell r="B424" t="str">
            <v>Primary Service w/o IDR</v>
          </cell>
          <cell r="C424">
            <v>2.5</v>
          </cell>
          <cell r="D424">
            <v>25</v>
          </cell>
          <cell r="E424" t="str">
            <v>R=A1RL</v>
          </cell>
          <cell r="F424">
            <v>3</v>
          </cell>
          <cell r="G424">
            <v>39343</v>
          </cell>
          <cell r="H424">
            <v>999</v>
          </cell>
          <cell r="I424">
            <v>4</v>
          </cell>
          <cell r="J424">
            <v>4</v>
          </cell>
        </row>
        <row r="425">
          <cell r="A425" t="str">
            <v>PSGN</v>
          </cell>
          <cell r="B425" t="str">
            <v>Primary Service w/o IDR</v>
          </cell>
          <cell r="C425">
            <v>2.5</v>
          </cell>
          <cell r="D425">
            <v>25</v>
          </cell>
          <cell r="E425" t="str">
            <v>R=A1R</v>
          </cell>
          <cell r="F425">
            <v>3</v>
          </cell>
          <cell r="G425">
            <v>39510</v>
          </cell>
          <cell r="H425">
            <v>999</v>
          </cell>
          <cell r="I425">
            <v>4</v>
          </cell>
          <cell r="J425">
            <v>4</v>
          </cell>
        </row>
        <row r="426">
          <cell r="A426" t="str">
            <v>PSNN</v>
          </cell>
          <cell r="B426" t="str">
            <v>Primary Service w/o IDR</v>
          </cell>
          <cell r="C426">
            <v>2.5</v>
          </cell>
          <cell r="D426">
            <v>25</v>
          </cell>
          <cell r="E426" t="str">
            <v>R=A1D</v>
          </cell>
          <cell r="F426">
            <v>3</v>
          </cell>
          <cell r="H426">
            <v>120</v>
          </cell>
          <cell r="I426">
            <v>3</v>
          </cell>
          <cell r="J426">
            <v>2</v>
          </cell>
        </row>
        <row r="427">
          <cell r="A427" t="str">
            <v>PSNN</v>
          </cell>
          <cell r="B427" t="str">
            <v>Primary Service w/o IDR</v>
          </cell>
          <cell r="C427">
            <v>2.5</v>
          </cell>
          <cell r="D427">
            <v>25</v>
          </cell>
          <cell r="E427" t="str">
            <v>R=TMT</v>
          </cell>
          <cell r="F427">
            <v>3</v>
          </cell>
          <cell r="H427">
            <v>120</v>
          </cell>
          <cell r="I427">
            <v>3</v>
          </cell>
          <cell r="J427">
            <v>1</v>
          </cell>
        </row>
        <row r="428">
          <cell r="A428" t="str">
            <v>PSLN</v>
          </cell>
          <cell r="B428" t="str">
            <v>Primary Service w/o IDR</v>
          </cell>
          <cell r="C428">
            <v>2.5</v>
          </cell>
          <cell r="D428">
            <v>25</v>
          </cell>
          <cell r="E428" t="str">
            <v>R=RXS4</v>
          </cell>
          <cell r="F428">
            <v>3</v>
          </cell>
          <cell r="G428">
            <v>37512</v>
          </cell>
          <cell r="H428">
            <v>999</v>
          </cell>
          <cell r="I428">
            <v>4</v>
          </cell>
          <cell r="J428">
            <v>1</v>
          </cell>
        </row>
        <row r="429">
          <cell r="A429" t="str">
            <v>PSNN</v>
          </cell>
          <cell r="B429" t="str">
            <v>Primary Service w/o IDR</v>
          </cell>
          <cell r="C429">
            <v>2.5</v>
          </cell>
          <cell r="D429">
            <v>25</v>
          </cell>
          <cell r="E429" t="str">
            <v>R=A1RL</v>
          </cell>
          <cell r="F429">
            <v>3</v>
          </cell>
          <cell r="G429">
            <v>38636</v>
          </cell>
          <cell r="H429">
            <v>999</v>
          </cell>
          <cell r="I429">
            <v>3</v>
          </cell>
          <cell r="J429">
            <v>1</v>
          </cell>
        </row>
        <row r="430">
          <cell r="A430" t="str">
            <v>PSNN</v>
          </cell>
          <cell r="B430" t="str">
            <v>Primary Service w/o IDR</v>
          </cell>
          <cell r="C430">
            <v>2.5</v>
          </cell>
          <cell r="D430">
            <v>25</v>
          </cell>
          <cell r="E430" t="str">
            <v>R=A1R</v>
          </cell>
          <cell r="F430">
            <v>3</v>
          </cell>
          <cell r="G430">
            <v>39295</v>
          </cell>
          <cell r="H430">
            <v>999</v>
          </cell>
          <cell r="I430">
            <v>4</v>
          </cell>
          <cell r="J430">
            <v>1</v>
          </cell>
        </row>
        <row r="431">
          <cell r="A431" t="str">
            <v>PSGN</v>
          </cell>
          <cell r="B431" t="str">
            <v>Primary Service w/o IDR</v>
          </cell>
          <cell r="C431">
            <v>2.5</v>
          </cell>
          <cell r="D431">
            <v>25</v>
          </cell>
          <cell r="E431" t="str">
            <v>R=A1R</v>
          </cell>
          <cell r="F431">
            <v>3</v>
          </cell>
          <cell r="G431">
            <v>39343</v>
          </cell>
          <cell r="H431">
            <v>999</v>
          </cell>
          <cell r="I431">
            <v>4</v>
          </cell>
          <cell r="J431">
            <v>1</v>
          </cell>
        </row>
        <row r="432">
          <cell r="A432" t="str">
            <v>PSGN</v>
          </cell>
          <cell r="B432" t="str">
            <v>Primary Service w/o IDR</v>
          </cell>
          <cell r="C432">
            <v>2.5</v>
          </cell>
          <cell r="D432">
            <v>25</v>
          </cell>
          <cell r="E432" t="str">
            <v>R=A1RL</v>
          </cell>
          <cell r="F432">
            <v>3</v>
          </cell>
          <cell r="G432">
            <v>39343</v>
          </cell>
          <cell r="H432">
            <v>999</v>
          </cell>
          <cell r="I432">
            <v>4</v>
          </cell>
          <cell r="J432">
            <v>2</v>
          </cell>
        </row>
        <row r="433">
          <cell r="A433" t="str">
            <v>PSLN</v>
          </cell>
          <cell r="B433" t="str">
            <v>Primary Service w/o IDR</v>
          </cell>
          <cell r="C433">
            <v>2.5</v>
          </cell>
          <cell r="D433">
            <v>25</v>
          </cell>
          <cell r="E433" t="str">
            <v>R=A1RL</v>
          </cell>
          <cell r="F433">
            <v>3</v>
          </cell>
          <cell r="G433">
            <v>38113</v>
          </cell>
          <cell r="H433">
            <v>999</v>
          </cell>
          <cell r="I433">
            <v>3</v>
          </cell>
          <cell r="J433">
            <v>3</v>
          </cell>
        </row>
        <row r="434">
          <cell r="A434" t="str">
            <v>PSGN</v>
          </cell>
          <cell r="B434" t="str">
            <v>Primary Service w/o IDR</v>
          </cell>
          <cell r="C434">
            <v>2.5</v>
          </cell>
          <cell r="D434">
            <v>25</v>
          </cell>
          <cell r="E434" t="str">
            <v>R=A1RL</v>
          </cell>
          <cell r="F434">
            <v>3</v>
          </cell>
          <cell r="G434">
            <v>38113</v>
          </cell>
          <cell r="H434">
            <v>999</v>
          </cell>
          <cell r="I434">
            <v>4</v>
          </cell>
          <cell r="J434">
            <v>2</v>
          </cell>
        </row>
        <row r="435">
          <cell r="A435" t="str">
            <v>PSLN</v>
          </cell>
          <cell r="B435" t="str">
            <v>Primary Service w/o IDR</v>
          </cell>
          <cell r="C435">
            <v>2.5</v>
          </cell>
          <cell r="D435">
            <v>25</v>
          </cell>
          <cell r="E435" t="str">
            <v>R=A1R</v>
          </cell>
          <cell r="F435">
            <v>3</v>
          </cell>
          <cell r="G435">
            <v>38092</v>
          </cell>
          <cell r="H435">
            <v>999</v>
          </cell>
          <cell r="I435">
            <v>3</v>
          </cell>
          <cell r="J435">
            <v>1</v>
          </cell>
        </row>
        <row r="436">
          <cell r="A436" t="str">
            <v>PSNN</v>
          </cell>
          <cell r="B436" t="str">
            <v>Primary Service w/o IDR</v>
          </cell>
          <cell r="C436">
            <v>2.5</v>
          </cell>
          <cell r="D436">
            <v>25</v>
          </cell>
          <cell r="E436" t="str">
            <v>R=A1RL</v>
          </cell>
          <cell r="F436">
            <v>3</v>
          </cell>
          <cell r="G436">
            <v>37992</v>
          </cell>
          <cell r="H436">
            <v>999</v>
          </cell>
          <cell r="I436">
            <v>3</v>
          </cell>
          <cell r="J436">
            <v>1</v>
          </cell>
        </row>
        <row r="437">
          <cell r="A437" t="str">
            <v>PSGN</v>
          </cell>
          <cell r="B437" t="str">
            <v>Primary Service w/o IDR</v>
          </cell>
          <cell r="C437">
            <v>2.5</v>
          </cell>
          <cell r="D437">
            <v>25</v>
          </cell>
          <cell r="E437" t="str">
            <v>R=A1D</v>
          </cell>
          <cell r="F437">
            <v>3</v>
          </cell>
          <cell r="G437">
            <v>36593</v>
          </cell>
          <cell r="H437">
            <v>999</v>
          </cell>
          <cell r="I437">
            <v>3</v>
          </cell>
          <cell r="J437">
            <v>1</v>
          </cell>
        </row>
        <row r="438">
          <cell r="A438" t="str">
            <v>PSGN</v>
          </cell>
          <cell r="B438" t="str">
            <v>Primary Service w/o IDR</v>
          </cell>
          <cell r="C438">
            <v>2.5</v>
          </cell>
          <cell r="D438">
            <v>25</v>
          </cell>
          <cell r="E438" t="str">
            <v>R=A1R</v>
          </cell>
          <cell r="F438">
            <v>3</v>
          </cell>
          <cell r="G438">
            <v>39482</v>
          </cell>
          <cell r="H438">
            <v>999</v>
          </cell>
          <cell r="I438">
            <v>4</v>
          </cell>
          <cell r="J438">
            <v>4</v>
          </cell>
        </row>
        <row r="439">
          <cell r="A439" t="str">
            <v>PSEN</v>
          </cell>
          <cell r="B439" t="str">
            <v>Primary Service w/o IDR</v>
          </cell>
          <cell r="C439">
            <v>2.5</v>
          </cell>
          <cell r="D439">
            <v>25</v>
          </cell>
          <cell r="E439" t="str">
            <v>R=A1D+</v>
          </cell>
          <cell r="F439">
            <v>3</v>
          </cell>
          <cell r="G439">
            <v>40141</v>
          </cell>
          <cell r="H439">
            <v>999</v>
          </cell>
          <cell r="I439">
            <v>4</v>
          </cell>
          <cell r="J439">
            <v>1</v>
          </cell>
        </row>
        <row r="440">
          <cell r="A440" t="str">
            <v>PSNN</v>
          </cell>
          <cell r="B440" t="str">
            <v>Primary Service w/o IDR</v>
          </cell>
          <cell r="C440">
            <v>2.5</v>
          </cell>
          <cell r="D440">
            <v>25</v>
          </cell>
          <cell r="E440" t="str">
            <v>R=RXS4E</v>
          </cell>
          <cell r="F440">
            <v>3</v>
          </cell>
          <cell r="G440">
            <v>38525</v>
          </cell>
          <cell r="H440">
            <v>999</v>
          </cell>
          <cell r="I440">
            <v>4</v>
          </cell>
          <cell r="J440">
            <v>1</v>
          </cell>
        </row>
        <row r="441">
          <cell r="A441" t="str">
            <v>PSNN</v>
          </cell>
          <cell r="B441" t="str">
            <v>Primary Service w/o IDR</v>
          </cell>
          <cell r="C441">
            <v>2.5</v>
          </cell>
          <cell r="D441">
            <v>25</v>
          </cell>
          <cell r="E441" t="str">
            <v>R=A1R</v>
          </cell>
          <cell r="F441">
            <v>3</v>
          </cell>
          <cell r="G441">
            <v>37012</v>
          </cell>
          <cell r="H441">
            <v>999</v>
          </cell>
          <cell r="I441">
            <v>4</v>
          </cell>
          <cell r="J441">
            <v>1</v>
          </cell>
        </row>
        <row r="442">
          <cell r="A442" t="str">
            <v>PSLN</v>
          </cell>
          <cell r="B442" t="str">
            <v>Primary Service w/o IDR</v>
          </cell>
          <cell r="C442">
            <v>2.5</v>
          </cell>
          <cell r="D442">
            <v>25</v>
          </cell>
          <cell r="E442" t="str">
            <v>R=RXS4</v>
          </cell>
          <cell r="F442">
            <v>3</v>
          </cell>
          <cell r="G442">
            <v>38082</v>
          </cell>
          <cell r="H442">
            <v>999</v>
          </cell>
          <cell r="I442">
            <v>4</v>
          </cell>
          <cell r="J442">
            <v>1</v>
          </cell>
        </row>
        <row r="443">
          <cell r="A443" t="str">
            <v>PSGN</v>
          </cell>
          <cell r="B443" t="str">
            <v>Primary Service w/o IDR</v>
          </cell>
          <cell r="C443">
            <v>2.5</v>
          </cell>
          <cell r="D443">
            <v>25</v>
          </cell>
          <cell r="E443" t="str">
            <v>R=PWAY</v>
          </cell>
          <cell r="F443">
            <v>3</v>
          </cell>
          <cell r="H443">
            <v>120</v>
          </cell>
          <cell r="I443">
            <v>4</v>
          </cell>
          <cell r="J443">
            <v>1</v>
          </cell>
        </row>
        <row r="444">
          <cell r="A444" t="str">
            <v>PSGN</v>
          </cell>
          <cell r="B444" t="str">
            <v>Primary Service w/o IDR</v>
          </cell>
          <cell r="C444">
            <v>2.5</v>
          </cell>
          <cell r="D444">
            <v>25</v>
          </cell>
          <cell r="E444" t="str">
            <v>R=A1D</v>
          </cell>
          <cell r="F444">
            <v>3</v>
          </cell>
          <cell r="H444">
            <v>999</v>
          </cell>
          <cell r="I444">
            <v>4</v>
          </cell>
          <cell r="J444">
            <v>1</v>
          </cell>
        </row>
        <row r="445">
          <cell r="A445" t="str">
            <v>PSNN</v>
          </cell>
          <cell r="B445" t="str">
            <v>Primary Service w/o IDR</v>
          </cell>
          <cell r="C445">
            <v>2.5</v>
          </cell>
          <cell r="D445">
            <v>25</v>
          </cell>
          <cell r="E445" t="str">
            <v>R=A1D</v>
          </cell>
          <cell r="F445">
            <v>3</v>
          </cell>
          <cell r="H445">
            <v>999</v>
          </cell>
          <cell r="I445">
            <v>3</v>
          </cell>
          <cell r="J445">
            <v>1</v>
          </cell>
        </row>
        <row r="446">
          <cell r="A446" t="str">
            <v>PSLN</v>
          </cell>
          <cell r="B446" t="str">
            <v>Primary Service w/o IDR</v>
          </cell>
          <cell r="C446">
            <v>2.5</v>
          </cell>
          <cell r="D446">
            <v>25</v>
          </cell>
          <cell r="E446" t="str">
            <v>R=A1R</v>
          </cell>
          <cell r="F446">
            <v>3</v>
          </cell>
          <cell r="G446">
            <v>39090</v>
          </cell>
          <cell r="H446">
            <v>999</v>
          </cell>
          <cell r="I446">
            <v>4</v>
          </cell>
          <cell r="J446">
            <v>1</v>
          </cell>
        </row>
        <row r="447">
          <cell r="A447" t="str">
            <v>PSGN</v>
          </cell>
          <cell r="B447" t="str">
            <v>Primary Service w/o IDR</v>
          </cell>
          <cell r="C447">
            <v>2.5</v>
          </cell>
          <cell r="D447">
            <v>25</v>
          </cell>
          <cell r="E447" t="str">
            <v>R=A1R</v>
          </cell>
          <cell r="F447">
            <v>3</v>
          </cell>
          <cell r="G447">
            <v>38495</v>
          </cell>
          <cell r="H447">
            <v>999</v>
          </cell>
          <cell r="I447">
            <v>3</v>
          </cell>
          <cell r="J447">
            <v>1</v>
          </cell>
        </row>
        <row r="448">
          <cell r="A448" t="str">
            <v>PSGN</v>
          </cell>
          <cell r="B448" t="str">
            <v>Primary Service w/o IDR</v>
          </cell>
          <cell r="C448">
            <v>2.5</v>
          </cell>
          <cell r="D448">
            <v>25</v>
          </cell>
          <cell r="E448" t="str">
            <v>R=A1D</v>
          </cell>
          <cell r="F448">
            <v>3</v>
          </cell>
          <cell r="G448">
            <v>36161</v>
          </cell>
          <cell r="H448">
            <v>999</v>
          </cell>
          <cell r="I448">
            <v>3</v>
          </cell>
          <cell r="J448">
            <v>2</v>
          </cell>
        </row>
        <row r="449">
          <cell r="A449" t="str">
            <v>PSNN</v>
          </cell>
          <cell r="B449" t="str">
            <v>Primary Service w/o IDR</v>
          </cell>
          <cell r="C449">
            <v>2.5</v>
          </cell>
          <cell r="D449">
            <v>25</v>
          </cell>
          <cell r="E449" t="str">
            <v>R=A1D</v>
          </cell>
          <cell r="F449">
            <v>3</v>
          </cell>
          <cell r="G449">
            <v>36454</v>
          </cell>
          <cell r="H449">
            <v>999</v>
          </cell>
          <cell r="I449">
            <v>4</v>
          </cell>
          <cell r="J449">
            <v>2</v>
          </cell>
        </row>
        <row r="450">
          <cell r="A450" t="str">
            <v>PSGN</v>
          </cell>
          <cell r="B450" t="str">
            <v>Primary Service w/o IDR</v>
          </cell>
          <cell r="C450">
            <v>2.5</v>
          </cell>
          <cell r="D450">
            <v>25</v>
          </cell>
          <cell r="E450" t="str">
            <v>R=A1RL</v>
          </cell>
          <cell r="F450">
            <v>3</v>
          </cell>
          <cell r="G450">
            <v>38636</v>
          </cell>
          <cell r="H450">
            <v>999</v>
          </cell>
          <cell r="I450">
            <v>3</v>
          </cell>
          <cell r="J450">
            <v>4</v>
          </cell>
        </row>
        <row r="451">
          <cell r="A451" t="str">
            <v>PSLN</v>
          </cell>
          <cell r="B451" t="str">
            <v>Primary Service w/o IDR</v>
          </cell>
          <cell r="C451">
            <v>2.5</v>
          </cell>
          <cell r="D451">
            <v>25</v>
          </cell>
          <cell r="E451" t="str">
            <v>R=A1R</v>
          </cell>
          <cell r="F451">
            <v>3</v>
          </cell>
          <cell r="G451">
            <v>39254</v>
          </cell>
          <cell r="H451">
            <v>999</v>
          </cell>
          <cell r="I451">
            <v>4</v>
          </cell>
          <cell r="J451">
            <v>1</v>
          </cell>
        </row>
        <row r="452">
          <cell r="A452" t="str">
            <v>PSGN</v>
          </cell>
          <cell r="B452" t="str">
            <v>Primary Service w/o IDR</v>
          </cell>
          <cell r="C452">
            <v>2.5</v>
          </cell>
          <cell r="D452">
            <v>25</v>
          </cell>
          <cell r="E452" t="str">
            <v>R=A1RL</v>
          </cell>
          <cell r="F452">
            <v>3</v>
          </cell>
          <cell r="G452">
            <v>39343</v>
          </cell>
          <cell r="H452">
            <v>999</v>
          </cell>
          <cell r="I452">
            <v>3</v>
          </cell>
          <cell r="J452">
            <v>1</v>
          </cell>
        </row>
        <row r="453">
          <cell r="A453" t="str">
            <v>PSAN</v>
          </cell>
          <cell r="B453" t="str">
            <v>Primary Service w/o IDR</v>
          </cell>
          <cell r="C453">
            <v>2.5</v>
          </cell>
          <cell r="D453">
            <v>25</v>
          </cell>
          <cell r="E453" t="str">
            <v>R=A1RL</v>
          </cell>
          <cell r="F453">
            <v>3</v>
          </cell>
          <cell r="G453">
            <v>39343</v>
          </cell>
          <cell r="H453">
            <v>999</v>
          </cell>
          <cell r="I453">
            <v>4</v>
          </cell>
          <cell r="J453">
            <v>2</v>
          </cell>
        </row>
        <row r="454">
          <cell r="A454" t="str">
            <v>PSLN</v>
          </cell>
          <cell r="B454" t="str">
            <v>Primary Service w/o IDR</v>
          </cell>
          <cell r="C454">
            <v>2.5</v>
          </cell>
          <cell r="D454">
            <v>25</v>
          </cell>
          <cell r="E454" t="str">
            <v>R=A1R</v>
          </cell>
          <cell r="F454">
            <v>3</v>
          </cell>
          <cell r="G454">
            <v>39426</v>
          </cell>
          <cell r="H454">
            <v>999</v>
          </cell>
          <cell r="I454">
            <v>4</v>
          </cell>
          <cell r="J454">
            <v>1</v>
          </cell>
        </row>
        <row r="455">
          <cell r="A455" t="str">
            <v>PSLN</v>
          </cell>
          <cell r="B455" t="str">
            <v>Primary Service w/o IDR</v>
          </cell>
          <cell r="C455">
            <v>2.5</v>
          </cell>
          <cell r="D455">
            <v>25</v>
          </cell>
          <cell r="E455" t="str">
            <v>R=SV5SD</v>
          </cell>
          <cell r="F455">
            <v>3</v>
          </cell>
          <cell r="H455">
            <v>240</v>
          </cell>
          <cell r="I455">
            <v>4</v>
          </cell>
          <cell r="J455">
            <v>1</v>
          </cell>
        </row>
        <row r="456">
          <cell r="A456" t="str">
            <v>PSGN</v>
          </cell>
          <cell r="B456" t="str">
            <v>Primary Service w/o IDR</v>
          </cell>
          <cell r="C456">
            <v>2.5</v>
          </cell>
          <cell r="D456">
            <v>25</v>
          </cell>
          <cell r="E456" t="str">
            <v>R=A1D</v>
          </cell>
          <cell r="F456">
            <v>3</v>
          </cell>
          <cell r="G456">
            <v>37277</v>
          </cell>
          <cell r="H456">
            <v>120</v>
          </cell>
          <cell r="I456">
            <v>4</v>
          </cell>
          <cell r="J456">
            <v>1</v>
          </cell>
        </row>
        <row r="457">
          <cell r="A457" t="str">
            <v>PSGN</v>
          </cell>
          <cell r="B457" t="str">
            <v>Primary Service w/o IDR</v>
          </cell>
          <cell r="C457">
            <v>2.5</v>
          </cell>
          <cell r="D457">
            <v>25</v>
          </cell>
          <cell r="E457" t="str">
            <v>R=A1R</v>
          </cell>
          <cell r="F457">
            <v>3</v>
          </cell>
          <cell r="G457">
            <v>37277</v>
          </cell>
          <cell r="H457">
            <v>999</v>
          </cell>
          <cell r="I457">
            <v>4</v>
          </cell>
          <cell r="J457">
            <v>1</v>
          </cell>
        </row>
        <row r="458">
          <cell r="A458" t="str">
            <v>PSLN</v>
          </cell>
          <cell r="B458" t="str">
            <v>Primary Service w/o IDR</v>
          </cell>
          <cell r="C458">
            <v>2.5</v>
          </cell>
          <cell r="D458">
            <v>25</v>
          </cell>
          <cell r="E458" t="str">
            <v>R=A1R</v>
          </cell>
          <cell r="F458">
            <v>3</v>
          </cell>
          <cell r="G458">
            <v>37341</v>
          </cell>
          <cell r="H458">
            <v>999</v>
          </cell>
          <cell r="I458">
            <v>4</v>
          </cell>
          <cell r="J458">
            <v>1</v>
          </cell>
        </row>
        <row r="459">
          <cell r="A459" t="str">
            <v>PSGN</v>
          </cell>
          <cell r="B459" t="str">
            <v>Primary Service w/o IDR</v>
          </cell>
          <cell r="C459">
            <v>2.5</v>
          </cell>
          <cell r="D459">
            <v>25</v>
          </cell>
          <cell r="E459" t="str">
            <v>R=A1R</v>
          </cell>
          <cell r="F459">
            <v>3</v>
          </cell>
          <cell r="G459">
            <v>38770</v>
          </cell>
          <cell r="H459">
            <v>999</v>
          </cell>
          <cell r="I459">
            <v>4</v>
          </cell>
          <cell r="J459">
            <v>1</v>
          </cell>
        </row>
        <row r="460">
          <cell r="A460" t="str">
            <v>PSNN</v>
          </cell>
          <cell r="B460" t="str">
            <v>Primary Service w/o IDR</v>
          </cell>
          <cell r="C460">
            <v>2.5</v>
          </cell>
          <cell r="D460">
            <v>25</v>
          </cell>
          <cell r="E460" t="str">
            <v>R=A1R</v>
          </cell>
          <cell r="F460">
            <v>3</v>
          </cell>
          <cell r="G460">
            <v>39449</v>
          </cell>
          <cell r="H460">
            <v>999</v>
          </cell>
          <cell r="I460">
            <v>3</v>
          </cell>
          <cell r="J460">
            <v>2</v>
          </cell>
        </row>
        <row r="461">
          <cell r="A461" t="str">
            <v>PSNN</v>
          </cell>
          <cell r="B461" t="str">
            <v>Primary Service w/o IDR</v>
          </cell>
          <cell r="C461">
            <v>50</v>
          </cell>
          <cell r="D461">
            <v>25</v>
          </cell>
          <cell r="E461" t="str">
            <v>R=A1D</v>
          </cell>
          <cell r="F461">
            <v>3</v>
          </cell>
          <cell r="G461">
            <v>38202</v>
          </cell>
          <cell r="H461">
            <v>999</v>
          </cell>
          <cell r="I461">
            <v>4</v>
          </cell>
          <cell r="J461">
            <v>1</v>
          </cell>
        </row>
        <row r="462">
          <cell r="A462" t="str">
            <v>PSAN</v>
          </cell>
          <cell r="B462" t="str">
            <v>Primary Service w/o IDR</v>
          </cell>
          <cell r="D462">
            <v>25</v>
          </cell>
          <cell r="E462" t="str">
            <v>R=A1D</v>
          </cell>
          <cell r="J462">
            <v>2</v>
          </cell>
        </row>
        <row r="463">
          <cell r="A463" t="str">
            <v>PSLN</v>
          </cell>
          <cell r="B463" t="str">
            <v>Primary Service w/o IDR</v>
          </cell>
          <cell r="D463">
            <v>25</v>
          </cell>
          <cell r="E463" t="str">
            <v>R=A1R</v>
          </cell>
          <cell r="J463">
            <v>1</v>
          </cell>
        </row>
        <row r="464">
          <cell r="A464" t="str">
            <v>PSLN</v>
          </cell>
          <cell r="B464" t="str">
            <v>Primary Service w/o IDR</v>
          </cell>
          <cell r="D464">
            <v>25</v>
          </cell>
          <cell r="E464" t="str">
            <v>R=A1R</v>
          </cell>
          <cell r="J464">
            <v>2</v>
          </cell>
        </row>
        <row r="465">
          <cell r="A465" t="str">
            <v>PMNN</v>
          </cell>
          <cell r="B465" t="str">
            <v>Primary Service w/o IDR</v>
          </cell>
          <cell r="D465">
            <v>25</v>
          </cell>
          <cell r="E465" t="str">
            <v>R=A1R</v>
          </cell>
          <cell r="J465">
            <v>1</v>
          </cell>
        </row>
        <row r="466">
          <cell r="A466" t="str">
            <v>PSNN</v>
          </cell>
          <cell r="B466" t="str">
            <v>Primary Service w/o IDR</v>
          </cell>
          <cell r="D466">
            <v>25</v>
          </cell>
          <cell r="E466" t="str">
            <v>R=A1R</v>
          </cell>
          <cell r="G466">
            <v>37012</v>
          </cell>
          <cell r="J466">
            <v>1</v>
          </cell>
        </row>
        <row r="467">
          <cell r="A467" t="str">
            <v>PSNN</v>
          </cell>
          <cell r="B467" t="str">
            <v>Primary Service w/o IDR</v>
          </cell>
          <cell r="D467">
            <v>25</v>
          </cell>
          <cell r="E467" t="str">
            <v>R=A1RL</v>
          </cell>
          <cell r="J467">
            <v>1</v>
          </cell>
        </row>
        <row r="468">
          <cell r="A468" t="str">
            <v>PSGN</v>
          </cell>
          <cell r="B468" t="str">
            <v>Primary Service w/o IDR</v>
          </cell>
          <cell r="D468">
            <v>25</v>
          </cell>
          <cell r="E468" t="str">
            <v>R=A1R</v>
          </cell>
          <cell r="J468">
            <v>1</v>
          </cell>
        </row>
        <row r="469">
          <cell r="A469" t="str">
            <v>PSNN</v>
          </cell>
          <cell r="B469" t="str">
            <v>Primary Service w/o IDR</v>
          </cell>
          <cell r="D469">
            <v>25</v>
          </cell>
          <cell r="E469" t="str">
            <v>R=A1R</v>
          </cell>
          <cell r="G469">
            <v>37341</v>
          </cell>
          <cell r="J469">
            <v>1</v>
          </cell>
        </row>
        <row r="470">
          <cell r="A470" t="str">
            <v>PSGN</v>
          </cell>
          <cell r="B470" t="str">
            <v>Primary Service w/o IDR</v>
          </cell>
          <cell r="D470">
            <v>25</v>
          </cell>
          <cell r="E470" t="str">
            <v>R=A1R</v>
          </cell>
          <cell r="J470">
            <v>1</v>
          </cell>
        </row>
        <row r="471">
          <cell r="A471" t="str">
            <v>PSLN</v>
          </cell>
          <cell r="B471" t="str">
            <v>Primary Service w/o IDR</v>
          </cell>
          <cell r="D471">
            <v>25</v>
          </cell>
          <cell r="E471" t="str">
            <v>P=A1RL</v>
          </cell>
          <cell r="J471">
            <v>1</v>
          </cell>
        </row>
        <row r="472">
          <cell r="A472" t="str">
            <v>PSNN</v>
          </cell>
          <cell r="B472" t="str">
            <v>Primary Service w/o IDR</v>
          </cell>
          <cell r="D472">
            <v>25</v>
          </cell>
          <cell r="E472" t="str">
            <v>R=A1R</v>
          </cell>
          <cell r="J472">
            <v>3</v>
          </cell>
        </row>
        <row r="473">
          <cell r="A473" t="str">
            <v>PSGN</v>
          </cell>
          <cell r="B473" t="str">
            <v>Primary Service w/o IDR</v>
          </cell>
          <cell r="D473">
            <v>25</v>
          </cell>
          <cell r="E473" t="str">
            <v>R=A1R</v>
          </cell>
          <cell r="J473">
            <v>3</v>
          </cell>
        </row>
        <row r="474">
          <cell r="A474" t="str">
            <v>PSGN</v>
          </cell>
          <cell r="B474" t="str">
            <v>Primary Service w/o IDR</v>
          </cell>
          <cell r="D474">
            <v>25</v>
          </cell>
          <cell r="E474" t="str">
            <v>R=A1RL</v>
          </cell>
          <cell r="J474">
            <v>1</v>
          </cell>
        </row>
        <row r="475">
          <cell r="J475">
            <v>173</v>
          </cell>
        </row>
        <row r="477">
          <cell r="A477" t="str">
            <v>TDRS</v>
          </cell>
          <cell r="B477" t="str">
            <v>Residential Service</v>
          </cell>
          <cell r="C477">
            <v>0</v>
          </cell>
          <cell r="D477">
            <v>20</v>
          </cell>
          <cell r="E477" t="str">
            <v>R=D4S</v>
          </cell>
          <cell r="F477">
            <v>1</v>
          </cell>
          <cell r="H477">
            <v>240</v>
          </cell>
          <cell r="I477">
            <v>3</v>
          </cell>
          <cell r="J477">
            <v>2</v>
          </cell>
        </row>
        <row r="478">
          <cell r="A478" t="str">
            <v>TDRS</v>
          </cell>
          <cell r="B478" t="str">
            <v>Residential Service</v>
          </cell>
          <cell r="C478">
            <v>0</v>
          </cell>
          <cell r="D478">
            <v>20</v>
          </cell>
          <cell r="E478" t="str">
            <v>R=J5S</v>
          </cell>
          <cell r="F478">
            <v>1</v>
          </cell>
          <cell r="H478">
            <v>240</v>
          </cell>
          <cell r="I478">
            <v>3</v>
          </cell>
          <cell r="J478">
            <v>3</v>
          </cell>
        </row>
        <row r="479">
          <cell r="A479" t="str">
            <v>TDRS</v>
          </cell>
          <cell r="B479" t="str">
            <v>Residential Service</v>
          </cell>
          <cell r="C479">
            <v>0</v>
          </cell>
          <cell r="D479">
            <v>20</v>
          </cell>
          <cell r="E479" t="str">
            <v>R=J4S</v>
          </cell>
          <cell r="F479">
            <v>1</v>
          </cell>
          <cell r="H479">
            <v>240</v>
          </cell>
          <cell r="I479">
            <v>3</v>
          </cell>
          <cell r="J479">
            <v>3</v>
          </cell>
        </row>
        <row r="480">
          <cell r="A480" t="str">
            <v>TDRS</v>
          </cell>
          <cell r="B480" t="str">
            <v>Residential Service</v>
          </cell>
          <cell r="C480">
            <v>0</v>
          </cell>
          <cell r="D480">
            <v>20</v>
          </cell>
          <cell r="E480" t="str">
            <v>R=MS</v>
          </cell>
          <cell r="F480">
            <v>1</v>
          </cell>
          <cell r="H480">
            <v>240</v>
          </cell>
          <cell r="I480">
            <v>3</v>
          </cell>
          <cell r="J480">
            <v>2</v>
          </cell>
        </row>
        <row r="481">
          <cell r="A481" t="str">
            <v>TDRS</v>
          </cell>
          <cell r="B481" t="str">
            <v>Residential Service</v>
          </cell>
          <cell r="C481">
            <v>0</v>
          </cell>
          <cell r="D481">
            <v>20</v>
          </cell>
          <cell r="E481" t="str">
            <v>R=MS</v>
          </cell>
          <cell r="F481">
            <v>1</v>
          </cell>
          <cell r="H481">
            <v>240</v>
          </cell>
          <cell r="I481">
            <v>3</v>
          </cell>
          <cell r="J481">
            <v>1</v>
          </cell>
        </row>
        <row r="482">
          <cell r="A482" t="str">
            <v>TDRS</v>
          </cell>
          <cell r="B482" t="str">
            <v>Residential Service</v>
          </cell>
          <cell r="C482">
            <v>1</v>
          </cell>
          <cell r="D482">
            <v>20</v>
          </cell>
          <cell r="E482" t="str">
            <v>R=AB1</v>
          </cell>
          <cell r="F482">
            <v>1</v>
          </cell>
          <cell r="H482">
            <v>240</v>
          </cell>
          <cell r="I482">
            <v>3</v>
          </cell>
          <cell r="J482">
            <v>1</v>
          </cell>
        </row>
        <row r="483">
          <cell r="A483" t="str">
            <v>TDRS</v>
          </cell>
          <cell r="B483" t="str">
            <v>Residential Service</v>
          </cell>
          <cell r="C483">
            <v>1</v>
          </cell>
          <cell r="D483">
            <v>20</v>
          </cell>
          <cell r="E483" t="str">
            <v>R=D5S</v>
          </cell>
          <cell r="F483">
            <v>1</v>
          </cell>
          <cell r="H483">
            <v>240</v>
          </cell>
          <cell r="I483">
            <v>3</v>
          </cell>
          <cell r="J483">
            <v>2</v>
          </cell>
        </row>
        <row r="484">
          <cell r="A484" t="str">
            <v>TDRS</v>
          </cell>
          <cell r="B484" t="str">
            <v>Residential Service</v>
          </cell>
          <cell r="C484">
            <v>1</v>
          </cell>
          <cell r="D484">
            <v>20</v>
          </cell>
          <cell r="E484" t="str">
            <v>R=MS</v>
          </cell>
          <cell r="F484">
            <v>1</v>
          </cell>
          <cell r="H484">
            <v>240</v>
          </cell>
          <cell r="I484">
            <v>3</v>
          </cell>
          <cell r="J484">
            <v>1</v>
          </cell>
        </row>
        <row r="485">
          <cell r="A485" t="str">
            <v>TDRS</v>
          </cell>
          <cell r="B485" t="str">
            <v>Residential Service</v>
          </cell>
          <cell r="C485">
            <v>1</v>
          </cell>
          <cell r="D485">
            <v>20</v>
          </cell>
          <cell r="E485" t="str">
            <v>R=MS</v>
          </cell>
          <cell r="F485">
            <v>1</v>
          </cell>
          <cell r="H485">
            <v>240</v>
          </cell>
          <cell r="I485">
            <v>3</v>
          </cell>
          <cell r="J485">
            <v>2</v>
          </cell>
        </row>
        <row r="486">
          <cell r="A486" t="str">
            <v>TDRS</v>
          </cell>
          <cell r="B486" t="str">
            <v>Residential Service</v>
          </cell>
          <cell r="C486">
            <v>2.5</v>
          </cell>
          <cell r="D486">
            <v>20</v>
          </cell>
          <cell r="E486" t="str">
            <v>R=A1D1ND</v>
          </cell>
          <cell r="F486">
            <v>1</v>
          </cell>
          <cell r="G486">
            <v>37994</v>
          </cell>
          <cell r="H486">
            <v>999</v>
          </cell>
          <cell r="I486">
            <v>3</v>
          </cell>
          <cell r="J486">
            <v>1</v>
          </cell>
        </row>
        <row r="487">
          <cell r="A487" t="str">
            <v>TDRS</v>
          </cell>
          <cell r="B487" t="str">
            <v>Residential Service</v>
          </cell>
          <cell r="C487">
            <v>2.5</v>
          </cell>
          <cell r="D487">
            <v>20</v>
          </cell>
          <cell r="E487" t="str">
            <v>R=IS70</v>
          </cell>
          <cell r="F487">
            <v>1</v>
          </cell>
          <cell r="H487">
            <v>240</v>
          </cell>
          <cell r="I487">
            <v>3</v>
          </cell>
          <cell r="J487">
            <v>2</v>
          </cell>
        </row>
        <row r="488">
          <cell r="A488" t="str">
            <v>TDRS</v>
          </cell>
          <cell r="B488" t="str">
            <v>Residential Service</v>
          </cell>
          <cell r="C488">
            <v>2.5</v>
          </cell>
          <cell r="D488">
            <v>20</v>
          </cell>
          <cell r="E488" t="str">
            <v>R=A1D1ND</v>
          </cell>
          <cell r="F488">
            <v>1</v>
          </cell>
          <cell r="G488">
            <v>37994</v>
          </cell>
          <cell r="H488">
            <v>999</v>
          </cell>
          <cell r="I488">
            <v>3</v>
          </cell>
          <cell r="J488">
            <v>1</v>
          </cell>
        </row>
        <row r="489">
          <cell r="A489" t="str">
            <v>TDRS</v>
          </cell>
          <cell r="B489" t="str">
            <v>Residential Service</v>
          </cell>
          <cell r="C489">
            <v>2.5</v>
          </cell>
          <cell r="D489">
            <v>20</v>
          </cell>
          <cell r="E489" t="str">
            <v>R=D5S</v>
          </cell>
          <cell r="F489">
            <v>1</v>
          </cell>
          <cell r="G489">
            <v>36035</v>
          </cell>
          <cell r="H489">
            <v>240</v>
          </cell>
          <cell r="I489">
            <v>3</v>
          </cell>
          <cell r="J489">
            <v>3</v>
          </cell>
        </row>
        <row r="490">
          <cell r="A490" t="str">
            <v>TDRS</v>
          </cell>
          <cell r="B490" t="str">
            <v>Residential Service</v>
          </cell>
          <cell r="C490">
            <v>2.5</v>
          </cell>
          <cell r="D490">
            <v>20</v>
          </cell>
          <cell r="E490" t="str">
            <v>R=A1D1</v>
          </cell>
          <cell r="F490">
            <v>1</v>
          </cell>
          <cell r="G490">
            <v>37333</v>
          </cell>
          <cell r="H490">
            <v>999</v>
          </cell>
          <cell r="I490">
            <v>3</v>
          </cell>
          <cell r="J490">
            <v>1</v>
          </cell>
        </row>
        <row r="491">
          <cell r="A491" t="str">
            <v>TDRS</v>
          </cell>
          <cell r="B491" t="str">
            <v>Residential Service</v>
          </cell>
          <cell r="C491">
            <v>2.5</v>
          </cell>
          <cell r="D491">
            <v>20</v>
          </cell>
          <cell r="E491" t="str">
            <v>R=A1D1</v>
          </cell>
          <cell r="F491">
            <v>1</v>
          </cell>
          <cell r="G491">
            <v>39734</v>
          </cell>
          <cell r="H491">
            <v>999</v>
          </cell>
          <cell r="I491">
            <v>3</v>
          </cell>
          <cell r="J491">
            <v>1</v>
          </cell>
        </row>
        <row r="492">
          <cell r="A492" t="str">
            <v>TDRS</v>
          </cell>
          <cell r="B492" t="str">
            <v>Residential Service</v>
          </cell>
          <cell r="C492">
            <v>2.5</v>
          </cell>
          <cell r="D492">
            <v>20</v>
          </cell>
          <cell r="E492" t="str">
            <v>R=KWS</v>
          </cell>
          <cell r="F492">
            <v>1</v>
          </cell>
          <cell r="H492">
            <v>240</v>
          </cell>
          <cell r="I492">
            <v>3</v>
          </cell>
          <cell r="J492">
            <v>2</v>
          </cell>
        </row>
        <row r="493">
          <cell r="A493" t="str">
            <v>TDRS</v>
          </cell>
          <cell r="B493" t="str">
            <v>Residential Service</v>
          </cell>
          <cell r="C493">
            <v>2.5</v>
          </cell>
          <cell r="D493">
            <v>20</v>
          </cell>
          <cell r="E493" t="str">
            <v>R=TMS4S</v>
          </cell>
          <cell r="F493">
            <v>1</v>
          </cell>
          <cell r="H493">
            <v>0</v>
          </cell>
          <cell r="I493">
            <v>0</v>
          </cell>
          <cell r="J493">
            <v>1</v>
          </cell>
        </row>
        <row r="494">
          <cell r="A494" t="str">
            <v>TDRS</v>
          </cell>
          <cell r="B494" t="str">
            <v>Residential Service</v>
          </cell>
          <cell r="C494">
            <v>2.5</v>
          </cell>
          <cell r="D494">
            <v>20</v>
          </cell>
          <cell r="E494" t="str">
            <v>R=DXMS</v>
          </cell>
          <cell r="F494">
            <v>1</v>
          </cell>
          <cell r="H494">
            <v>240</v>
          </cell>
          <cell r="I494">
            <v>3</v>
          </cell>
          <cell r="J494">
            <v>2</v>
          </cell>
        </row>
        <row r="495">
          <cell r="A495" t="str">
            <v>TDRS</v>
          </cell>
          <cell r="B495" t="str">
            <v>Residential Service</v>
          </cell>
          <cell r="C495">
            <v>2.5</v>
          </cell>
          <cell r="D495">
            <v>20</v>
          </cell>
          <cell r="E495" t="str">
            <v>R=A1D1</v>
          </cell>
          <cell r="F495">
            <v>1</v>
          </cell>
          <cell r="G495">
            <v>38874</v>
          </cell>
          <cell r="H495">
            <v>999</v>
          </cell>
          <cell r="I495">
            <v>3</v>
          </cell>
          <cell r="J495">
            <v>4</v>
          </cell>
        </row>
        <row r="496">
          <cell r="A496" t="str">
            <v>TDRS</v>
          </cell>
          <cell r="B496" t="str">
            <v>Residential Service</v>
          </cell>
          <cell r="C496">
            <v>2.5</v>
          </cell>
          <cell r="D496">
            <v>20</v>
          </cell>
          <cell r="E496" t="str">
            <v>R=A1D</v>
          </cell>
          <cell r="F496">
            <v>1</v>
          </cell>
          <cell r="G496">
            <v>38034</v>
          </cell>
          <cell r="H496">
            <v>999</v>
          </cell>
          <cell r="I496">
            <v>3</v>
          </cell>
          <cell r="J496">
            <v>2</v>
          </cell>
        </row>
        <row r="497">
          <cell r="A497" t="str">
            <v>TDRS</v>
          </cell>
          <cell r="B497" t="str">
            <v>Residential Service</v>
          </cell>
          <cell r="C497">
            <v>2.5</v>
          </cell>
          <cell r="D497">
            <v>20</v>
          </cell>
          <cell r="E497" t="str">
            <v>R=J3TA</v>
          </cell>
          <cell r="F497">
            <v>1</v>
          </cell>
          <cell r="H497">
            <v>240</v>
          </cell>
          <cell r="I497">
            <v>3</v>
          </cell>
          <cell r="J497">
            <v>5</v>
          </cell>
        </row>
        <row r="498">
          <cell r="A498" t="str">
            <v>TDRS</v>
          </cell>
          <cell r="B498" t="str">
            <v>Residential Service</v>
          </cell>
          <cell r="C498">
            <v>2.5</v>
          </cell>
          <cell r="D498">
            <v>20</v>
          </cell>
          <cell r="E498" t="str">
            <v>R=J3A</v>
          </cell>
          <cell r="F498">
            <v>1</v>
          </cell>
          <cell r="H498">
            <v>240</v>
          </cell>
          <cell r="I498">
            <v>3</v>
          </cell>
          <cell r="J498">
            <v>1</v>
          </cell>
        </row>
        <row r="499">
          <cell r="A499" t="str">
            <v>TDRS</v>
          </cell>
          <cell r="B499" t="str">
            <v>Residential Service</v>
          </cell>
          <cell r="C499">
            <v>2.5</v>
          </cell>
          <cell r="D499">
            <v>20</v>
          </cell>
          <cell r="E499" t="str">
            <v>R=A1D1</v>
          </cell>
          <cell r="F499">
            <v>1</v>
          </cell>
          <cell r="G499">
            <v>36526</v>
          </cell>
          <cell r="H499">
            <v>240</v>
          </cell>
          <cell r="I499">
            <v>3</v>
          </cell>
          <cell r="J499">
            <v>1</v>
          </cell>
        </row>
        <row r="500">
          <cell r="A500" t="str">
            <v>TDRS</v>
          </cell>
          <cell r="B500" t="str">
            <v>Residential Service</v>
          </cell>
          <cell r="C500">
            <v>2.5</v>
          </cell>
          <cell r="D500">
            <v>20</v>
          </cell>
          <cell r="E500" t="str">
            <v>R=A1R</v>
          </cell>
          <cell r="F500">
            <v>1</v>
          </cell>
          <cell r="G500">
            <v>38785</v>
          </cell>
          <cell r="H500">
            <v>999</v>
          </cell>
          <cell r="I500">
            <v>3</v>
          </cell>
          <cell r="J500">
            <v>3</v>
          </cell>
        </row>
        <row r="501">
          <cell r="A501" t="str">
            <v>TDRS</v>
          </cell>
          <cell r="B501" t="str">
            <v>Residential Service</v>
          </cell>
          <cell r="C501">
            <v>2.5</v>
          </cell>
          <cell r="D501">
            <v>20</v>
          </cell>
          <cell r="E501" t="str">
            <v>R=J5SD</v>
          </cell>
          <cell r="F501">
            <v>1</v>
          </cell>
          <cell r="H501">
            <v>240</v>
          </cell>
          <cell r="I501">
            <v>3</v>
          </cell>
          <cell r="J501">
            <v>1</v>
          </cell>
        </row>
        <row r="502">
          <cell r="A502" t="str">
            <v>TDRS</v>
          </cell>
          <cell r="B502" t="str">
            <v>Residential Service</v>
          </cell>
          <cell r="C502">
            <v>2.5</v>
          </cell>
          <cell r="D502">
            <v>20</v>
          </cell>
          <cell r="E502" t="str">
            <v>R=A1R</v>
          </cell>
          <cell r="F502">
            <v>1</v>
          </cell>
          <cell r="G502">
            <v>37188</v>
          </cell>
          <cell r="H502">
            <v>999</v>
          </cell>
          <cell r="I502">
            <v>3</v>
          </cell>
          <cell r="J502">
            <v>1</v>
          </cell>
        </row>
        <row r="503">
          <cell r="A503" t="str">
            <v>TDRS</v>
          </cell>
          <cell r="B503" t="str">
            <v>Residential Service</v>
          </cell>
          <cell r="C503">
            <v>2.5</v>
          </cell>
          <cell r="D503">
            <v>20</v>
          </cell>
          <cell r="E503" t="str">
            <v>R=A1D</v>
          </cell>
          <cell r="F503">
            <v>1</v>
          </cell>
          <cell r="G503">
            <v>37481</v>
          </cell>
          <cell r="H503">
            <v>240</v>
          </cell>
          <cell r="I503">
            <v>3</v>
          </cell>
          <cell r="J503">
            <v>1</v>
          </cell>
        </row>
        <row r="504">
          <cell r="A504" t="str">
            <v>TDRS</v>
          </cell>
          <cell r="B504" t="str">
            <v>Residential Service</v>
          </cell>
          <cell r="C504">
            <v>2.5</v>
          </cell>
          <cell r="D504">
            <v>20</v>
          </cell>
          <cell r="E504" t="str">
            <v>R=A1D1</v>
          </cell>
          <cell r="F504">
            <v>1</v>
          </cell>
          <cell r="G504">
            <v>38616</v>
          </cell>
          <cell r="H504">
            <v>999</v>
          </cell>
          <cell r="I504">
            <v>3</v>
          </cell>
          <cell r="J504">
            <v>1</v>
          </cell>
        </row>
        <row r="505">
          <cell r="A505" t="str">
            <v>TDRS</v>
          </cell>
          <cell r="B505" t="str">
            <v>Residential Service</v>
          </cell>
          <cell r="C505">
            <v>2.5</v>
          </cell>
          <cell r="D505">
            <v>20</v>
          </cell>
          <cell r="E505" t="str">
            <v>R=A1D1</v>
          </cell>
          <cell r="F505">
            <v>1</v>
          </cell>
          <cell r="G505">
            <v>37994</v>
          </cell>
          <cell r="H505">
            <v>999</v>
          </cell>
          <cell r="I505">
            <v>3</v>
          </cell>
          <cell r="J505">
            <v>1</v>
          </cell>
        </row>
        <row r="506">
          <cell r="A506" t="str">
            <v>TDRS</v>
          </cell>
          <cell r="B506" t="str">
            <v>Residential Service</v>
          </cell>
          <cell r="C506">
            <v>2.5</v>
          </cell>
          <cell r="D506">
            <v>20</v>
          </cell>
          <cell r="E506" t="str">
            <v>R=TMS4S</v>
          </cell>
          <cell r="F506">
            <v>1</v>
          </cell>
          <cell r="H506">
            <v>240</v>
          </cell>
          <cell r="I506">
            <v>3</v>
          </cell>
          <cell r="J506">
            <v>1</v>
          </cell>
        </row>
        <row r="507">
          <cell r="A507" t="str">
            <v>TDRS</v>
          </cell>
          <cell r="B507" t="str">
            <v>Residential Service</v>
          </cell>
          <cell r="C507">
            <v>2.5</v>
          </cell>
          <cell r="D507">
            <v>20</v>
          </cell>
          <cell r="E507" t="str">
            <v>R=D5S</v>
          </cell>
          <cell r="F507">
            <v>1</v>
          </cell>
          <cell r="H507">
            <v>240</v>
          </cell>
          <cell r="I507">
            <v>3</v>
          </cell>
          <cell r="J507">
            <v>3</v>
          </cell>
        </row>
        <row r="508">
          <cell r="A508" t="str">
            <v>TDRS</v>
          </cell>
          <cell r="B508" t="str">
            <v>Residential Service</v>
          </cell>
          <cell r="C508">
            <v>2.5</v>
          </cell>
          <cell r="D508">
            <v>20</v>
          </cell>
          <cell r="E508" t="str">
            <v>R=A1D</v>
          </cell>
          <cell r="F508">
            <v>1</v>
          </cell>
          <cell r="G508">
            <v>37042</v>
          </cell>
          <cell r="H508">
            <v>240</v>
          </cell>
          <cell r="I508">
            <v>3</v>
          </cell>
          <cell r="J508">
            <v>2</v>
          </cell>
        </row>
        <row r="509">
          <cell r="A509" t="str">
            <v>TDRS</v>
          </cell>
          <cell r="B509" t="str">
            <v>Residential Service</v>
          </cell>
          <cell r="C509">
            <v>15</v>
          </cell>
          <cell r="D509">
            <v>20</v>
          </cell>
          <cell r="E509" t="str">
            <v>R=AB1</v>
          </cell>
          <cell r="F509">
            <v>1</v>
          </cell>
          <cell r="H509">
            <v>120</v>
          </cell>
          <cell r="I509">
            <v>2</v>
          </cell>
          <cell r="J509">
            <v>44</v>
          </cell>
        </row>
        <row r="510">
          <cell r="A510" t="str">
            <v>TDRS</v>
          </cell>
          <cell r="B510" t="str">
            <v>Residential Service</v>
          </cell>
          <cell r="C510">
            <v>15</v>
          </cell>
          <cell r="D510">
            <v>20</v>
          </cell>
          <cell r="E510" t="str">
            <v>R=D3S</v>
          </cell>
          <cell r="F510">
            <v>1</v>
          </cell>
          <cell r="H510">
            <v>240</v>
          </cell>
          <cell r="I510">
            <v>3</v>
          </cell>
          <cell r="J510">
            <v>2</v>
          </cell>
        </row>
        <row r="511">
          <cell r="A511" t="str">
            <v>TDRS</v>
          </cell>
          <cell r="B511" t="str">
            <v>Residential Service</v>
          </cell>
          <cell r="C511">
            <v>15</v>
          </cell>
          <cell r="D511">
            <v>20</v>
          </cell>
          <cell r="E511" t="str">
            <v>R=J5S</v>
          </cell>
          <cell r="F511">
            <v>1</v>
          </cell>
          <cell r="G511">
            <v>33604</v>
          </cell>
          <cell r="H511">
            <v>120</v>
          </cell>
          <cell r="I511">
            <v>2</v>
          </cell>
          <cell r="J511">
            <v>2</v>
          </cell>
        </row>
        <row r="512">
          <cell r="A512" t="str">
            <v>TDRS</v>
          </cell>
          <cell r="B512" t="str">
            <v>Residential Service</v>
          </cell>
          <cell r="C512">
            <v>15</v>
          </cell>
          <cell r="D512">
            <v>20</v>
          </cell>
          <cell r="E512" t="str">
            <v>R=J5S</v>
          </cell>
          <cell r="F512">
            <v>1</v>
          </cell>
          <cell r="H512">
            <v>120</v>
          </cell>
          <cell r="I512">
            <v>2</v>
          </cell>
          <cell r="J512">
            <v>10</v>
          </cell>
        </row>
        <row r="513">
          <cell r="A513" t="str">
            <v>TDRS</v>
          </cell>
          <cell r="B513" t="str">
            <v>Residential Service</v>
          </cell>
          <cell r="C513">
            <v>15</v>
          </cell>
          <cell r="D513">
            <v>20</v>
          </cell>
          <cell r="E513" t="str">
            <v>R=MS</v>
          </cell>
          <cell r="F513">
            <v>1</v>
          </cell>
          <cell r="H513">
            <v>240</v>
          </cell>
          <cell r="I513">
            <v>3</v>
          </cell>
          <cell r="J513">
            <v>6</v>
          </cell>
        </row>
        <row r="514">
          <cell r="A514" t="str">
            <v>TDRS</v>
          </cell>
          <cell r="B514" t="str">
            <v>Residential Service</v>
          </cell>
          <cell r="C514">
            <v>15</v>
          </cell>
          <cell r="D514">
            <v>20</v>
          </cell>
          <cell r="E514" t="str">
            <v>R=I70S</v>
          </cell>
          <cell r="F514">
            <v>1</v>
          </cell>
          <cell r="H514">
            <v>120</v>
          </cell>
          <cell r="I514">
            <v>2</v>
          </cell>
          <cell r="J514">
            <v>6</v>
          </cell>
        </row>
        <row r="515">
          <cell r="A515" t="str">
            <v>TDRS</v>
          </cell>
          <cell r="B515" t="str">
            <v>Residential Service</v>
          </cell>
          <cell r="C515">
            <v>15</v>
          </cell>
          <cell r="D515">
            <v>20</v>
          </cell>
          <cell r="E515" t="str">
            <v>R=J5S</v>
          </cell>
          <cell r="F515">
            <v>1</v>
          </cell>
          <cell r="H515">
            <v>120</v>
          </cell>
          <cell r="I515">
            <v>2</v>
          </cell>
          <cell r="J515">
            <v>1</v>
          </cell>
        </row>
        <row r="516">
          <cell r="A516" t="str">
            <v>TDRS</v>
          </cell>
          <cell r="B516" t="str">
            <v>Residential Service</v>
          </cell>
          <cell r="C516">
            <v>15</v>
          </cell>
          <cell r="D516">
            <v>20</v>
          </cell>
          <cell r="E516" t="str">
            <v>R=D2S</v>
          </cell>
          <cell r="F516">
            <v>1</v>
          </cell>
          <cell r="H516">
            <v>0</v>
          </cell>
          <cell r="I516">
            <v>0</v>
          </cell>
          <cell r="J516">
            <v>5</v>
          </cell>
        </row>
        <row r="517">
          <cell r="A517" t="str">
            <v>TDRS</v>
          </cell>
          <cell r="B517" t="str">
            <v>Residential Service</v>
          </cell>
          <cell r="C517">
            <v>15</v>
          </cell>
          <cell r="D517">
            <v>20</v>
          </cell>
          <cell r="E517" t="str">
            <v>R=J5S</v>
          </cell>
          <cell r="F517">
            <v>1</v>
          </cell>
          <cell r="H517">
            <v>120</v>
          </cell>
          <cell r="I517">
            <v>3</v>
          </cell>
          <cell r="J517">
            <v>1</v>
          </cell>
        </row>
        <row r="518">
          <cell r="A518" t="str">
            <v>TDRS</v>
          </cell>
          <cell r="B518" t="str">
            <v>Residential Service</v>
          </cell>
          <cell r="C518">
            <v>15</v>
          </cell>
          <cell r="D518">
            <v>20</v>
          </cell>
          <cell r="E518" t="str">
            <v>R=J3S</v>
          </cell>
          <cell r="F518">
            <v>1</v>
          </cell>
          <cell r="G518">
            <v>35920</v>
          </cell>
          <cell r="H518">
            <v>240</v>
          </cell>
          <cell r="I518">
            <v>3</v>
          </cell>
          <cell r="J518">
            <v>1</v>
          </cell>
        </row>
        <row r="519">
          <cell r="A519" t="str">
            <v>TDRS</v>
          </cell>
          <cell r="B519" t="str">
            <v>Residential Service</v>
          </cell>
          <cell r="C519">
            <v>15</v>
          </cell>
          <cell r="D519">
            <v>20</v>
          </cell>
          <cell r="E519" t="str">
            <v>R=I70S</v>
          </cell>
          <cell r="F519">
            <v>1</v>
          </cell>
          <cell r="H519">
            <v>240</v>
          </cell>
          <cell r="I519">
            <v>3</v>
          </cell>
          <cell r="J519">
            <v>1</v>
          </cell>
        </row>
        <row r="520">
          <cell r="A520" t="str">
            <v>TDRS</v>
          </cell>
          <cell r="B520" t="str">
            <v>Residential Service</v>
          </cell>
          <cell r="C520">
            <v>15</v>
          </cell>
          <cell r="D520">
            <v>20</v>
          </cell>
          <cell r="E520" t="str">
            <v>R=AB1</v>
          </cell>
          <cell r="F520">
            <v>1</v>
          </cell>
          <cell r="G520">
            <v>36059</v>
          </cell>
          <cell r="H520">
            <v>120</v>
          </cell>
          <cell r="I520">
            <v>2</v>
          </cell>
          <cell r="J520">
            <v>1</v>
          </cell>
        </row>
        <row r="521">
          <cell r="A521" t="str">
            <v>TDRS</v>
          </cell>
          <cell r="B521" t="str">
            <v>Residential Service</v>
          </cell>
          <cell r="C521">
            <v>15</v>
          </cell>
          <cell r="D521">
            <v>20</v>
          </cell>
          <cell r="E521" t="str">
            <v>R=AB1</v>
          </cell>
          <cell r="F521">
            <v>1</v>
          </cell>
          <cell r="G521">
            <v>36059</v>
          </cell>
          <cell r="H521">
            <v>120</v>
          </cell>
          <cell r="I521">
            <v>2</v>
          </cell>
          <cell r="J521">
            <v>2</v>
          </cell>
        </row>
        <row r="522">
          <cell r="A522" t="str">
            <v>TDRS</v>
          </cell>
          <cell r="B522" t="str">
            <v>Residential Service</v>
          </cell>
          <cell r="C522">
            <v>15</v>
          </cell>
          <cell r="D522">
            <v>20</v>
          </cell>
          <cell r="E522" t="str">
            <v>R=J4S</v>
          </cell>
          <cell r="F522">
            <v>1</v>
          </cell>
          <cell r="H522">
            <v>240</v>
          </cell>
          <cell r="I522">
            <v>3</v>
          </cell>
          <cell r="J522">
            <v>449</v>
          </cell>
        </row>
        <row r="523">
          <cell r="A523" t="str">
            <v>TDRS</v>
          </cell>
          <cell r="B523" t="str">
            <v>Residential Service</v>
          </cell>
          <cell r="C523">
            <v>15</v>
          </cell>
          <cell r="D523">
            <v>20</v>
          </cell>
          <cell r="E523" t="str">
            <v>R=J4S</v>
          </cell>
          <cell r="F523">
            <v>1</v>
          </cell>
          <cell r="H523">
            <v>240</v>
          </cell>
          <cell r="I523">
            <v>3</v>
          </cell>
          <cell r="J523">
            <v>1</v>
          </cell>
        </row>
        <row r="524">
          <cell r="A524" t="str">
            <v>TDRS</v>
          </cell>
          <cell r="B524" t="str">
            <v>Residential Service</v>
          </cell>
          <cell r="C524">
            <v>15</v>
          </cell>
          <cell r="D524">
            <v>20</v>
          </cell>
          <cell r="E524" t="str">
            <v>R=AB1</v>
          </cell>
          <cell r="F524">
            <v>1</v>
          </cell>
          <cell r="G524">
            <v>35431</v>
          </cell>
          <cell r="H524">
            <v>120</v>
          </cell>
          <cell r="I524">
            <v>2</v>
          </cell>
          <cell r="J524">
            <v>1</v>
          </cell>
        </row>
        <row r="525">
          <cell r="A525" t="str">
            <v>TDRS</v>
          </cell>
          <cell r="B525" t="str">
            <v>Residential Service</v>
          </cell>
          <cell r="C525">
            <v>15</v>
          </cell>
          <cell r="D525">
            <v>20</v>
          </cell>
          <cell r="E525" t="str">
            <v>R=J3S</v>
          </cell>
          <cell r="F525">
            <v>1</v>
          </cell>
          <cell r="H525">
            <v>240</v>
          </cell>
          <cell r="I525">
            <v>3</v>
          </cell>
          <cell r="J525">
            <v>8</v>
          </cell>
        </row>
        <row r="526">
          <cell r="A526" t="str">
            <v>TDRS</v>
          </cell>
          <cell r="B526" t="str">
            <v>Residential Service</v>
          </cell>
          <cell r="C526">
            <v>15</v>
          </cell>
          <cell r="D526">
            <v>20</v>
          </cell>
          <cell r="E526" t="str">
            <v>R=I50A</v>
          </cell>
          <cell r="F526">
            <v>1</v>
          </cell>
          <cell r="H526">
            <v>240</v>
          </cell>
          <cell r="I526">
            <v>3</v>
          </cell>
          <cell r="J526">
            <v>45</v>
          </cell>
        </row>
        <row r="527">
          <cell r="A527" t="str">
            <v>TDRS</v>
          </cell>
          <cell r="B527" t="str">
            <v>Residential Service</v>
          </cell>
          <cell r="C527">
            <v>15</v>
          </cell>
          <cell r="D527">
            <v>20</v>
          </cell>
          <cell r="E527" t="str">
            <v>R=J2A</v>
          </cell>
          <cell r="F527">
            <v>1</v>
          </cell>
          <cell r="H527">
            <v>240</v>
          </cell>
          <cell r="I527">
            <v>3</v>
          </cell>
          <cell r="J527">
            <v>1</v>
          </cell>
        </row>
        <row r="528">
          <cell r="A528" t="str">
            <v>TDRS</v>
          </cell>
          <cell r="B528" t="str">
            <v>Residential Service</v>
          </cell>
          <cell r="C528">
            <v>15</v>
          </cell>
          <cell r="D528">
            <v>20</v>
          </cell>
          <cell r="E528" t="str">
            <v>R=MS</v>
          </cell>
          <cell r="F528">
            <v>1</v>
          </cell>
          <cell r="H528">
            <v>240</v>
          </cell>
          <cell r="I528">
            <v>3</v>
          </cell>
          <cell r="J528">
            <v>91</v>
          </cell>
        </row>
        <row r="529">
          <cell r="A529" t="str">
            <v>TDRS</v>
          </cell>
          <cell r="B529" t="str">
            <v>Residential Service</v>
          </cell>
          <cell r="C529">
            <v>15</v>
          </cell>
          <cell r="D529">
            <v>20</v>
          </cell>
          <cell r="E529" t="str">
            <v>R=I70S</v>
          </cell>
          <cell r="F529">
            <v>1</v>
          </cell>
          <cell r="H529">
            <v>480</v>
          </cell>
          <cell r="I529">
            <v>2</v>
          </cell>
          <cell r="J529">
            <v>1</v>
          </cell>
        </row>
        <row r="530">
          <cell r="A530" t="str">
            <v>TDRS</v>
          </cell>
          <cell r="B530" t="str">
            <v>Residential Service</v>
          </cell>
          <cell r="C530">
            <v>15</v>
          </cell>
          <cell r="D530">
            <v>20</v>
          </cell>
          <cell r="E530" t="str">
            <v>R=D5S</v>
          </cell>
          <cell r="F530">
            <v>1</v>
          </cell>
          <cell r="H530">
            <v>240</v>
          </cell>
          <cell r="I530">
            <v>3</v>
          </cell>
          <cell r="J530">
            <v>19</v>
          </cell>
        </row>
        <row r="531">
          <cell r="A531" t="str">
            <v>TDRS</v>
          </cell>
          <cell r="B531" t="str">
            <v>Residential Service</v>
          </cell>
          <cell r="C531">
            <v>15</v>
          </cell>
          <cell r="D531">
            <v>20</v>
          </cell>
          <cell r="E531" t="str">
            <v>R=J3S</v>
          </cell>
          <cell r="F531">
            <v>1</v>
          </cell>
          <cell r="H531">
            <v>240</v>
          </cell>
          <cell r="I531">
            <v>3</v>
          </cell>
          <cell r="J531">
            <v>1</v>
          </cell>
        </row>
        <row r="532">
          <cell r="A532" t="str">
            <v>TDRS</v>
          </cell>
          <cell r="B532" t="str">
            <v>Residential Service</v>
          </cell>
          <cell r="C532">
            <v>15</v>
          </cell>
          <cell r="D532">
            <v>20</v>
          </cell>
          <cell r="E532" t="str">
            <v>R=AB1</v>
          </cell>
          <cell r="F532">
            <v>1</v>
          </cell>
          <cell r="H532">
            <v>120</v>
          </cell>
          <cell r="I532">
            <v>2</v>
          </cell>
          <cell r="J532">
            <v>2</v>
          </cell>
        </row>
        <row r="533">
          <cell r="A533" t="str">
            <v>TDRS</v>
          </cell>
          <cell r="B533" t="str">
            <v>Residential Service</v>
          </cell>
          <cell r="C533">
            <v>15</v>
          </cell>
          <cell r="D533">
            <v>20</v>
          </cell>
          <cell r="E533" t="str">
            <v>R=J5S</v>
          </cell>
          <cell r="F533">
            <v>1</v>
          </cell>
          <cell r="H533">
            <v>240</v>
          </cell>
          <cell r="I533">
            <v>3</v>
          </cell>
          <cell r="J533">
            <v>196</v>
          </cell>
        </row>
        <row r="534">
          <cell r="A534" t="str">
            <v>TDRS</v>
          </cell>
          <cell r="B534" t="str">
            <v>Residential Service</v>
          </cell>
          <cell r="C534">
            <v>15</v>
          </cell>
          <cell r="D534">
            <v>20</v>
          </cell>
          <cell r="E534" t="str">
            <v>R=MQS</v>
          </cell>
          <cell r="F534">
            <v>1</v>
          </cell>
          <cell r="H534">
            <v>240</v>
          </cell>
          <cell r="I534">
            <v>3</v>
          </cell>
          <cell r="J534">
            <v>1759</v>
          </cell>
        </row>
        <row r="535">
          <cell r="A535" t="str">
            <v>TDRS</v>
          </cell>
          <cell r="B535" t="str">
            <v>Residential Service</v>
          </cell>
          <cell r="C535">
            <v>15</v>
          </cell>
          <cell r="D535">
            <v>20</v>
          </cell>
          <cell r="E535" t="str">
            <v>R=J5SR</v>
          </cell>
          <cell r="F535">
            <v>1</v>
          </cell>
          <cell r="H535">
            <v>240</v>
          </cell>
          <cell r="I535">
            <v>3</v>
          </cell>
          <cell r="J535">
            <v>18</v>
          </cell>
        </row>
        <row r="536">
          <cell r="A536" t="str">
            <v>TDRS</v>
          </cell>
          <cell r="B536" t="str">
            <v>Residential Service</v>
          </cell>
          <cell r="C536">
            <v>15</v>
          </cell>
          <cell r="D536">
            <v>20</v>
          </cell>
          <cell r="E536" t="str">
            <v>R=D4S</v>
          </cell>
          <cell r="F536">
            <v>1</v>
          </cell>
          <cell r="H536">
            <v>240</v>
          </cell>
          <cell r="I536">
            <v>3</v>
          </cell>
          <cell r="J536">
            <v>281</v>
          </cell>
        </row>
        <row r="537">
          <cell r="A537" t="str">
            <v>TDRS</v>
          </cell>
          <cell r="B537" t="str">
            <v>Residential Service</v>
          </cell>
          <cell r="C537">
            <v>15</v>
          </cell>
          <cell r="D537">
            <v>20</v>
          </cell>
          <cell r="E537" t="str">
            <v>R=MQS</v>
          </cell>
          <cell r="F537">
            <v>1</v>
          </cell>
          <cell r="H537">
            <v>240</v>
          </cell>
          <cell r="I537">
            <v>3</v>
          </cell>
          <cell r="J537">
            <v>10</v>
          </cell>
        </row>
        <row r="538">
          <cell r="A538" t="str">
            <v>TDRS</v>
          </cell>
          <cell r="B538" t="str">
            <v>Residential Service</v>
          </cell>
          <cell r="C538">
            <v>15</v>
          </cell>
          <cell r="D538">
            <v>20</v>
          </cell>
          <cell r="E538" t="str">
            <v>R=AB1</v>
          </cell>
          <cell r="F538">
            <v>1</v>
          </cell>
          <cell r="H538">
            <v>240</v>
          </cell>
          <cell r="I538">
            <v>3</v>
          </cell>
          <cell r="J538">
            <v>3</v>
          </cell>
        </row>
        <row r="539">
          <cell r="A539" t="str">
            <v>TDRS</v>
          </cell>
          <cell r="B539" t="str">
            <v>Residential Service</v>
          </cell>
          <cell r="C539">
            <v>15</v>
          </cell>
          <cell r="D539">
            <v>20</v>
          </cell>
          <cell r="E539" t="str">
            <v>R=J4S</v>
          </cell>
          <cell r="F539">
            <v>1</v>
          </cell>
          <cell r="H539">
            <v>120</v>
          </cell>
          <cell r="I539">
            <v>2</v>
          </cell>
          <cell r="J539">
            <v>5</v>
          </cell>
        </row>
        <row r="540">
          <cell r="A540" t="str">
            <v>TDRS</v>
          </cell>
          <cell r="B540" t="str">
            <v>Residential Service</v>
          </cell>
          <cell r="C540">
            <v>15</v>
          </cell>
          <cell r="D540">
            <v>20</v>
          </cell>
          <cell r="E540" t="str">
            <v>R=J5SR</v>
          </cell>
          <cell r="F540">
            <v>1</v>
          </cell>
          <cell r="H540">
            <v>240</v>
          </cell>
          <cell r="I540">
            <v>4</v>
          </cell>
          <cell r="J540">
            <v>1</v>
          </cell>
        </row>
        <row r="541">
          <cell r="A541" t="str">
            <v>TDRS</v>
          </cell>
          <cell r="B541" t="str">
            <v>Residential Service</v>
          </cell>
          <cell r="C541">
            <v>15</v>
          </cell>
          <cell r="D541">
            <v>20</v>
          </cell>
          <cell r="E541" t="str">
            <v>R=J3S</v>
          </cell>
          <cell r="F541">
            <v>1</v>
          </cell>
          <cell r="G541">
            <v>35896</v>
          </cell>
          <cell r="H541">
            <v>240</v>
          </cell>
          <cell r="I541">
            <v>3</v>
          </cell>
          <cell r="J541">
            <v>1</v>
          </cell>
        </row>
        <row r="542">
          <cell r="A542" t="str">
            <v>TDRS</v>
          </cell>
          <cell r="B542" t="str">
            <v>Residential Service</v>
          </cell>
          <cell r="C542">
            <v>15</v>
          </cell>
          <cell r="D542">
            <v>20</v>
          </cell>
          <cell r="E542" t="str">
            <v>R=MS</v>
          </cell>
          <cell r="F542">
            <v>1</v>
          </cell>
          <cell r="H542">
            <v>240</v>
          </cell>
          <cell r="I542">
            <v>3</v>
          </cell>
          <cell r="J542">
            <v>1</v>
          </cell>
        </row>
        <row r="543">
          <cell r="A543" t="str">
            <v>TDRS</v>
          </cell>
          <cell r="B543" t="str">
            <v>Residential Service</v>
          </cell>
          <cell r="C543">
            <v>15</v>
          </cell>
          <cell r="D543">
            <v>20</v>
          </cell>
          <cell r="E543" t="str">
            <v>R=D5S</v>
          </cell>
          <cell r="F543">
            <v>1</v>
          </cell>
          <cell r="H543">
            <v>120</v>
          </cell>
          <cell r="I543">
            <v>2</v>
          </cell>
          <cell r="J543">
            <v>12</v>
          </cell>
        </row>
        <row r="544">
          <cell r="A544" t="str">
            <v>TDRS</v>
          </cell>
          <cell r="B544" t="str">
            <v>Residential Service</v>
          </cell>
          <cell r="C544">
            <v>15</v>
          </cell>
          <cell r="D544">
            <v>20</v>
          </cell>
          <cell r="E544" t="str">
            <v>R=I50A</v>
          </cell>
          <cell r="F544">
            <v>1</v>
          </cell>
          <cell r="H544">
            <v>240</v>
          </cell>
          <cell r="I544">
            <v>3</v>
          </cell>
          <cell r="J544">
            <v>2</v>
          </cell>
        </row>
        <row r="545">
          <cell r="A545" t="str">
            <v>TDRS</v>
          </cell>
          <cell r="B545" t="str">
            <v>Residential Service</v>
          </cell>
          <cell r="C545">
            <v>15</v>
          </cell>
          <cell r="D545">
            <v>20</v>
          </cell>
          <cell r="E545" t="str">
            <v>R=J3S</v>
          </cell>
          <cell r="F545">
            <v>1</v>
          </cell>
          <cell r="H545">
            <v>240</v>
          </cell>
          <cell r="I545">
            <v>3</v>
          </cell>
          <cell r="J545">
            <v>1</v>
          </cell>
        </row>
        <row r="546">
          <cell r="A546" t="str">
            <v>TDRS</v>
          </cell>
          <cell r="B546" t="str">
            <v>Residential Service</v>
          </cell>
          <cell r="C546">
            <v>15</v>
          </cell>
          <cell r="D546">
            <v>20</v>
          </cell>
          <cell r="E546" t="str">
            <v>R=D2S</v>
          </cell>
          <cell r="F546">
            <v>1</v>
          </cell>
          <cell r="H546">
            <v>240</v>
          </cell>
          <cell r="I546">
            <v>3</v>
          </cell>
          <cell r="J546">
            <v>64</v>
          </cell>
        </row>
        <row r="547">
          <cell r="A547" t="str">
            <v>TDRS</v>
          </cell>
          <cell r="B547" t="str">
            <v>Residential Service</v>
          </cell>
          <cell r="C547">
            <v>15</v>
          </cell>
          <cell r="D547">
            <v>20</v>
          </cell>
          <cell r="E547" t="str">
            <v>R=AB1</v>
          </cell>
          <cell r="F547">
            <v>1</v>
          </cell>
          <cell r="H547">
            <v>120</v>
          </cell>
          <cell r="I547">
            <v>3</v>
          </cell>
          <cell r="J547">
            <v>1</v>
          </cell>
        </row>
        <row r="548">
          <cell r="A548" t="str">
            <v>TDRS</v>
          </cell>
          <cell r="B548" t="str">
            <v>Residential Service</v>
          </cell>
          <cell r="C548">
            <v>15</v>
          </cell>
          <cell r="D548">
            <v>20</v>
          </cell>
          <cell r="E548" t="str">
            <v>R=MS</v>
          </cell>
          <cell r="F548">
            <v>1</v>
          </cell>
          <cell r="H548">
            <v>240</v>
          </cell>
          <cell r="I548">
            <v>3</v>
          </cell>
          <cell r="J548">
            <v>889</v>
          </cell>
        </row>
        <row r="549">
          <cell r="A549" t="str">
            <v>TDRS</v>
          </cell>
          <cell r="B549" t="str">
            <v>Residential Service</v>
          </cell>
          <cell r="C549">
            <v>15</v>
          </cell>
          <cell r="D549">
            <v>20</v>
          </cell>
          <cell r="E549" t="str">
            <v>R=I55A</v>
          </cell>
          <cell r="F549">
            <v>1</v>
          </cell>
          <cell r="H549">
            <v>240</v>
          </cell>
          <cell r="I549">
            <v>3</v>
          </cell>
          <cell r="J549">
            <v>6</v>
          </cell>
        </row>
        <row r="550">
          <cell r="A550" t="str">
            <v>TDRS</v>
          </cell>
          <cell r="B550" t="str">
            <v>Residential Service</v>
          </cell>
          <cell r="C550">
            <v>15</v>
          </cell>
          <cell r="D550">
            <v>20</v>
          </cell>
          <cell r="E550" t="str">
            <v>R=D5S</v>
          </cell>
          <cell r="F550">
            <v>1</v>
          </cell>
          <cell r="H550">
            <v>240</v>
          </cell>
          <cell r="I550">
            <v>3</v>
          </cell>
          <cell r="J550">
            <v>471</v>
          </cell>
        </row>
        <row r="551">
          <cell r="A551" t="str">
            <v>TDRS</v>
          </cell>
          <cell r="B551" t="str">
            <v>Residential Service</v>
          </cell>
          <cell r="C551">
            <v>15</v>
          </cell>
          <cell r="D551">
            <v>20</v>
          </cell>
          <cell r="E551" t="str">
            <v>R=MQS</v>
          </cell>
          <cell r="F551">
            <v>1</v>
          </cell>
          <cell r="H551">
            <v>240</v>
          </cell>
          <cell r="I551">
            <v>3</v>
          </cell>
          <cell r="J551">
            <v>6</v>
          </cell>
        </row>
        <row r="552">
          <cell r="A552" t="str">
            <v>TDRS</v>
          </cell>
          <cell r="B552" t="str">
            <v>Residential Service</v>
          </cell>
          <cell r="C552">
            <v>15</v>
          </cell>
          <cell r="D552">
            <v>20</v>
          </cell>
          <cell r="E552" t="str">
            <v>R=D5S</v>
          </cell>
          <cell r="F552">
            <v>1</v>
          </cell>
          <cell r="H552">
            <v>120</v>
          </cell>
          <cell r="I552">
            <v>2</v>
          </cell>
          <cell r="J552">
            <v>1</v>
          </cell>
        </row>
        <row r="553">
          <cell r="A553" t="str">
            <v>TDRS</v>
          </cell>
          <cell r="B553" t="str">
            <v>Residential Service</v>
          </cell>
          <cell r="C553">
            <v>15</v>
          </cell>
          <cell r="D553">
            <v>20</v>
          </cell>
          <cell r="E553" t="str">
            <v>R=J3S</v>
          </cell>
          <cell r="F553">
            <v>1</v>
          </cell>
          <cell r="H553">
            <v>240</v>
          </cell>
          <cell r="I553">
            <v>3</v>
          </cell>
          <cell r="J553">
            <v>1</v>
          </cell>
        </row>
        <row r="554">
          <cell r="A554" t="str">
            <v>TDRS</v>
          </cell>
          <cell r="B554" t="str">
            <v>Residential Service</v>
          </cell>
          <cell r="C554">
            <v>15</v>
          </cell>
          <cell r="D554">
            <v>20</v>
          </cell>
          <cell r="E554" t="str">
            <v>R=AB1</v>
          </cell>
          <cell r="F554">
            <v>1</v>
          </cell>
          <cell r="H554">
            <v>120</v>
          </cell>
          <cell r="I554">
            <v>2</v>
          </cell>
          <cell r="J554">
            <v>1</v>
          </cell>
        </row>
        <row r="555">
          <cell r="A555" t="str">
            <v>TDRS</v>
          </cell>
          <cell r="B555" t="str">
            <v>Residential Service</v>
          </cell>
          <cell r="C555">
            <v>15</v>
          </cell>
          <cell r="D555">
            <v>20</v>
          </cell>
          <cell r="E555" t="str">
            <v>R=D2A</v>
          </cell>
          <cell r="F555">
            <v>1</v>
          </cell>
          <cell r="G555">
            <v>36837</v>
          </cell>
          <cell r="H555">
            <v>240</v>
          </cell>
          <cell r="I555">
            <v>3</v>
          </cell>
          <cell r="J555">
            <v>1</v>
          </cell>
        </row>
        <row r="556">
          <cell r="A556" t="str">
            <v>TDRS</v>
          </cell>
          <cell r="B556" t="str">
            <v>Residential Service</v>
          </cell>
          <cell r="C556">
            <v>15</v>
          </cell>
          <cell r="D556">
            <v>20</v>
          </cell>
          <cell r="E556" t="str">
            <v>R=J3S</v>
          </cell>
          <cell r="F556">
            <v>1</v>
          </cell>
          <cell r="H556">
            <v>240</v>
          </cell>
          <cell r="I556">
            <v>3</v>
          </cell>
          <cell r="J556">
            <v>2433</v>
          </cell>
        </row>
        <row r="557">
          <cell r="A557" t="str">
            <v>TDRS</v>
          </cell>
          <cell r="B557" t="str">
            <v>Residential Service</v>
          </cell>
          <cell r="C557">
            <v>15</v>
          </cell>
          <cell r="D557">
            <v>20</v>
          </cell>
          <cell r="E557" t="str">
            <v>R=D3S</v>
          </cell>
          <cell r="F557">
            <v>1</v>
          </cell>
          <cell r="H557">
            <v>0</v>
          </cell>
          <cell r="I557">
            <v>0</v>
          </cell>
          <cell r="J557">
            <v>3</v>
          </cell>
        </row>
        <row r="558">
          <cell r="A558" t="str">
            <v>TDRS</v>
          </cell>
          <cell r="B558" t="str">
            <v>Residential Service</v>
          </cell>
          <cell r="C558">
            <v>15</v>
          </cell>
          <cell r="D558">
            <v>20</v>
          </cell>
          <cell r="E558" t="str">
            <v>R=J3S</v>
          </cell>
          <cell r="F558">
            <v>1</v>
          </cell>
          <cell r="H558">
            <v>240</v>
          </cell>
          <cell r="I558">
            <v>3</v>
          </cell>
          <cell r="J558">
            <v>1</v>
          </cell>
        </row>
        <row r="559">
          <cell r="A559" t="str">
            <v>TDRS</v>
          </cell>
          <cell r="B559" t="str">
            <v>Residential Service</v>
          </cell>
          <cell r="C559">
            <v>15</v>
          </cell>
          <cell r="D559">
            <v>20</v>
          </cell>
          <cell r="E559" t="str">
            <v>R=J5S</v>
          </cell>
          <cell r="F559">
            <v>1</v>
          </cell>
          <cell r="H559">
            <v>120</v>
          </cell>
          <cell r="I559">
            <v>2</v>
          </cell>
          <cell r="J559">
            <v>2</v>
          </cell>
        </row>
        <row r="560">
          <cell r="A560" t="str">
            <v>TDRS</v>
          </cell>
          <cell r="B560" t="str">
            <v>Residential Service</v>
          </cell>
          <cell r="C560">
            <v>15</v>
          </cell>
          <cell r="D560">
            <v>20</v>
          </cell>
          <cell r="E560" t="str">
            <v>R=D5S</v>
          </cell>
          <cell r="F560">
            <v>1</v>
          </cell>
          <cell r="H560">
            <v>240</v>
          </cell>
          <cell r="I560">
            <v>3</v>
          </cell>
          <cell r="J560">
            <v>1</v>
          </cell>
        </row>
        <row r="561">
          <cell r="A561" t="str">
            <v>TDRS</v>
          </cell>
          <cell r="B561" t="str">
            <v>Residential Service</v>
          </cell>
          <cell r="C561">
            <v>30</v>
          </cell>
          <cell r="D561">
            <v>20</v>
          </cell>
          <cell r="E561" t="str">
            <v>R=D5S</v>
          </cell>
          <cell r="F561">
            <v>1</v>
          </cell>
          <cell r="H561">
            <v>240</v>
          </cell>
          <cell r="I561">
            <v>3</v>
          </cell>
          <cell r="J561">
            <v>2601</v>
          </cell>
        </row>
        <row r="562">
          <cell r="A562" t="str">
            <v>TDRS</v>
          </cell>
          <cell r="B562" t="str">
            <v>Residential Service</v>
          </cell>
          <cell r="C562">
            <v>30</v>
          </cell>
          <cell r="D562">
            <v>20</v>
          </cell>
          <cell r="E562" t="str">
            <v>R=J5SED</v>
          </cell>
          <cell r="F562">
            <v>1</v>
          </cell>
          <cell r="H562">
            <v>240</v>
          </cell>
          <cell r="I562">
            <v>3</v>
          </cell>
          <cell r="J562">
            <v>6</v>
          </cell>
        </row>
        <row r="563">
          <cell r="A563" t="str">
            <v>TDRS</v>
          </cell>
          <cell r="B563" t="str">
            <v>Residential Service</v>
          </cell>
          <cell r="C563">
            <v>30</v>
          </cell>
          <cell r="D563">
            <v>20</v>
          </cell>
          <cell r="E563" t="str">
            <v>R=D5S</v>
          </cell>
          <cell r="F563">
            <v>1</v>
          </cell>
          <cell r="H563">
            <v>240</v>
          </cell>
          <cell r="I563">
            <v>3</v>
          </cell>
          <cell r="J563">
            <v>15</v>
          </cell>
        </row>
        <row r="564">
          <cell r="A564" t="str">
            <v>TDRS</v>
          </cell>
          <cell r="B564" t="str">
            <v>Residential Service</v>
          </cell>
          <cell r="C564">
            <v>30</v>
          </cell>
          <cell r="D564">
            <v>20</v>
          </cell>
          <cell r="E564" t="str">
            <v>R=I70S</v>
          </cell>
          <cell r="F564">
            <v>1</v>
          </cell>
          <cell r="H564">
            <v>120</v>
          </cell>
          <cell r="I564">
            <v>3</v>
          </cell>
          <cell r="J564">
            <v>2</v>
          </cell>
        </row>
        <row r="565">
          <cell r="A565" t="str">
            <v>TDRS</v>
          </cell>
          <cell r="B565" t="str">
            <v>Residential Service</v>
          </cell>
          <cell r="C565">
            <v>30</v>
          </cell>
          <cell r="D565">
            <v>20</v>
          </cell>
          <cell r="E565" t="str">
            <v>R=MS</v>
          </cell>
          <cell r="F565">
            <v>1</v>
          </cell>
          <cell r="H565">
            <v>240</v>
          </cell>
          <cell r="I565">
            <v>3</v>
          </cell>
          <cell r="J565">
            <v>2</v>
          </cell>
        </row>
        <row r="566">
          <cell r="A566" t="str">
            <v>TDRS</v>
          </cell>
          <cell r="B566" t="str">
            <v>Residential Service</v>
          </cell>
          <cell r="C566">
            <v>30</v>
          </cell>
          <cell r="D566">
            <v>20</v>
          </cell>
          <cell r="E566" t="str">
            <v>R=D5S</v>
          </cell>
          <cell r="F566">
            <v>1</v>
          </cell>
          <cell r="H566">
            <v>240</v>
          </cell>
          <cell r="I566">
            <v>3</v>
          </cell>
          <cell r="J566">
            <v>1</v>
          </cell>
        </row>
        <row r="567">
          <cell r="A567" t="str">
            <v>TDRS</v>
          </cell>
          <cell r="B567" t="str">
            <v>Residential Service</v>
          </cell>
          <cell r="C567">
            <v>30</v>
          </cell>
          <cell r="D567">
            <v>20</v>
          </cell>
          <cell r="E567" t="str">
            <v>R=D5S</v>
          </cell>
          <cell r="F567">
            <v>1</v>
          </cell>
          <cell r="H567">
            <v>240</v>
          </cell>
          <cell r="I567">
            <v>3</v>
          </cell>
          <cell r="J567">
            <v>1</v>
          </cell>
        </row>
        <row r="568">
          <cell r="A568" t="str">
            <v>TDRS</v>
          </cell>
          <cell r="B568" t="str">
            <v>Residential Service</v>
          </cell>
          <cell r="C568">
            <v>30</v>
          </cell>
          <cell r="D568">
            <v>20</v>
          </cell>
          <cell r="E568" t="str">
            <v>R=J5S</v>
          </cell>
          <cell r="F568">
            <v>1</v>
          </cell>
          <cell r="H568">
            <v>240</v>
          </cell>
          <cell r="I568">
            <v>3</v>
          </cell>
          <cell r="J568">
            <v>2</v>
          </cell>
        </row>
        <row r="569">
          <cell r="A569" t="str">
            <v>TDRS</v>
          </cell>
          <cell r="B569" t="str">
            <v>Residential Service</v>
          </cell>
          <cell r="C569">
            <v>30</v>
          </cell>
          <cell r="D569">
            <v>20</v>
          </cell>
          <cell r="E569" t="str">
            <v>R=TMS2S</v>
          </cell>
          <cell r="F569">
            <v>1</v>
          </cell>
          <cell r="H569">
            <v>240</v>
          </cell>
          <cell r="I569">
            <v>3</v>
          </cell>
          <cell r="J569">
            <v>6</v>
          </cell>
        </row>
        <row r="570">
          <cell r="A570" t="str">
            <v>TDRS</v>
          </cell>
          <cell r="B570" t="str">
            <v>Residential Service</v>
          </cell>
          <cell r="C570">
            <v>30</v>
          </cell>
          <cell r="D570">
            <v>20</v>
          </cell>
          <cell r="E570" t="str">
            <v>R=TQS</v>
          </cell>
          <cell r="F570">
            <v>1</v>
          </cell>
          <cell r="H570">
            <v>240</v>
          </cell>
          <cell r="I570">
            <v>3</v>
          </cell>
          <cell r="J570">
            <v>3</v>
          </cell>
        </row>
        <row r="571">
          <cell r="A571" t="str">
            <v>TDRS</v>
          </cell>
          <cell r="B571" t="str">
            <v>Residential Service</v>
          </cell>
          <cell r="C571">
            <v>30</v>
          </cell>
          <cell r="D571">
            <v>20</v>
          </cell>
          <cell r="E571" t="str">
            <v>R=AB1</v>
          </cell>
          <cell r="F571">
            <v>1</v>
          </cell>
          <cell r="G571">
            <v>38202</v>
          </cell>
          <cell r="H571">
            <v>240</v>
          </cell>
          <cell r="I571">
            <v>3</v>
          </cell>
          <cell r="J571">
            <v>340</v>
          </cell>
        </row>
        <row r="572">
          <cell r="A572" t="str">
            <v>TDRS</v>
          </cell>
          <cell r="B572" t="str">
            <v>Residential Service</v>
          </cell>
          <cell r="C572">
            <v>30</v>
          </cell>
          <cell r="D572">
            <v>20</v>
          </cell>
          <cell r="E572" t="str">
            <v>R=AB1</v>
          </cell>
          <cell r="F572">
            <v>1</v>
          </cell>
          <cell r="G572">
            <v>38601</v>
          </cell>
          <cell r="H572">
            <v>240</v>
          </cell>
          <cell r="I572">
            <v>3</v>
          </cell>
          <cell r="J572">
            <v>368</v>
          </cell>
        </row>
        <row r="573">
          <cell r="A573" t="str">
            <v>TDRS</v>
          </cell>
          <cell r="B573" t="str">
            <v>Residential Service</v>
          </cell>
          <cell r="C573">
            <v>30</v>
          </cell>
          <cell r="D573">
            <v>20</v>
          </cell>
          <cell r="E573" t="str">
            <v>R=AB1</v>
          </cell>
          <cell r="F573">
            <v>1</v>
          </cell>
          <cell r="G573">
            <v>38454</v>
          </cell>
          <cell r="H573">
            <v>240</v>
          </cell>
          <cell r="I573">
            <v>3</v>
          </cell>
          <cell r="J573">
            <v>127</v>
          </cell>
        </row>
        <row r="574">
          <cell r="A574" t="str">
            <v>TDRS</v>
          </cell>
          <cell r="B574" t="str">
            <v>Residential Service</v>
          </cell>
          <cell r="C574">
            <v>30</v>
          </cell>
          <cell r="D574">
            <v>20</v>
          </cell>
          <cell r="E574" t="str">
            <v>R=AB1</v>
          </cell>
          <cell r="F574">
            <v>1</v>
          </cell>
          <cell r="G574">
            <v>38569</v>
          </cell>
          <cell r="H574">
            <v>240</v>
          </cell>
          <cell r="I574">
            <v>3</v>
          </cell>
          <cell r="J574">
            <v>1</v>
          </cell>
        </row>
        <row r="575">
          <cell r="A575" t="str">
            <v>TDRS</v>
          </cell>
          <cell r="B575" t="str">
            <v>Residential Service</v>
          </cell>
          <cell r="C575">
            <v>30</v>
          </cell>
          <cell r="D575">
            <v>20</v>
          </cell>
          <cell r="E575" t="str">
            <v>R=A1TL1</v>
          </cell>
          <cell r="F575">
            <v>1</v>
          </cell>
          <cell r="G575">
            <v>38286</v>
          </cell>
          <cell r="H575">
            <v>999</v>
          </cell>
          <cell r="I575">
            <v>3</v>
          </cell>
          <cell r="J575">
            <v>2</v>
          </cell>
        </row>
        <row r="576">
          <cell r="A576" t="str">
            <v>TDRS</v>
          </cell>
          <cell r="B576" t="str">
            <v>Residential Service</v>
          </cell>
          <cell r="C576">
            <v>30</v>
          </cell>
          <cell r="D576">
            <v>20</v>
          </cell>
          <cell r="E576" t="str">
            <v>R=MS</v>
          </cell>
          <cell r="F576">
            <v>1</v>
          </cell>
          <cell r="H576">
            <v>240</v>
          </cell>
          <cell r="I576">
            <v>2</v>
          </cell>
          <cell r="J576">
            <v>1</v>
          </cell>
        </row>
        <row r="577">
          <cell r="A577" t="str">
            <v>TDRS</v>
          </cell>
          <cell r="B577" t="str">
            <v>Residential Service</v>
          </cell>
          <cell r="C577">
            <v>30</v>
          </cell>
          <cell r="D577">
            <v>20</v>
          </cell>
          <cell r="E577" t="str">
            <v>R=J4S</v>
          </cell>
          <cell r="F577">
            <v>1</v>
          </cell>
          <cell r="G577">
            <v>35799</v>
          </cell>
          <cell r="H577">
            <v>240</v>
          </cell>
          <cell r="I577">
            <v>3</v>
          </cell>
          <cell r="J577">
            <v>1</v>
          </cell>
        </row>
        <row r="578">
          <cell r="A578" t="str">
            <v>TDRS</v>
          </cell>
          <cell r="B578" t="str">
            <v>Residential Service</v>
          </cell>
          <cell r="C578">
            <v>30</v>
          </cell>
          <cell r="D578">
            <v>20</v>
          </cell>
          <cell r="E578" t="str">
            <v>R=MS</v>
          </cell>
          <cell r="F578">
            <v>1</v>
          </cell>
          <cell r="G578">
            <v>35765</v>
          </cell>
          <cell r="H578">
            <v>240</v>
          </cell>
          <cell r="I578">
            <v>3</v>
          </cell>
          <cell r="J578">
            <v>1</v>
          </cell>
        </row>
        <row r="579">
          <cell r="A579" t="str">
            <v>TDRS</v>
          </cell>
          <cell r="B579" t="str">
            <v>Residential Service</v>
          </cell>
          <cell r="C579">
            <v>30</v>
          </cell>
          <cell r="D579">
            <v>20</v>
          </cell>
          <cell r="E579" t="str">
            <v>R=MS</v>
          </cell>
          <cell r="F579">
            <v>1</v>
          </cell>
          <cell r="G579">
            <v>35647</v>
          </cell>
          <cell r="H579">
            <v>240</v>
          </cell>
          <cell r="I579">
            <v>3</v>
          </cell>
          <cell r="J579">
            <v>1</v>
          </cell>
        </row>
        <row r="580">
          <cell r="A580" t="str">
            <v>TDRS</v>
          </cell>
          <cell r="B580" t="str">
            <v>Residential Service</v>
          </cell>
          <cell r="C580">
            <v>30</v>
          </cell>
          <cell r="D580">
            <v>20</v>
          </cell>
          <cell r="E580" t="str">
            <v>R=MS</v>
          </cell>
          <cell r="F580">
            <v>1</v>
          </cell>
          <cell r="G580">
            <v>35918</v>
          </cell>
          <cell r="H580">
            <v>240</v>
          </cell>
          <cell r="I580">
            <v>3</v>
          </cell>
          <cell r="J580">
            <v>1</v>
          </cell>
        </row>
        <row r="581">
          <cell r="A581" t="str">
            <v>TDRS</v>
          </cell>
          <cell r="B581" t="str">
            <v>Residential Service</v>
          </cell>
          <cell r="C581">
            <v>30</v>
          </cell>
          <cell r="D581">
            <v>20</v>
          </cell>
          <cell r="E581" t="str">
            <v>R=D5S</v>
          </cell>
          <cell r="F581">
            <v>1</v>
          </cell>
          <cell r="G581">
            <v>36161</v>
          </cell>
          <cell r="H581">
            <v>240</v>
          </cell>
          <cell r="I581">
            <v>3</v>
          </cell>
          <cell r="J581">
            <v>1</v>
          </cell>
        </row>
        <row r="582">
          <cell r="A582" t="str">
            <v>TDRS</v>
          </cell>
          <cell r="B582" t="str">
            <v>Residential Service</v>
          </cell>
          <cell r="C582">
            <v>30</v>
          </cell>
          <cell r="D582">
            <v>20</v>
          </cell>
          <cell r="E582" t="str">
            <v>R=J5S</v>
          </cell>
          <cell r="F582">
            <v>1</v>
          </cell>
          <cell r="G582">
            <v>35065</v>
          </cell>
          <cell r="H582">
            <v>240</v>
          </cell>
          <cell r="I582">
            <v>3</v>
          </cell>
          <cell r="J582">
            <v>1</v>
          </cell>
        </row>
        <row r="583">
          <cell r="A583" t="str">
            <v>TDRS</v>
          </cell>
          <cell r="B583" t="str">
            <v>Residential Service</v>
          </cell>
          <cell r="C583">
            <v>30</v>
          </cell>
          <cell r="D583">
            <v>20</v>
          </cell>
          <cell r="E583" t="str">
            <v>R=AB1</v>
          </cell>
          <cell r="F583">
            <v>1</v>
          </cell>
          <cell r="G583">
            <v>36225</v>
          </cell>
          <cell r="H583">
            <v>240</v>
          </cell>
          <cell r="I583">
            <v>3</v>
          </cell>
          <cell r="J583">
            <v>1</v>
          </cell>
        </row>
        <row r="584">
          <cell r="A584" t="str">
            <v>TDRS</v>
          </cell>
          <cell r="B584" t="str">
            <v>Residential Service</v>
          </cell>
          <cell r="C584">
            <v>30</v>
          </cell>
          <cell r="D584">
            <v>20</v>
          </cell>
          <cell r="E584" t="str">
            <v>R=AB1</v>
          </cell>
          <cell r="F584">
            <v>1</v>
          </cell>
          <cell r="G584">
            <v>35861</v>
          </cell>
          <cell r="H584">
            <v>240</v>
          </cell>
          <cell r="I584">
            <v>3</v>
          </cell>
          <cell r="J584">
            <v>3</v>
          </cell>
        </row>
        <row r="585">
          <cell r="A585" t="str">
            <v>TDRS</v>
          </cell>
          <cell r="B585" t="str">
            <v>Residential Service</v>
          </cell>
          <cell r="C585">
            <v>30</v>
          </cell>
          <cell r="D585">
            <v>20</v>
          </cell>
          <cell r="E585" t="str">
            <v>R=MS</v>
          </cell>
          <cell r="F585">
            <v>1</v>
          </cell>
          <cell r="G585">
            <v>30682</v>
          </cell>
          <cell r="H585">
            <v>240</v>
          </cell>
          <cell r="I585">
            <v>3</v>
          </cell>
          <cell r="J585">
            <v>1</v>
          </cell>
        </row>
        <row r="586">
          <cell r="A586" t="str">
            <v>TDRS</v>
          </cell>
          <cell r="B586" t="str">
            <v>Residential Service</v>
          </cell>
          <cell r="C586">
            <v>30</v>
          </cell>
          <cell r="D586">
            <v>20</v>
          </cell>
          <cell r="E586" t="str">
            <v>R=AB1</v>
          </cell>
          <cell r="F586">
            <v>1</v>
          </cell>
          <cell r="G586">
            <v>36047</v>
          </cell>
          <cell r="H586">
            <v>240</v>
          </cell>
          <cell r="I586">
            <v>3</v>
          </cell>
          <cell r="J586">
            <v>1</v>
          </cell>
        </row>
        <row r="587">
          <cell r="A587" t="str">
            <v>TDRS</v>
          </cell>
          <cell r="B587" t="str">
            <v>Residential Service</v>
          </cell>
          <cell r="C587">
            <v>30</v>
          </cell>
          <cell r="D587">
            <v>20</v>
          </cell>
          <cell r="E587" t="str">
            <v>R=AB1</v>
          </cell>
          <cell r="F587">
            <v>1</v>
          </cell>
          <cell r="G587">
            <v>36053</v>
          </cell>
          <cell r="H587">
            <v>240</v>
          </cell>
          <cell r="I587">
            <v>3</v>
          </cell>
          <cell r="J587">
            <v>1</v>
          </cell>
        </row>
        <row r="588">
          <cell r="A588" t="str">
            <v>TDRS</v>
          </cell>
          <cell r="B588" t="str">
            <v>Residential Service</v>
          </cell>
          <cell r="C588">
            <v>30</v>
          </cell>
          <cell r="D588">
            <v>20</v>
          </cell>
          <cell r="E588" t="str">
            <v>R=J5S</v>
          </cell>
          <cell r="F588">
            <v>1</v>
          </cell>
          <cell r="G588">
            <v>35065</v>
          </cell>
          <cell r="H588">
            <v>240</v>
          </cell>
          <cell r="I588">
            <v>3</v>
          </cell>
          <cell r="J588">
            <v>2</v>
          </cell>
        </row>
        <row r="589">
          <cell r="A589" t="str">
            <v>TDRS</v>
          </cell>
          <cell r="B589" t="str">
            <v>Residential Service</v>
          </cell>
          <cell r="C589">
            <v>30</v>
          </cell>
          <cell r="D589">
            <v>20</v>
          </cell>
          <cell r="E589" t="str">
            <v>R=AB1</v>
          </cell>
          <cell r="F589">
            <v>1</v>
          </cell>
          <cell r="G589">
            <v>36084</v>
          </cell>
          <cell r="H589">
            <v>240</v>
          </cell>
          <cell r="I589">
            <v>3</v>
          </cell>
          <cell r="J589">
            <v>3</v>
          </cell>
        </row>
        <row r="590">
          <cell r="A590" t="str">
            <v>TDRS</v>
          </cell>
          <cell r="B590" t="str">
            <v>Residential Service</v>
          </cell>
          <cell r="C590">
            <v>30</v>
          </cell>
          <cell r="D590">
            <v>20</v>
          </cell>
          <cell r="E590" t="str">
            <v>R=AB1</v>
          </cell>
          <cell r="F590">
            <v>1</v>
          </cell>
          <cell r="G590">
            <v>36405</v>
          </cell>
          <cell r="H590">
            <v>240</v>
          </cell>
          <cell r="I590">
            <v>3</v>
          </cell>
          <cell r="J590">
            <v>1</v>
          </cell>
        </row>
        <row r="591">
          <cell r="A591" t="str">
            <v>TDRS</v>
          </cell>
          <cell r="B591" t="str">
            <v>Residential Service</v>
          </cell>
          <cell r="C591">
            <v>30</v>
          </cell>
          <cell r="D591">
            <v>20</v>
          </cell>
          <cell r="E591" t="str">
            <v>R=I70S</v>
          </cell>
          <cell r="F591">
            <v>1</v>
          </cell>
          <cell r="G591">
            <v>36413</v>
          </cell>
          <cell r="H591">
            <v>240</v>
          </cell>
          <cell r="I591">
            <v>3</v>
          </cell>
          <cell r="J591">
            <v>1</v>
          </cell>
        </row>
        <row r="592">
          <cell r="A592" t="str">
            <v>TDRS</v>
          </cell>
          <cell r="B592" t="str">
            <v>Residential Service</v>
          </cell>
          <cell r="C592">
            <v>30</v>
          </cell>
          <cell r="D592">
            <v>20</v>
          </cell>
          <cell r="E592" t="str">
            <v>R=MX</v>
          </cell>
          <cell r="F592">
            <v>1</v>
          </cell>
          <cell r="G592">
            <v>36162</v>
          </cell>
          <cell r="H592">
            <v>240</v>
          </cell>
          <cell r="I592">
            <v>3</v>
          </cell>
          <cell r="J592">
            <v>1</v>
          </cell>
        </row>
        <row r="593">
          <cell r="A593" t="str">
            <v>TDRS</v>
          </cell>
          <cell r="B593" t="str">
            <v>Residential Service</v>
          </cell>
          <cell r="C593">
            <v>30</v>
          </cell>
          <cell r="D593">
            <v>20</v>
          </cell>
          <cell r="E593" t="str">
            <v>R=AB1</v>
          </cell>
          <cell r="F593">
            <v>1</v>
          </cell>
          <cell r="G593">
            <v>36495</v>
          </cell>
          <cell r="H593">
            <v>240</v>
          </cell>
          <cell r="I593">
            <v>3</v>
          </cell>
          <cell r="J593">
            <v>106</v>
          </cell>
        </row>
        <row r="594">
          <cell r="A594" t="str">
            <v>TDRS</v>
          </cell>
          <cell r="B594" t="str">
            <v>Residential Service</v>
          </cell>
          <cell r="C594">
            <v>30</v>
          </cell>
          <cell r="D594">
            <v>20</v>
          </cell>
          <cell r="E594" t="str">
            <v>R=AB1</v>
          </cell>
          <cell r="F594">
            <v>1</v>
          </cell>
          <cell r="G594">
            <v>36558</v>
          </cell>
          <cell r="H594">
            <v>240</v>
          </cell>
          <cell r="I594">
            <v>3</v>
          </cell>
          <cell r="J594">
            <v>3</v>
          </cell>
        </row>
        <row r="595">
          <cell r="A595" t="str">
            <v>TDRS</v>
          </cell>
          <cell r="B595" t="str">
            <v>Residential Service</v>
          </cell>
          <cell r="C595">
            <v>30</v>
          </cell>
          <cell r="D595">
            <v>20</v>
          </cell>
          <cell r="E595" t="str">
            <v>R=AB1</v>
          </cell>
          <cell r="F595">
            <v>1</v>
          </cell>
          <cell r="G595">
            <v>36434</v>
          </cell>
          <cell r="H595">
            <v>240</v>
          </cell>
          <cell r="I595">
            <v>3</v>
          </cell>
          <cell r="J595">
            <v>58</v>
          </cell>
        </row>
        <row r="596">
          <cell r="A596" t="str">
            <v>TDRS</v>
          </cell>
          <cell r="B596" t="str">
            <v>Residential Service</v>
          </cell>
          <cell r="C596">
            <v>30</v>
          </cell>
          <cell r="D596">
            <v>20</v>
          </cell>
          <cell r="E596" t="str">
            <v>R=AB1</v>
          </cell>
          <cell r="F596">
            <v>1</v>
          </cell>
          <cell r="G596">
            <v>36495</v>
          </cell>
          <cell r="H596">
            <v>240</v>
          </cell>
          <cell r="I596">
            <v>3</v>
          </cell>
          <cell r="J596">
            <v>68</v>
          </cell>
        </row>
        <row r="597">
          <cell r="A597" t="str">
            <v>TDRS</v>
          </cell>
          <cell r="B597" t="str">
            <v>Residential Service</v>
          </cell>
          <cell r="C597">
            <v>30</v>
          </cell>
          <cell r="D597">
            <v>20</v>
          </cell>
          <cell r="E597" t="str">
            <v>R=J4ES</v>
          </cell>
          <cell r="F597">
            <v>1</v>
          </cell>
          <cell r="G597">
            <v>36312</v>
          </cell>
          <cell r="H597">
            <v>240</v>
          </cell>
          <cell r="I597">
            <v>3</v>
          </cell>
          <cell r="J597">
            <v>1</v>
          </cell>
        </row>
        <row r="598">
          <cell r="A598" t="str">
            <v>TDRS</v>
          </cell>
          <cell r="B598" t="str">
            <v>Residential Service</v>
          </cell>
          <cell r="C598">
            <v>30</v>
          </cell>
          <cell r="D598">
            <v>20</v>
          </cell>
          <cell r="E598" t="str">
            <v>R=MS</v>
          </cell>
          <cell r="F598">
            <v>1</v>
          </cell>
          <cell r="G598">
            <v>36585</v>
          </cell>
          <cell r="H598">
            <v>240</v>
          </cell>
          <cell r="I598">
            <v>3</v>
          </cell>
          <cell r="J598">
            <v>1</v>
          </cell>
        </row>
        <row r="599">
          <cell r="A599" t="str">
            <v>TDRS</v>
          </cell>
          <cell r="B599" t="str">
            <v>Residential Service</v>
          </cell>
          <cell r="C599">
            <v>30</v>
          </cell>
          <cell r="D599">
            <v>20</v>
          </cell>
          <cell r="E599" t="str">
            <v>R=D4S</v>
          </cell>
          <cell r="F599">
            <v>1</v>
          </cell>
          <cell r="G599">
            <v>36586</v>
          </cell>
          <cell r="H599">
            <v>240</v>
          </cell>
          <cell r="I599">
            <v>3</v>
          </cell>
          <cell r="J599">
            <v>1</v>
          </cell>
        </row>
        <row r="600">
          <cell r="A600" t="str">
            <v>TDRS</v>
          </cell>
          <cell r="B600" t="str">
            <v>Residential Service</v>
          </cell>
          <cell r="C600">
            <v>30</v>
          </cell>
          <cell r="D600">
            <v>20</v>
          </cell>
          <cell r="E600" t="str">
            <v>R=J5S</v>
          </cell>
          <cell r="F600">
            <v>1</v>
          </cell>
          <cell r="G600">
            <v>36774</v>
          </cell>
          <cell r="H600">
            <v>240</v>
          </cell>
          <cell r="I600">
            <v>3</v>
          </cell>
          <cell r="J600">
            <v>1</v>
          </cell>
        </row>
        <row r="601">
          <cell r="A601" t="str">
            <v>TDRS</v>
          </cell>
          <cell r="B601" t="str">
            <v>Residential Service</v>
          </cell>
          <cell r="C601">
            <v>30</v>
          </cell>
          <cell r="D601">
            <v>20</v>
          </cell>
          <cell r="E601" t="str">
            <v>R=AB1</v>
          </cell>
          <cell r="F601">
            <v>1</v>
          </cell>
          <cell r="G601">
            <v>36768</v>
          </cell>
          <cell r="H601">
            <v>240</v>
          </cell>
          <cell r="I601">
            <v>3</v>
          </cell>
          <cell r="J601">
            <v>54</v>
          </cell>
        </row>
        <row r="602">
          <cell r="A602" t="str">
            <v>TDRS</v>
          </cell>
          <cell r="B602" t="str">
            <v>Residential Service</v>
          </cell>
          <cell r="C602">
            <v>30</v>
          </cell>
          <cell r="D602">
            <v>20</v>
          </cell>
          <cell r="E602" t="str">
            <v>R=AB1</v>
          </cell>
          <cell r="F602">
            <v>1</v>
          </cell>
          <cell r="G602">
            <v>37335</v>
          </cell>
          <cell r="H602">
            <v>240</v>
          </cell>
          <cell r="I602">
            <v>3</v>
          </cell>
          <cell r="J602">
            <v>80</v>
          </cell>
        </row>
        <row r="603">
          <cell r="A603" t="str">
            <v>TDRS</v>
          </cell>
          <cell r="B603" t="str">
            <v>Residential Service</v>
          </cell>
          <cell r="C603">
            <v>30</v>
          </cell>
          <cell r="D603">
            <v>20</v>
          </cell>
          <cell r="E603" t="str">
            <v>R=AB1</v>
          </cell>
          <cell r="F603">
            <v>1</v>
          </cell>
          <cell r="G603">
            <v>37320</v>
          </cell>
          <cell r="H603">
            <v>240</v>
          </cell>
          <cell r="I603">
            <v>3</v>
          </cell>
          <cell r="J603">
            <v>2</v>
          </cell>
        </row>
        <row r="604">
          <cell r="A604" t="str">
            <v>TDRS</v>
          </cell>
          <cell r="B604" t="str">
            <v>Residential Service</v>
          </cell>
          <cell r="C604">
            <v>30</v>
          </cell>
          <cell r="D604">
            <v>20</v>
          </cell>
          <cell r="E604" t="str">
            <v>S=I210+CE</v>
          </cell>
          <cell r="F604">
            <v>1</v>
          </cell>
          <cell r="G604">
            <v>40113</v>
          </cell>
          <cell r="H604">
            <v>240</v>
          </cell>
          <cell r="I604">
            <v>3</v>
          </cell>
          <cell r="J604">
            <v>435</v>
          </cell>
        </row>
        <row r="605">
          <cell r="A605" t="str">
            <v>TDRS</v>
          </cell>
          <cell r="B605" t="str">
            <v>Residential Service</v>
          </cell>
          <cell r="C605">
            <v>30</v>
          </cell>
          <cell r="D605">
            <v>20</v>
          </cell>
          <cell r="E605" t="str">
            <v>R=AB1</v>
          </cell>
          <cell r="F605">
            <v>1</v>
          </cell>
          <cell r="G605">
            <v>38624</v>
          </cell>
          <cell r="H605">
            <v>240</v>
          </cell>
          <cell r="I605">
            <v>3</v>
          </cell>
          <cell r="J605">
            <v>1</v>
          </cell>
        </row>
        <row r="606">
          <cell r="A606" t="str">
            <v>TDRS</v>
          </cell>
          <cell r="B606" t="str">
            <v>Residential Service</v>
          </cell>
          <cell r="C606">
            <v>30</v>
          </cell>
          <cell r="D606">
            <v>20</v>
          </cell>
          <cell r="E606" t="str">
            <v>R=AB1</v>
          </cell>
          <cell r="F606">
            <v>1</v>
          </cell>
          <cell r="G606">
            <v>38992</v>
          </cell>
          <cell r="H606">
            <v>240</v>
          </cell>
          <cell r="I606">
            <v>3</v>
          </cell>
          <cell r="J606">
            <v>145</v>
          </cell>
        </row>
        <row r="607">
          <cell r="A607" t="str">
            <v>TDRS</v>
          </cell>
          <cell r="B607" t="str">
            <v>Residential Service</v>
          </cell>
          <cell r="C607">
            <v>30</v>
          </cell>
          <cell r="D607">
            <v>20</v>
          </cell>
          <cell r="E607" t="str">
            <v>R=AB1</v>
          </cell>
          <cell r="F607">
            <v>1</v>
          </cell>
          <cell r="G607">
            <v>39167</v>
          </cell>
          <cell r="H607">
            <v>240</v>
          </cell>
          <cell r="I607">
            <v>3</v>
          </cell>
          <cell r="J607">
            <v>155</v>
          </cell>
        </row>
        <row r="608">
          <cell r="A608" t="str">
            <v>TDRS</v>
          </cell>
          <cell r="B608" t="str">
            <v>Residential Service</v>
          </cell>
          <cell r="C608">
            <v>30</v>
          </cell>
          <cell r="D608">
            <v>20</v>
          </cell>
          <cell r="E608" t="str">
            <v>A=ALF</v>
          </cell>
          <cell r="F608">
            <v>1</v>
          </cell>
          <cell r="G608">
            <v>39319</v>
          </cell>
          <cell r="H608">
            <v>240</v>
          </cell>
          <cell r="I608">
            <v>3</v>
          </cell>
          <cell r="J608">
            <v>481</v>
          </cell>
        </row>
        <row r="609">
          <cell r="A609" t="str">
            <v>TDRS</v>
          </cell>
          <cell r="B609" t="str">
            <v>Residential Service</v>
          </cell>
          <cell r="C609">
            <v>30</v>
          </cell>
          <cell r="D609">
            <v>34</v>
          </cell>
          <cell r="E609" t="str">
            <v>R=A3RL1</v>
          </cell>
          <cell r="F609">
            <v>1</v>
          </cell>
          <cell r="G609">
            <v>39410</v>
          </cell>
          <cell r="H609">
            <v>999</v>
          </cell>
          <cell r="I609">
            <v>3</v>
          </cell>
          <cell r="J609">
            <v>6</v>
          </cell>
        </row>
        <row r="610">
          <cell r="A610" t="str">
            <v>TDRS</v>
          </cell>
          <cell r="B610" t="str">
            <v>Residential Service</v>
          </cell>
          <cell r="C610">
            <v>30</v>
          </cell>
          <cell r="D610">
            <v>20</v>
          </cell>
          <cell r="E610" t="str">
            <v>R=MX</v>
          </cell>
          <cell r="F610">
            <v>1</v>
          </cell>
          <cell r="G610">
            <v>39602</v>
          </cell>
          <cell r="H610">
            <v>240</v>
          </cell>
          <cell r="I610">
            <v>3</v>
          </cell>
          <cell r="J610">
            <v>86</v>
          </cell>
        </row>
        <row r="611">
          <cell r="A611" t="str">
            <v>TDRS</v>
          </cell>
          <cell r="B611" t="str">
            <v>Residential Service</v>
          </cell>
          <cell r="C611">
            <v>30</v>
          </cell>
          <cell r="D611">
            <v>20</v>
          </cell>
          <cell r="E611" t="str">
            <v>R=MX</v>
          </cell>
          <cell r="F611">
            <v>1</v>
          </cell>
          <cell r="G611">
            <v>39670</v>
          </cell>
          <cell r="H611">
            <v>240</v>
          </cell>
          <cell r="I611">
            <v>3</v>
          </cell>
          <cell r="J611">
            <v>154</v>
          </cell>
        </row>
        <row r="612">
          <cell r="A612" t="str">
            <v>TDRS</v>
          </cell>
          <cell r="B612" t="str">
            <v>Residential Service</v>
          </cell>
          <cell r="C612">
            <v>30</v>
          </cell>
          <cell r="D612">
            <v>20</v>
          </cell>
          <cell r="E612" t="str">
            <v>R=MX</v>
          </cell>
          <cell r="F612">
            <v>1</v>
          </cell>
          <cell r="G612">
            <v>39745</v>
          </cell>
          <cell r="H612">
            <v>240</v>
          </cell>
          <cell r="I612">
            <v>3</v>
          </cell>
          <cell r="J612">
            <v>457</v>
          </cell>
        </row>
        <row r="613">
          <cell r="A613" t="str">
            <v>TDRS</v>
          </cell>
          <cell r="B613" t="str">
            <v>Residential Service</v>
          </cell>
          <cell r="C613">
            <v>30</v>
          </cell>
          <cell r="D613">
            <v>20</v>
          </cell>
          <cell r="E613" t="str">
            <v>S=I210+CE</v>
          </cell>
          <cell r="F613">
            <v>1</v>
          </cell>
          <cell r="H613">
            <v>240</v>
          </cell>
          <cell r="I613">
            <v>3</v>
          </cell>
          <cell r="J613">
            <v>679</v>
          </cell>
        </row>
        <row r="614">
          <cell r="A614" t="str">
            <v>TDRS</v>
          </cell>
          <cell r="B614" t="str">
            <v>Residential Service</v>
          </cell>
          <cell r="C614">
            <v>30</v>
          </cell>
          <cell r="D614">
            <v>20</v>
          </cell>
          <cell r="E614" t="str">
            <v>S=I210+CE</v>
          </cell>
          <cell r="F614">
            <v>1</v>
          </cell>
          <cell r="G614">
            <v>39976</v>
          </cell>
          <cell r="H614">
            <v>240</v>
          </cell>
          <cell r="I614">
            <v>3</v>
          </cell>
          <cell r="J614">
            <v>643</v>
          </cell>
        </row>
        <row r="615">
          <cell r="A615" t="str">
            <v>TDRS</v>
          </cell>
          <cell r="B615" t="str">
            <v>Residential Service</v>
          </cell>
          <cell r="C615">
            <v>30</v>
          </cell>
          <cell r="D615">
            <v>20</v>
          </cell>
          <cell r="E615" t="str">
            <v>S=I210+CE</v>
          </cell>
          <cell r="F615">
            <v>1</v>
          </cell>
          <cell r="G615">
            <v>40016</v>
          </cell>
          <cell r="H615">
            <v>240</v>
          </cell>
          <cell r="I615">
            <v>3</v>
          </cell>
          <cell r="J615">
            <v>76</v>
          </cell>
        </row>
        <row r="616">
          <cell r="A616" t="str">
            <v>TDRS</v>
          </cell>
          <cell r="B616" t="str">
            <v>Residential Service</v>
          </cell>
          <cell r="C616">
            <v>30</v>
          </cell>
          <cell r="D616">
            <v>20</v>
          </cell>
          <cell r="E616" t="str">
            <v>R=J5S</v>
          </cell>
          <cell r="F616">
            <v>1</v>
          </cell>
          <cell r="H616">
            <v>240</v>
          </cell>
          <cell r="I616">
            <v>3</v>
          </cell>
          <cell r="J616">
            <v>1</v>
          </cell>
        </row>
        <row r="617">
          <cell r="A617" t="str">
            <v>TDRS</v>
          </cell>
          <cell r="B617" t="str">
            <v>Residential Service</v>
          </cell>
          <cell r="C617">
            <v>30</v>
          </cell>
          <cell r="D617">
            <v>20</v>
          </cell>
          <cell r="E617" t="str">
            <v>R=TMS</v>
          </cell>
          <cell r="F617">
            <v>1</v>
          </cell>
          <cell r="H617">
            <v>240</v>
          </cell>
          <cell r="I617">
            <v>3</v>
          </cell>
          <cell r="J617">
            <v>3</v>
          </cell>
        </row>
        <row r="618">
          <cell r="A618" t="str">
            <v>RSDC</v>
          </cell>
          <cell r="B618" t="str">
            <v>Residential Service</v>
          </cell>
          <cell r="C618">
            <v>30</v>
          </cell>
          <cell r="D618">
            <v>20</v>
          </cell>
          <cell r="E618" t="str">
            <v>R=J4S</v>
          </cell>
          <cell r="F618">
            <v>1</v>
          </cell>
          <cell r="H618">
            <v>240</v>
          </cell>
          <cell r="I618">
            <v>3</v>
          </cell>
          <cell r="J618">
            <v>1</v>
          </cell>
        </row>
        <row r="619">
          <cell r="A619" t="str">
            <v>TDRS</v>
          </cell>
          <cell r="B619" t="str">
            <v>Residential Service</v>
          </cell>
          <cell r="C619">
            <v>30</v>
          </cell>
          <cell r="D619">
            <v>20</v>
          </cell>
          <cell r="E619" t="str">
            <v>R=AB1</v>
          </cell>
          <cell r="F619">
            <v>1</v>
          </cell>
          <cell r="H619">
            <v>120</v>
          </cell>
          <cell r="I619">
            <v>2</v>
          </cell>
          <cell r="J619">
            <v>6</v>
          </cell>
        </row>
        <row r="620">
          <cell r="A620" t="str">
            <v>TDRS</v>
          </cell>
          <cell r="B620" t="str">
            <v>Residential Service</v>
          </cell>
          <cell r="C620">
            <v>30</v>
          </cell>
          <cell r="D620">
            <v>20</v>
          </cell>
          <cell r="E620" t="str">
            <v>R=D5S</v>
          </cell>
          <cell r="F620">
            <v>1</v>
          </cell>
          <cell r="H620">
            <v>240</v>
          </cell>
          <cell r="I620">
            <v>3</v>
          </cell>
          <cell r="J620">
            <v>3</v>
          </cell>
        </row>
        <row r="621">
          <cell r="A621" t="str">
            <v>TDRS</v>
          </cell>
          <cell r="B621" t="str">
            <v>Residential Service</v>
          </cell>
          <cell r="C621">
            <v>30</v>
          </cell>
          <cell r="D621">
            <v>20</v>
          </cell>
          <cell r="E621" t="str">
            <v>R=J4SG</v>
          </cell>
          <cell r="F621">
            <v>1</v>
          </cell>
          <cell r="H621">
            <v>240</v>
          </cell>
          <cell r="I621">
            <v>3</v>
          </cell>
          <cell r="J621">
            <v>3</v>
          </cell>
        </row>
        <row r="622">
          <cell r="A622" t="str">
            <v>TDRS</v>
          </cell>
          <cell r="B622" t="str">
            <v>Residential Service</v>
          </cell>
          <cell r="C622">
            <v>30</v>
          </cell>
          <cell r="D622">
            <v>20</v>
          </cell>
          <cell r="E622" t="str">
            <v>R=AB1</v>
          </cell>
          <cell r="F622">
            <v>1</v>
          </cell>
          <cell r="G622">
            <v>38139</v>
          </cell>
          <cell r="H622">
            <v>240</v>
          </cell>
          <cell r="I622">
            <v>3</v>
          </cell>
          <cell r="J622">
            <v>362</v>
          </cell>
        </row>
        <row r="623">
          <cell r="A623" t="str">
            <v>TDRS</v>
          </cell>
          <cell r="B623" t="str">
            <v>Residential Service</v>
          </cell>
          <cell r="C623">
            <v>30</v>
          </cell>
          <cell r="D623">
            <v>20</v>
          </cell>
          <cell r="E623" t="str">
            <v>R=AB1</v>
          </cell>
          <cell r="F623">
            <v>1</v>
          </cell>
          <cell r="G623">
            <v>38531</v>
          </cell>
          <cell r="H623">
            <v>240</v>
          </cell>
          <cell r="I623">
            <v>3</v>
          </cell>
          <cell r="J623">
            <v>300</v>
          </cell>
        </row>
        <row r="624">
          <cell r="A624" t="str">
            <v>TDRS</v>
          </cell>
          <cell r="B624" t="str">
            <v>Residential Service</v>
          </cell>
          <cell r="C624">
            <v>30</v>
          </cell>
          <cell r="D624">
            <v>20</v>
          </cell>
          <cell r="E624" t="str">
            <v>R=J5S</v>
          </cell>
          <cell r="F624">
            <v>1</v>
          </cell>
          <cell r="H624">
            <v>120</v>
          </cell>
          <cell r="I624">
            <v>2</v>
          </cell>
          <cell r="J624">
            <v>1</v>
          </cell>
        </row>
        <row r="625">
          <cell r="A625" t="str">
            <v>TDRS</v>
          </cell>
          <cell r="B625" t="str">
            <v>Residential Service</v>
          </cell>
          <cell r="C625">
            <v>30</v>
          </cell>
          <cell r="D625">
            <v>20</v>
          </cell>
          <cell r="E625" t="str">
            <v>R=J5S</v>
          </cell>
          <cell r="F625">
            <v>1</v>
          </cell>
          <cell r="H625">
            <v>240</v>
          </cell>
          <cell r="I625">
            <v>2</v>
          </cell>
          <cell r="J625">
            <v>1</v>
          </cell>
        </row>
        <row r="626">
          <cell r="A626" t="str">
            <v>TDRS</v>
          </cell>
          <cell r="B626" t="str">
            <v>Residential Service</v>
          </cell>
          <cell r="C626">
            <v>30</v>
          </cell>
          <cell r="D626">
            <v>20</v>
          </cell>
          <cell r="E626" t="str">
            <v>R=D5S</v>
          </cell>
          <cell r="F626">
            <v>1</v>
          </cell>
          <cell r="G626">
            <v>33604</v>
          </cell>
          <cell r="H626">
            <v>240</v>
          </cell>
          <cell r="I626">
            <v>3</v>
          </cell>
          <cell r="J626">
            <v>1</v>
          </cell>
        </row>
        <row r="627">
          <cell r="A627" t="str">
            <v>TDRS</v>
          </cell>
          <cell r="B627" t="str">
            <v>Residential Service</v>
          </cell>
          <cell r="C627">
            <v>30</v>
          </cell>
          <cell r="D627">
            <v>20</v>
          </cell>
          <cell r="E627" t="str">
            <v>R=J5S</v>
          </cell>
          <cell r="F627">
            <v>1</v>
          </cell>
          <cell r="G627">
            <v>35646</v>
          </cell>
          <cell r="H627">
            <v>240</v>
          </cell>
          <cell r="I627">
            <v>3</v>
          </cell>
          <cell r="J627">
            <v>1</v>
          </cell>
        </row>
        <row r="628">
          <cell r="A628" t="str">
            <v>TDRS</v>
          </cell>
          <cell r="B628" t="str">
            <v>Residential Service</v>
          </cell>
          <cell r="C628">
            <v>30</v>
          </cell>
          <cell r="D628">
            <v>20</v>
          </cell>
          <cell r="E628" t="str">
            <v>R=D4S</v>
          </cell>
          <cell r="F628">
            <v>1</v>
          </cell>
          <cell r="G628">
            <v>35796</v>
          </cell>
          <cell r="H628">
            <v>240</v>
          </cell>
          <cell r="I628">
            <v>3</v>
          </cell>
          <cell r="J628">
            <v>1</v>
          </cell>
        </row>
        <row r="629">
          <cell r="A629" t="str">
            <v>TDRS</v>
          </cell>
          <cell r="B629" t="str">
            <v>Residential Service</v>
          </cell>
          <cell r="C629">
            <v>30</v>
          </cell>
          <cell r="D629">
            <v>20</v>
          </cell>
          <cell r="E629" t="str">
            <v>R=MS</v>
          </cell>
          <cell r="F629">
            <v>1</v>
          </cell>
          <cell r="G629">
            <v>35493</v>
          </cell>
          <cell r="H629">
            <v>240</v>
          </cell>
          <cell r="I629">
            <v>3</v>
          </cell>
          <cell r="J629">
            <v>1</v>
          </cell>
        </row>
        <row r="630">
          <cell r="A630" t="str">
            <v>TDRS</v>
          </cell>
          <cell r="B630" t="str">
            <v>Residential Service</v>
          </cell>
          <cell r="C630">
            <v>30</v>
          </cell>
          <cell r="D630">
            <v>20</v>
          </cell>
          <cell r="E630" t="str">
            <v>R=MS</v>
          </cell>
          <cell r="F630">
            <v>1</v>
          </cell>
          <cell r="G630">
            <v>36419</v>
          </cell>
          <cell r="H630">
            <v>240</v>
          </cell>
          <cell r="I630">
            <v>3</v>
          </cell>
          <cell r="J630">
            <v>1</v>
          </cell>
        </row>
        <row r="631">
          <cell r="A631" t="str">
            <v>TDRS</v>
          </cell>
          <cell r="B631" t="str">
            <v>Residential Service</v>
          </cell>
          <cell r="C631">
            <v>30</v>
          </cell>
          <cell r="D631">
            <v>20</v>
          </cell>
          <cell r="E631" t="str">
            <v>R=MS</v>
          </cell>
          <cell r="F631">
            <v>1</v>
          </cell>
          <cell r="G631">
            <v>33242</v>
          </cell>
          <cell r="H631">
            <v>240</v>
          </cell>
          <cell r="I631">
            <v>3</v>
          </cell>
          <cell r="J631">
            <v>1</v>
          </cell>
        </row>
        <row r="632">
          <cell r="A632" t="str">
            <v>TDRS</v>
          </cell>
          <cell r="B632" t="str">
            <v>Residential Service</v>
          </cell>
          <cell r="C632">
            <v>30</v>
          </cell>
          <cell r="D632">
            <v>20</v>
          </cell>
          <cell r="E632" t="str">
            <v>R=J5S</v>
          </cell>
          <cell r="F632">
            <v>1</v>
          </cell>
          <cell r="G632">
            <v>36445</v>
          </cell>
          <cell r="H632">
            <v>240</v>
          </cell>
          <cell r="I632">
            <v>3</v>
          </cell>
          <cell r="J632">
            <v>1</v>
          </cell>
        </row>
        <row r="633">
          <cell r="A633" t="str">
            <v>TDRS</v>
          </cell>
          <cell r="B633" t="str">
            <v>Residential Service</v>
          </cell>
          <cell r="C633">
            <v>30</v>
          </cell>
          <cell r="D633">
            <v>20</v>
          </cell>
          <cell r="E633" t="str">
            <v>R=J5S</v>
          </cell>
          <cell r="F633">
            <v>1</v>
          </cell>
          <cell r="G633">
            <v>36447</v>
          </cell>
          <cell r="H633">
            <v>240</v>
          </cell>
          <cell r="I633">
            <v>3</v>
          </cell>
          <cell r="J633">
            <v>11</v>
          </cell>
        </row>
        <row r="634">
          <cell r="A634" t="str">
            <v>TDRS</v>
          </cell>
          <cell r="B634" t="str">
            <v>Residential Service</v>
          </cell>
          <cell r="C634">
            <v>30</v>
          </cell>
          <cell r="D634">
            <v>20</v>
          </cell>
          <cell r="E634" t="str">
            <v>R=AB1</v>
          </cell>
          <cell r="F634">
            <v>1</v>
          </cell>
          <cell r="G634">
            <v>36465</v>
          </cell>
          <cell r="H634">
            <v>240</v>
          </cell>
          <cell r="I634">
            <v>3</v>
          </cell>
          <cell r="J634">
            <v>331</v>
          </cell>
        </row>
        <row r="635">
          <cell r="A635" t="str">
            <v>TDRS</v>
          </cell>
          <cell r="B635" t="str">
            <v>Residential Service</v>
          </cell>
          <cell r="C635">
            <v>30</v>
          </cell>
          <cell r="D635">
            <v>20</v>
          </cell>
          <cell r="E635" t="str">
            <v>R=AB1</v>
          </cell>
          <cell r="F635">
            <v>1</v>
          </cell>
          <cell r="G635">
            <v>36532</v>
          </cell>
          <cell r="H635">
            <v>240</v>
          </cell>
          <cell r="I635">
            <v>3</v>
          </cell>
          <cell r="J635">
            <v>138</v>
          </cell>
        </row>
        <row r="636">
          <cell r="A636" t="str">
            <v>TDRS</v>
          </cell>
          <cell r="B636" t="str">
            <v>Residential Service</v>
          </cell>
          <cell r="C636">
            <v>30</v>
          </cell>
          <cell r="D636">
            <v>20</v>
          </cell>
          <cell r="E636" t="str">
            <v>R=AB1</v>
          </cell>
          <cell r="F636">
            <v>1</v>
          </cell>
          <cell r="G636">
            <v>36592</v>
          </cell>
          <cell r="H636">
            <v>240</v>
          </cell>
          <cell r="I636">
            <v>3</v>
          </cell>
          <cell r="J636">
            <v>295</v>
          </cell>
        </row>
        <row r="637">
          <cell r="A637" t="str">
            <v>TDRS</v>
          </cell>
          <cell r="B637" t="str">
            <v>Residential Service</v>
          </cell>
          <cell r="C637">
            <v>30</v>
          </cell>
          <cell r="D637">
            <v>20</v>
          </cell>
          <cell r="E637" t="str">
            <v>R=AB1</v>
          </cell>
          <cell r="F637">
            <v>1</v>
          </cell>
          <cell r="G637">
            <v>36706</v>
          </cell>
          <cell r="H637">
            <v>240</v>
          </cell>
          <cell r="I637">
            <v>3</v>
          </cell>
          <cell r="J637">
            <v>1</v>
          </cell>
        </row>
        <row r="638">
          <cell r="A638" t="str">
            <v>TDRS</v>
          </cell>
          <cell r="B638" t="str">
            <v>Residential Service</v>
          </cell>
          <cell r="C638">
            <v>30</v>
          </cell>
          <cell r="D638">
            <v>20</v>
          </cell>
          <cell r="E638" t="str">
            <v>R=AB1</v>
          </cell>
          <cell r="F638">
            <v>1</v>
          </cell>
          <cell r="G638">
            <v>36735</v>
          </cell>
          <cell r="H638">
            <v>240</v>
          </cell>
          <cell r="I638">
            <v>3</v>
          </cell>
          <cell r="J638">
            <v>1</v>
          </cell>
        </row>
        <row r="639">
          <cell r="A639" t="str">
            <v>TDRS</v>
          </cell>
          <cell r="B639" t="str">
            <v>Residential Service</v>
          </cell>
          <cell r="C639">
            <v>30</v>
          </cell>
          <cell r="D639">
            <v>20</v>
          </cell>
          <cell r="E639" t="str">
            <v>R=D5S</v>
          </cell>
          <cell r="F639">
            <v>1</v>
          </cell>
          <cell r="G639">
            <v>36586</v>
          </cell>
          <cell r="H639">
            <v>240</v>
          </cell>
          <cell r="I639">
            <v>3</v>
          </cell>
          <cell r="J639">
            <v>1</v>
          </cell>
        </row>
        <row r="640">
          <cell r="A640" t="str">
            <v>TDRS</v>
          </cell>
          <cell r="B640" t="str">
            <v>Residential Service</v>
          </cell>
          <cell r="C640">
            <v>30</v>
          </cell>
          <cell r="D640">
            <v>20</v>
          </cell>
          <cell r="E640" t="str">
            <v>R=AB1</v>
          </cell>
          <cell r="F640">
            <v>1</v>
          </cell>
          <cell r="G640">
            <v>36816</v>
          </cell>
          <cell r="H640">
            <v>240</v>
          </cell>
          <cell r="I640">
            <v>3</v>
          </cell>
          <cell r="J640">
            <v>312</v>
          </cell>
        </row>
        <row r="641">
          <cell r="A641" t="str">
            <v>TDRS</v>
          </cell>
          <cell r="B641" t="str">
            <v>Residential Service</v>
          </cell>
          <cell r="C641">
            <v>30</v>
          </cell>
          <cell r="D641">
            <v>20</v>
          </cell>
          <cell r="E641" t="str">
            <v>R=D5S</v>
          </cell>
          <cell r="F641">
            <v>1</v>
          </cell>
          <cell r="G641">
            <v>36818</v>
          </cell>
          <cell r="H641">
            <v>240</v>
          </cell>
          <cell r="I641">
            <v>3</v>
          </cell>
          <cell r="J641">
            <v>1</v>
          </cell>
        </row>
        <row r="642">
          <cell r="A642" t="str">
            <v>TDRS</v>
          </cell>
          <cell r="B642" t="str">
            <v>Residential Service</v>
          </cell>
          <cell r="C642">
            <v>30</v>
          </cell>
          <cell r="D642">
            <v>20</v>
          </cell>
          <cell r="E642" t="str">
            <v>R=J4S</v>
          </cell>
          <cell r="F642">
            <v>1</v>
          </cell>
          <cell r="G642">
            <v>36851</v>
          </cell>
          <cell r="H642">
            <v>240</v>
          </cell>
          <cell r="I642">
            <v>3</v>
          </cell>
          <cell r="J642">
            <v>1</v>
          </cell>
        </row>
        <row r="643">
          <cell r="A643" t="str">
            <v>TDRS</v>
          </cell>
          <cell r="B643" t="str">
            <v>Residential Service</v>
          </cell>
          <cell r="C643">
            <v>30</v>
          </cell>
          <cell r="D643">
            <v>20</v>
          </cell>
          <cell r="E643" t="str">
            <v>R=I70S</v>
          </cell>
          <cell r="F643">
            <v>1</v>
          </cell>
          <cell r="G643">
            <v>36851</v>
          </cell>
          <cell r="H643">
            <v>240</v>
          </cell>
          <cell r="I643">
            <v>3</v>
          </cell>
          <cell r="J643">
            <v>6</v>
          </cell>
        </row>
        <row r="644">
          <cell r="A644" t="str">
            <v>TDRS</v>
          </cell>
          <cell r="B644" t="str">
            <v>Residential Service</v>
          </cell>
          <cell r="C644">
            <v>30</v>
          </cell>
          <cell r="D644">
            <v>20</v>
          </cell>
          <cell r="E644" t="str">
            <v>R=AB1</v>
          </cell>
          <cell r="F644">
            <v>1</v>
          </cell>
          <cell r="G644">
            <v>36874</v>
          </cell>
          <cell r="H644">
            <v>240</v>
          </cell>
          <cell r="I644">
            <v>3</v>
          </cell>
          <cell r="J644">
            <v>1</v>
          </cell>
        </row>
        <row r="645">
          <cell r="A645" t="str">
            <v>TDRS</v>
          </cell>
          <cell r="B645" t="str">
            <v>Residential Service</v>
          </cell>
          <cell r="C645">
            <v>30</v>
          </cell>
          <cell r="D645">
            <v>20</v>
          </cell>
          <cell r="E645" t="str">
            <v>R=AB1</v>
          </cell>
          <cell r="F645">
            <v>1</v>
          </cell>
          <cell r="G645">
            <v>36956</v>
          </cell>
          <cell r="H645">
            <v>240</v>
          </cell>
          <cell r="I645">
            <v>3</v>
          </cell>
          <cell r="J645">
            <v>56</v>
          </cell>
        </row>
        <row r="646">
          <cell r="A646" t="str">
            <v>TDRS</v>
          </cell>
          <cell r="B646" t="str">
            <v>Residential Service</v>
          </cell>
          <cell r="C646">
            <v>30</v>
          </cell>
          <cell r="D646">
            <v>20</v>
          </cell>
          <cell r="E646" t="str">
            <v>R=AB1</v>
          </cell>
          <cell r="F646">
            <v>1</v>
          </cell>
          <cell r="G646">
            <v>36956</v>
          </cell>
          <cell r="H646">
            <v>240</v>
          </cell>
          <cell r="I646">
            <v>3</v>
          </cell>
          <cell r="J646">
            <v>1</v>
          </cell>
        </row>
        <row r="647">
          <cell r="A647" t="str">
            <v>TDRS</v>
          </cell>
          <cell r="B647" t="str">
            <v>Residential Service</v>
          </cell>
          <cell r="C647">
            <v>30</v>
          </cell>
          <cell r="D647">
            <v>20</v>
          </cell>
          <cell r="E647" t="str">
            <v>R=AB1</v>
          </cell>
          <cell r="F647">
            <v>1</v>
          </cell>
          <cell r="G647">
            <v>37194</v>
          </cell>
          <cell r="H647">
            <v>240</v>
          </cell>
          <cell r="I647">
            <v>3</v>
          </cell>
          <cell r="J647">
            <v>215</v>
          </cell>
        </row>
        <row r="648">
          <cell r="A648" t="str">
            <v>TDRS</v>
          </cell>
          <cell r="B648" t="str">
            <v>Residential Service</v>
          </cell>
          <cell r="C648">
            <v>30</v>
          </cell>
          <cell r="D648">
            <v>20</v>
          </cell>
          <cell r="E648" t="str">
            <v>R=AB1</v>
          </cell>
          <cell r="F648">
            <v>1</v>
          </cell>
          <cell r="G648">
            <v>37106</v>
          </cell>
          <cell r="H648">
            <v>240</v>
          </cell>
          <cell r="I648">
            <v>3</v>
          </cell>
          <cell r="J648">
            <v>1</v>
          </cell>
        </row>
        <row r="649">
          <cell r="A649" t="str">
            <v>TDRS</v>
          </cell>
          <cell r="B649" t="str">
            <v>Residential Service</v>
          </cell>
          <cell r="C649">
            <v>30</v>
          </cell>
          <cell r="D649">
            <v>20</v>
          </cell>
          <cell r="E649" t="str">
            <v>R=AB1</v>
          </cell>
          <cell r="F649">
            <v>1</v>
          </cell>
          <cell r="G649">
            <v>37320</v>
          </cell>
          <cell r="H649">
            <v>240</v>
          </cell>
          <cell r="I649">
            <v>3</v>
          </cell>
          <cell r="J649">
            <v>111</v>
          </cell>
        </row>
        <row r="650">
          <cell r="A650" t="str">
            <v>TDRS</v>
          </cell>
          <cell r="B650" t="str">
            <v>Residential Service</v>
          </cell>
          <cell r="C650">
            <v>30</v>
          </cell>
          <cell r="D650">
            <v>20</v>
          </cell>
          <cell r="E650" t="str">
            <v>R=AB1</v>
          </cell>
          <cell r="F650">
            <v>1</v>
          </cell>
          <cell r="G650">
            <v>37384</v>
          </cell>
          <cell r="H650">
            <v>240</v>
          </cell>
          <cell r="I650">
            <v>3</v>
          </cell>
          <cell r="J650">
            <v>140</v>
          </cell>
        </row>
        <row r="651">
          <cell r="A651" t="str">
            <v>TDRS</v>
          </cell>
          <cell r="B651" t="str">
            <v>Residential Service</v>
          </cell>
          <cell r="C651">
            <v>30</v>
          </cell>
          <cell r="D651">
            <v>20</v>
          </cell>
          <cell r="E651" t="str">
            <v>R=AB1</v>
          </cell>
          <cell r="F651">
            <v>1</v>
          </cell>
          <cell r="G651">
            <v>38834</v>
          </cell>
          <cell r="H651">
            <v>240</v>
          </cell>
          <cell r="I651">
            <v>3</v>
          </cell>
          <cell r="J651">
            <v>61</v>
          </cell>
        </row>
        <row r="652">
          <cell r="A652" t="str">
            <v>TDRS</v>
          </cell>
          <cell r="B652" t="str">
            <v>Residential Service</v>
          </cell>
          <cell r="C652">
            <v>30</v>
          </cell>
          <cell r="D652">
            <v>20</v>
          </cell>
          <cell r="E652" t="str">
            <v>R=AB1</v>
          </cell>
          <cell r="F652">
            <v>1</v>
          </cell>
          <cell r="G652">
            <v>38911</v>
          </cell>
          <cell r="H652">
            <v>240</v>
          </cell>
          <cell r="I652">
            <v>3</v>
          </cell>
          <cell r="J652">
            <v>351</v>
          </cell>
        </row>
        <row r="653">
          <cell r="A653" t="str">
            <v>TDRS</v>
          </cell>
          <cell r="B653" t="str">
            <v>Residential Service</v>
          </cell>
          <cell r="C653">
            <v>30</v>
          </cell>
          <cell r="D653">
            <v>20</v>
          </cell>
          <cell r="E653" t="str">
            <v>R=AB1</v>
          </cell>
          <cell r="F653">
            <v>1</v>
          </cell>
          <cell r="G653">
            <v>38786</v>
          </cell>
          <cell r="H653">
            <v>240</v>
          </cell>
          <cell r="I653">
            <v>3</v>
          </cell>
          <cell r="J653">
            <v>177</v>
          </cell>
        </row>
        <row r="654">
          <cell r="A654" t="str">
            <v>TDRS</v>
          </cell>
          <cell r="B654" t="str">
            <v>Residential Service</v>
          </cell>
          <cell r="C654">
            <v>30</v>
          </cell>
          <cell r="D654">
            <v>20</v>
          </cell>
          <cell r="E654" t="str">
            <v>R=AB1</v>
          </cell>
          <cell r="F654">
            <v>1</v>
          </cell>
          <cell r="G654">
            <v>39055</v>
          </cell>
          <cell r="H654">
            <v>240</v>
          </cell>
          <cell r="I654">
            <v>3</v>
          </cell>
          <cell r="J654">
            <v>164</v>
          </cell>
        </row>
        <row r="655">
          <cell r="A655" t="str">
            <v>TDRS</v>
          </cell>
          <cell r="B655" t="str">
            <v>Residential Service</v>
          </cell>
          <cell r="C655">
            <v>30</v>
          </cell>
          <cell r="D655">
            <v>20</v>
          </cell>
          <cell r="E655" t="str">
            <v>R=AB1</v>
          </cell>
          <cell r="F655">
            <v>1</v>
          </cell>
          <cell r="G655">
            <v>39174</v>
          </cell>
          <cell r="H655">
            <v>240</v>
          </cell>
          <cell r="I655">
            <v>3</v>
          </cell>
          <cell r="J655">
            <v>81</v>
          </cell>
        </row>
        <row r="656">
          <cell r="A656" t="str">
            <v>TDRS</v>
          </cell>
          <cell r="B656" t="str">
            <v>Residential Service</v>
          </cell>
          <cell r="C656">
            <v>30</v>
          </cell>
          <cell r="D656">
            <v>20</v>
          </cell>
          <cell r="E656" t="str">
            <v>R=AB1</v>
          </cell>
          <cell r="F656">
            <v>1</v>
          </cell>
          <cell r="G656">
            <v>39175</v>
          </cell>
          <cell r="H656">
            <v>240</v>
          </cell>
          <cell r="I656">
            <v>3</v>
          </cell>
          <cell r="J656">
            <v>387</v>
          </cell>
        </row>
        <row r="657">
          <cell r="A657" t="str">
            <v>TDRS</v>
          </cell>
          <cell r="B657" t="str">
            <v>Residential Service</v>
          </cell>
          <cell r="C657">
            <v>30</v>
          </cell>
          <cell r="D657">
            <v>20</v>
          </cell>
          <cell r="E657" t="str">
            <v>A=ALF</v>
          </cell>
          <cell r="F657">
            <v>1</v>
          </cell>
          <cell r="G657">
            <v>39533</v>
          </cell>
          <cell r="H657">
            <v>240</v>
          </cell>
          <cell r="I657">
            <v>3</v>
          </cell>
          <cell r="J657">
            <v>704</v>
          </cell>
        </row>
        <row r="658">
          <cell r="A658" t="str">
            <v>TDRS</v>
          </cell>
          <cell r="B658" t="str">
            <v>Residential Service</v>
          </cell>
          <cell r="C658">
            <v>30</v>
          </cell>
          <cell r="D658">
            <v>20</v>
          </cell>
          <cell r="E658" t="str">
            <v>A=ALF</v>
          </cell>
          <cell r="F658">
            <v>1</v>
          </cell>
          <cell r="G658">
            <v>39575</v>
          </cell>
          <cell r="H658">
            <v>240</v>
          </cell>
          <cell r="I658">
            <v>3</v>
          </cell>
          <cell r="J658">
            <v>684</v>
          </cell>
        </row>
        <row r="659">
          <cell r="A659" t="str">
            <v>TDRS</v>
          </cell>
          <cell r="B659" t="str">
            <v>Residential Service</v>
          </cell>
          <cell r="C659">
            <v>30</v>
          </cell>
          <cell r="D659">
            <v>20</v>
          </cell>
          <cell r="E659" t="str">
            <v>R=MX</v>
          </cell>
          <cell r="F659">
            <v>1</v>
          </cell>
          <cell r="G659">
            <v>39659</v>
          </cell>
          <cell r="H659">
            <v>240</v>
          </cell>
          <cell r="I659">
            <v>3</v>
          </cell>
          <cell r="J659">
            <v>148</v>
          </cell>
        </row>
        <row r="660">
          <cell r="A660" t="str">
            <v>TDRS</v>
          </cell>
          <cell r="B660" t="str">
            <v>Residential Service</v>
          </cell>
          <cell r="C660">
            <v>30</v>
          </cell>
          <cell r="D660">
            <v>20</v>
          </cell>
          <cell r="E660" t="str">
            <v>R=MX</v>
          </cell>
          <cell r="F660">
            <v>1</v>
          </cell>
          <cell r="G660">
            <v>39777</v>
          </cell>
          <cell r="H660">
            <v>240</v>
          </cell>
          <cell r="I660">
            <v>3</v>
          </cell>
          <cell r="J660">
            <v>154</v>
          </cell>
        </row>
        <row r="661">
          <cell r="A661" t="str">
            <v>TDRS</v>
          </cell>
          <cell r="B661" t="str">
            <v>Residential Service</v>
          </cell>
          <cell r="C661">
            <v>30</v>
          </cell>
          <cell r="D661">
            <v>20</v>
          </cell>
          <cell r="E661" t="str">
            <v>R=MX</v>
          </cell>
          <cell r="F661">
            <v>1</v>
          </cell>
          <cell r="G661">
            <v>39852</v>
          </cell>
          <cell r="H661">
            <v>240</v>
          </cell>
          <cell r="I661">
            <v>3</v>
          </cell>
          <cell r="J661">
            <v>307</v>
          </cell>
        </row>
        <row r="662">
          <cell r="A662" t="str">
            <v>TDRS</v>
          </cell>
          <cell r="B662" t="str">
            <v>Residential Service</v>
          </cell>
          <cell r="C662">
            <v>30</v>
          </cell>
          <cell r="D662">
            <v>20</v>
          </cell>
          <cell r="E662" t="str">
            <v>S=I210+CE</v>
          </cell>
          <cell r="F662">
            <v>1</v>
          </cell>
          <cell r="G662">
            <v>40102</v>
          </cell>
          <cell r="H662">
            <v>240</v>
          </cell>
          <cell r="I662">
            <v>3</v>
          </cell>
          <cell r="J662">
            <v>1045</v>
          </cell>
        </row>
        <row r="663">
          <cell r="A663" t="str">
            <v>TDRS</v>
          </cell>
          <cell r="B663" t="str">
            <v>Residential Service</v>
          </cell>
          <cell r="C663">
            <v>30</v>
          </cell>
          <cell r="D663">
            <v>20</v>
          </cell>
          <cell r="E663" t="str">
            <v>R=MX</v>
          </cell>
          <cell r="F663">
            <v>1</v>
          </cell>
          <cell r="H663">
            <v>240</v>
          </cell>
          <cell r="I663">
            <v>3</v>
          </cell>
          <cell r="J663">
            <v>1561</v>
          </cell>
        </row>
        <row r="664">
          <cell r="A664" t="str">
            <v>TDRS</v>
          </cell>
          <cell r="B664" t="str">
            <v>Residential Service</v>
          </cell>
          <cell r="C664">
            <v>30</v>
          </cell>
          <cell r="D664">
            <v>20</v>
          </cell>
          <cell r="E664" t="str">
            <v>R=I70S</v>
          </cell>
          <cell r="F664">
            <v>1</v>
          </cell>
          <cell r="H664">
            <v>240</v>
          </cell>
          <cell r="I664">
            <v>3</v>
          </cell>
          <cell r="J664">
            <v>4</v>
          </cell>
        </row>
        <row r="665">
          <cell r="A665" t="str">
            <v>TDRS</v>
          </cell>
          <cell r="B665" t="str">
            <v>Residential Service</v>
          </cell>
          <cell r="C665">
            <v>30</v>
          </cell>
          <cell r="D665">
            <v>20</v>
          </cell>
          <cell r="E665" t="str">
            <v>R=J5S</v>
          </cell>
          <cell r="F665">
            <v>1</v>
          </cell>
          <cell r="H665">
            <v>240</v>
          </cell>
          <cell r="I665">
            <v>3</v>
          </cell>
          <cell r="J665">
            <v>5</v>
          </cell>
        </row>
        <row r="666">
          <cell r="A666" t="str">
            <v>TDRS</v>
          </cell>
          <cell r="B666" t="str">
            <v>Residential Service</v>
          </cell>
          <cell r="C666">
            <v>30</v>
          </cell>
          <cell r="D666">
            <v>20</v>
          </cell>
          <cell r="E666" t="str">
            <v>R=MS</v>
          </cell>
          <cell r="F666">
            <v>1</v>
          </cell>
          <cell r="H666">
            <v>240</v>
          </cell>
          <cell r="I666">
            <v>3</v>
          </cell>
          <cell r="J666">
            <v>4</v>
          </cell>
        </row>
        <row r="667">
          <cell r="A667" t="str">
            <v>TDRS</v>
          </cell>
          <cell r="B667" t="str">
            <v>Residential Service</v>
          </cell>
          <cell r="C667">
            <v>30</v>
          </cell>
          <cell r="D667">
            <v>20</v>
          </cell>
          <cell r="E667" t="str">
            <v>R=D5S</v>
          </cell>
          <cell r="F667">
            <v>1</v>
          </cell>
          <cell r="H667">
            <v>240</v>
          </cell>
          <cell r="I667">
            <v>3</v>
          </cell>
          <cell r="J667">
            <v>4</v>
          </cell>
        </row>
        <row r="668">
          <cell r="A668" t="str">
            <v>TDRS</v>
          </cell>
          <cell r="B668" t="str">
            <v>Residential Service</v>
          </cell>
          <cell r="C668">
            <v>30</v>
          </cell>
          <cell r="D668">
            <v>20</v>
          </cell>
          <cell r="E668" t="str">
            <v>R=MX</v>
          </cell>
          <cell r="F668">
            <v>1</v>
          </cell>
          <cell r="H668">
            <v>240</v>
          </cell>
          <cell r="I668">
            <v>3</v>
          </cell>
          <cell r="J668">
            <v>8</v>
          </cell>
        </row>
        <row r="669">
          <cell r="A669" t="str">
            <v>TDRS</v>
          </cell>
          <cell r="B669" t="str">
            <v>Residential Service</v>
          </cell>
          <cell r="C669">
            <v>30</v>
          </cell>
          <cell r="D669">
            <v>20</v>
          </cell>
          <cell r="E669" t="str">
            <v>R=AB1</v>
          </cell>
          <cell r="F669">
            <v>1</v>
          </cell>
          <cell r="G669">
            <v>37923</v>
          </cell>
          <cell r="H669">
            <v>240</v>
          </cell>
          <cell r="I669">
            <v>3</v>
          </cell>
          <cell r="J669">
            <v>5</v>
          </cell>
        </row>
        <row r="670">
          <cell r="A670" t="str">
            <v>TDRS</v>
          </cell>
          <cell r="B670" t="str">
            <v>Residential Service</v>
          </cell>
          <cell r="C670">
            <v>30</v>
          </cell>
          <cell r="D670">
            <v>20</v>
          </cell>
          <cell r="E670" t="str">
            <v>R=AB1</v>
          </cell>
          <cell r="F670">
            <v>1</v>
          </cell>
          <cell r="G670">
            <v>38159</v>
          </cell>
          <cell r="H670">
            <v>240</v>
          </cell>
          <cell r="I670">
            <v>3</v>
          </cell>
          <cell r="J670">
            <v>59</v>
          </cell>
        </row>
        <row r="671">
          <cell r="A671" t="str">
            <v>TDRS</v>
          </cell>
          <cell r="B671" t="str">
            <v>Residential Service</v>
          </cell>
          <cell r="C671">
            <v>30</v>
          </cell>
          <cell r="D671">
            <v>20</v>
          </cell>
          <cell r="E671" t="str">
            <v>R=AB1</v>
          </cell>
          <cell r="F671">
            <v>1</v>
          </cell>
          <cell r="G671">
            <v>38356</v>
          </cell>
          <cell r="H671">
            <v>240</v>
          </cell>
          <cell r="I671">
            <v>3</v>
          </cell>
          <cell r="J671">
            <v>166</v>
          </cell>
        </row>
        <row r="672">
          <cell r="A672" t="str">
            <v>TDRS</v>
          </cell>
          <cell r="B672" t="str">
            <v>Residential Service</v>
          </cell>
          <cell r="C672">
            <v>30</v>
          </cell>
          <cell r="D672">
            <v>20</v>
          </cell>
          <cell r="E672" t="str">
            <v>R=AB1</v>
          </cell>
          <cell r="F672">
            <v>1</v>
          </cell>
          <cell r="G672">
            <v>38051</v>
          </cell>
          <cell r="H672">
            <v>240</v>
          </cell>
          <cell r="I672">
            <v>3</v>
          </cell>
          <cell r="J672">
            <v>27</v>
          </cell>
        </row>
        <row r="673">
          <cell r="A673" t="str">
            <v>TDRS</v>
          </cell>
          <cell r="B673" t="str">
            <v>Residential Service</v>
          </cell>
          <cell r="C673">
            <v>30</v>
          </cell>
          <cell r="D673">
            <v>20</v>
          </cell>
          <cell r="E673" t="str">
            <v>R=AB1</v>
          </cell>
          <cell r="F673">
            <v>1</v>
          </cell>
          <cell r="G673">
            <v>38139</v>
          </cell>
          <cell r="H673">
            <v>240</v>
          </cell>
          <cell r="I673">
            <v>3</v>
          </cell>
          <cell r="J673">
            <v>3</v>
          </cell>
        </row>
        <row r="674">
          <cell r="A674" t="str">
            <v>TDRS</v>
          </cell>
          <cell r="B674" t="str">
            <v>Residential Service</v>
          </cell>
          <cell r="C674">
            <v>30</v>
          </cell>
          <cell r="D674">
            <v>20</v>
          </cell>
          <cell r="E674" t="str">
            <v>R=AB1</v>
          </cell>
          <cell r="F674">
            <v>1</v>
          </cell>
          <cell r="G674">
            <v>37837</v>
          </cell>
          <cell r="H674">
            <v>240</v>
          </cell>
          <cell r="I674">
            <v>3</v>
          </cell>
          <cell r="J674">
            <v>35</v>
          </cell>
        </row>
        <row r="675">
          <cell r="A675" t="str">
            <v>TDRS</v>
          </cell>
          <cell r="B675" t="str">
            <v>Residential Service</v>
          </cell>
          <cell r="C675">
            <v>30</v>
          </cell>
          <cell r="D675">
            <v>20</v>
          </cell>
          <cell r="E675" t="str">
            <v>R=AB1</v>
          </cell>
          <cell r="F675">
            <v>1</v>
          </cell>
          <cell r="G675">
            <v>37771</v>
          </cell>
          <cell r="H675">
            <v>240</v>
          </cell>
          <cell r="I675">
            <v>3</v>
          </cell>
          <cell r="J675">
            <v>369</v>
          </cell>
        </row>
        <row r="676">
          <cell r="A676" t="str">
            <v>TDRS</v>
          </cell>
          <cell r="B676" t="str">
            <v>Residential Service</v>
          </cell>
          <cell r="C676">
            <v>30</v>
          </cell>
          <cell r="D676">
            <v>20</v>
          </cell>
          <cell r="E676" t="str">
            <v>R=AB1</v>
          </cell>
          <cell r="F676">
            <v>1</v>
          </cell>
          <cell r="G676">
            <v>37756</v>
          </cell>
          <cell r="H676">
            <v>240</v>
          </cell>
          <cell r="I676">
            <v>3</v>
          </cell>
          <cell r="J676">
            <v>70</v>
          </cell>
        </row>
        <row r="677">
          <cell r="A677" t="str">
            <v>TDRS</v>
          </cell>
          <cell r="B677" t="str">
            <v>Residential Service</v>
          </cell>
          <cell r="C677">
            <v>30</v>
          </cell>
          <cell r="D677">
            <v>20</v>
          </cell>
          <cell r="E677" t="str">
            <v>R=I70S</v>
          </cell>
          <cell r="F677">
            <v>1</v>
          </cell>
          <cell r="H677">
            <v>240</v>
          </cell>
          <cell r="I677">
            <v>3</v>
          </cell>
          <cell r="J677">
            <v>7</v>
          </cell>
        </row>
        <row r="678">
          <cell r="A678" t="str">
            <v>TDRS</v>
          </cell>
          <cell r="B678" t="str">
            <v>Residential Service</v>
          </cell>
          <cell r="C678">
            <v>30</v>
          </cell>
          <cell r="D678">
            <v>20</v>
          </cell>
          <cell r="E678" t="str">
            <v>R=MS</v>
          </cell>
          <cell r="F678">
            <v>1</v>
          </cell>
          <cell r="G678">
            <v>36404</v>
          </cell>
          <cell r="H678">
            <v>240</v>
          </cell>
          <cell r="I678">
            <v>3</v>
          </cell>
          <cell r="J678">
            <v>7</v>
          </cell>
        </row>
        <row r="679">
          <cell r="A679" t="str">
            <v>TDRS</v>
          </cell>
          <cell r="B679" t="str">
            <v>Residential Service</v>
          </cell>
          <cell r="C679">
            <v>30</v>
          </cell>
          <cell r="D679">
            <v>20</v>
          </cell>
          <cell r="E679" t="str">
            <v>R=MS</v>
          </cell>
          <cell r="F679">
            <v>1</v>
          </cell>
          <cell r="G679">
            <v>34669</v>
          </cell>
          <cell r="H679">
            <v>240</v>
          </cell>
          <cell r="I679">
            <v>3</v>
          </cell>
          <cell r="J679">
            <v>1</v>
          </cell>
        </row>
        <row r="680">
          <cell r="A680" t="str">
            <v>TDRS</v>
          </cell>
          <cell r="B680" t="str">
            <v>Residential Service</v>
          </cell>
          <cell r="C680">
            <v>30</v>
          </cell>
          <cell r="D680">
            <v>20</v>
          </cell>
          <cell r="E680" t="str">
            <v>R=AB1</v>
          </cell>
          <cell r="F680">
            <v>1</v>
          </cell>
          <cell r="G680">
            <v>37725</v>
          </cell>
          <cell r="H680">
            <v>2400</v>
          </cell>
          <cell r="I680">
            <v>3</v>
          </cell>
          <cell r="J680">
            <v>159</v>
          </cell>
        </row>
        <row r="681">
          <cell r="A681" t="str">
            <v>TDRS</v>
          </cell>
          <cell r="B681" t="str">
            <v>Residential Service</v>
          </cell>
          <cell r="C681">
            <v>30</v>
          </cell>
          <cell r="D681">
            <v>20</v>
          </cell>
          <cell r="E681" t="str">
            <v>R=D5S</v>
          </cell>
          <cell r="F681">
            <v>1</v>
          </cell>
          <cell r="G681">
            <v>36404</v>
          </cell>
          <cell r="H681">
            <v>240</v>
          </cell>
          <cell r="I681">
            <v>3</v>
          </cell>
          <cell r="J681">
            <v>2</v>
          </cell>
        </row>
        <row r="682">
          <cell r="A682" t="str">
            <v>TDRS</v>
          </cell>
          <cell r="B682" t="str">
            <v>Residential Service</v>
          </cell>
          <cell r="C682">
            <v>30</v>
          </cell>
          <cell r="D682">
            <v>20</v>
          </cell>
          <cell r="E682" t="str">
            <v>R=AB1</v>
          </cell>
          <cell r="F682">
            <v>1</v>
          </cell>
          <cell r="G682">
            <v>36220</v>
          </cell>
          <cell r="H682">
            <v>240</v>
          </cell>
          <cell r="I682">
            <v>3</v>
          </cell>
          <cell r="J682">
            <v>1</v>
          </cell>
        </row>
        <row r="683">
          <cell r="A683" t="str">
            <v>TDRS</v>
          </cell>
          <cell r="B683" t="str">
            <v>Residential Service</v>
          </cell>
          <cell r="C683">
            <v>30</v>
          </cell>
          <cell r="D683">
            <v>20</v>
          </cell>
          <cell r="E683" t="str">
            <v>R=D5S</v>
          </cell>
          <cell r="F683">
            <v>1</v>
          </cell>
          <cell r="G683">
            <v>35797</v>
          </cell>
          <cell r="H683">
            <v>240</v>
          </cell>
          <cell r="I683">
            <v>3</v>
          </cell>
          <cell r="J683">
            <v>1</v>
          </cell>
        </row>
        <row r="684">
          <cell r="A684" t="str">
            <v>TDRS</v>
          </cell>
          <cell r="B684" t="str">
            <v>Residential Service</v>
          </cell>
          <cell r="C684">
            <v>30</v>
          </cell>
          <cell r="D684">
            <v>20</v>
          </cell>
          <cell r="E684" t="str">
            <v>R=AB1</v>
          </cell>
          <cell r="F684">
            <v>1</v>
          </cell>
          <cell r="G684">
            <v>35765</v>
          </cell>
          <cell r="H684">
            <v>240</v>
          </cell>
          <cell r="I684">
            <v>3</v>
          </cell>
          <cell r="J684">
            <v>1</v>
          </cell>
        </row>
        <row r="685">
          <cell r="A685" t="str">
            <v>TDRS</v>
          </cell>
          <cell r="B685" t="str">
            <v>Residential Service</v>
          </cell>
          <cell r="C685">
            <v>30</v>
          </cell>
          <cell r="D685">
            <v>20</v>
          </cell>
          <cell r="E685" t="str">
            <v>R=D5S</v>
          </cell>
          <cell r="F685">
            <v>1</v>
          </cell>
          <cell r="G685">
            <v>36426</v>
          </cell>
          <cell r="H685">
            <v>240</v>
          </cell>
          <cell r="I685">
            <v>3</v>
          </cell>
          <cell r="J685">
            <v>1</v>
          </cell>
        </row>
        <row r="686">
          <cell r="A686" t="str">
            <v>TDRS</v>
          </cell>
          <cell r="B686" t="str">
            <v>Residential Service</v>
          </cell>
          <cell r="C686">
            <v>30</v>
          </cell>
          <cell r="D686">
            <v>20</v>
          </cell>
          <cell r="E686" t="str">
            <v>R=D5S</v>
          </cell>
          <cell r="F686">
            <v>1</v>
          </cell>
          <cell r="G686">
            <v>36342</v>
          </cell>
          <cell r="H686">
            <v>240</v>
          </cell>
          <cell r="I686">
            <v>3</v>
          </cell>
          <cell r="J686">
            <v>1</v>
          </cell>
        </row>
        <row r="687">
          <cell r="A687" t="str">
            <v>TDRS</v>
          </cell>
          <cell r="B687" t="str">
            <v>Residential Service</v>
          </cell>
          <cell r="C687">
            <v>30</v>
          </cell>
          <cell r="D687">
            <v>20</v>
          </cell>
          <cell r="E687" t="str">
            <v>R=MS</v>
          </cell>
          <cell r="F687">
            <v>1</v>
          </cell>
          <cell r="G687">
            <v>36447</v>
          </cell>
          <cell r="H687">
            <v>240</v>
          </cell>
          <cell r="I687">
            <v>3</v>
          </cell>
          <cell r="J687">
            <v>4</v>
          </cell>
        </row>
        <row r="688">
          <cell r="A688" t="str">
            <v>TDRS</v>
          </cell>
          <cell r="B688" t="str">
            <v>Residential Service</v>
          </cell>
          <cell r="C688">
            <v>30</v>
          </cell>
          <cell r="D688">
            <v>20</v>
          </cell>
          <cell r="E688" t="str">
            <v>R=AB1</v>
          </cell>
          <cell r="F688">
            <v>1</v>
          </cell>
          <cell r="G688">
            <v>35797</v>
          </cell>
          <cell r="H688">
            <v>240</v>
          </cell>
          <cell r="I688">
            <v>3</v>
          </cell>
          <cell r="J688">
            <v>6</v>
          </cell>
        </row>
        <row r="689">
          <cell r="A689" t="str">
            <v>TDRS</v>
          </cell>
          <cell r="B689" t="str">
            <v>Residential Service</v>
          </cell>
          <cell r="C689">
            <v>30</v>
          </cell>
          <cell r="D689">
            <v>20</v>
          </cell>
          <cell r="E689" t="str">
            <v>R=AB1</v>
          </cell>
          <cell r="F689">
            <v>1</v>
          </cell>
          <cell r="G689">
            <v>36495</v>
          </cell>
          <cell r="H689">
            <v>240</v>
          </cell>
          <cell r="I689">
            <v>3</v>
          </cell>
          <cell r="J689">
            <v>3</v>
          </cell>
        </row>
        <row r="690">
          <cell r="A690" t="str">
            <v>TDRS</v>
          </cell>
          <cell r="B690" t="str">
            <v>Residential Service</v>
          </cell>
          <cell r="C690">
            <v>30</v>
          </cell>
          <cell r="D690">
            <v>20</v>
          </cell>
          <cell r="E690" t="str">
            <v>R=AB1</v>
          </cell>
          <cell r="F690">
            <v>1</v>
          </cell>
          <cell r="G690">
            <v>36589</v>
          </cell>
          <cell r="H690">
            <v>240</v>
          </cell>
          <cell r="I690">
            <v>3</v>
          </cell>
          <cell r="J690">
            <v>1</v>
          </cell>
        </row>
        <row r="691">
          <cell r="A691" t="str">
            <v>TDRS</v>
          </cell>
          <cell r="B691" t="str">
            <v>Residential Service</v>
          </cell>
          <cell r="C691">
            <v>30</v>
          </cell>
          <cell r="D691">
            <v>20</v>
          </cell>
          <cell r="E691" t="str">
            <v>R=AB1</v>
          </cell>
          <cell r="F691">
            <v>1</v>
          </cell>
          <cell r="G691">
            <v>36648</v>
          </cell>
          <cell r="H691">
            <v>240</v>
          </cell>
          <cell r="I691">
            <v>3</v>
          </cell>
          <cell r="J691">
            <v>1</v>
          </cell>
        </row>
        <row r="692">
          <cell r="A692" t="str">
            <v>TDRS</v>
          </cell>
          <cell r="B692" t="str">
            <v>Residential Service</v>
          </cell>
          <cell r="C692">
            <v>30</v>
          </cell>
          <cell r="D692">
            <v>20</v>
          </cell>
          <cell r="E692" t="str">
            <v>R=MS</v>
          </cell>
          <cell r="F692">
            <v>1</v>
          </cell>
          <cell r="G692">
            <v>36686</v>
          </cell>
          <cell r="H692">
            <v>240</v>
          </cell>
          <cell r="I692">
            <v>3</v>
          </cell>
          <cell r="J692">
            <v>1</v>
          </cell>
        </row>
        <row r="693">
          <cell r="A693" t="str">
            <v>TDRS</v>
          </cell>
          <cell r="B693" t="str">
            <v>Residential Service</v>
          </cell>
          <cell r="C693">
            <v>30</v>
          </cell>
          <cell r="D693">
            <v>20</v>
          </cell>
          <cell r="E693" t="str">
            <v>R=AB1</v>
          </cell>
          <cell r="F693">
            <v>1</v>
          </cell>
          <cell r="G693">
            <v>36725</v>
          </cell>
          <cell r="H693">
            <v>240</v>
          </cell>
          <cell r="I693">
            <v>3</v>
          </cell>
          <cell r="J693">
            <v>1</v>
          </cell>
        </row>
        <row r="694">
          <cell r="A694" t="str">
            <v>TDRS</v>
          </cell>
          <cell r="B694" t="str">
            <v>Residential Service</v>
          </cell>
          <cell r="C694">
            <v>30</v>
          </cell>
          <cell r="D694">
            <v>20</v>
          </cell>
          <cell r="E694" t="str">
            <v>R=D4S</v>
          </cell>
          <cell r="F694">
            <v>1</v>
          </cell>
          <cell r="G694">
            <v>36851</v>
          </cell>
          <cell r="H694">
            <v>240</v>
          </cell>
          <cell r="I694">
            <v>3</v>
          </cell>
          <cell r="J694">
            <v>3</v>
          </cell>
        </row>
        <row r="695">
          <cell r="A695" t="str">
            <v>TDRS</v>
          </cell>
          <cell r="B695" t="str">
            <v>Residential Service</v>
          </cell>
          <cell r="C695">
            <v>30</v>
          </cell>
          <cell r="D695">
            <v>20</v>
          </cell>
          <cell r="E695" t="str">
            <v>R=AB1</v>
          </cell>
          <cell r="F695">
            <v>1</v>
          </cell>
          <cell r="G695">
            <v>37194</v>
          </cell>
          <cell r="H695">
            <v>240</v>
          </cell>
          <cell r="I695">
            <v>3</v>
          </cell>
          <cell r="J695">
            <v>156</v>
          </cell>
        </row>
        <row r="696">
          <cell r="A696" t="str">
            <v>TDRS</v>
          </cell>
          <cell r="B696" t="str">
            <v>Residential Service</v>
          </cell>
          <cell r="C696">
            <v>30</v>
          </cell>
          <cell r="D696">
            <v>20</v>
          </cell>
          <cell r="E696" t="str">
            <v>R=AB1</v>
          </cell>
          <cell r="F696">
            <v>1</v>
          </cell>
          <cell r="G696">
            <v>38715</v>
          </cell>
          <cell r="H696">
            <v>240</v>
          </cell>
          <cell r="I696">
            <v>3</v>
          </cell>
          <cell r="J696">
            <v>536</v>
          </cell>
        </row>
        <row r="697">
          <cell r="A697" t="str">
            <v>TDRS</v>
          </cell>
          <cell r="B697" t="str">
            <v>Residential Service</v>
          </cell>
          <cell r="C697">
            <v>30</v>
          </cell>
          <cell r="D697">
            <v>20</v>
          </cell>
          <cell r="E697" t="str">
            <v>R=AB1</v>
          </cell>
          <cell r="F697">
            <v>1</v>
          </cell>
          <cell r="G697">
            <v>39041</v>
          </cell>
          <cell r="H697">
            <v>240</v>
          </cell>
          <cell r="I697">
            <v>3</v>
          </cell>
          <cell r="J697">
            <v>70</v>
          </cell>
        </row>
        <row r="698">
          <cell r="A698" t="str">
            <v>TDRS</v>
          </cell>
          <cell r="B698" t="str">
            <v>Residential Service</v>
          </cell>
          <cell r="C698">
            <v>30</v>
          </cell>
          <cell r="D698">
            <v>34</v>
          </cell>
          <cell r="E698" t="str">
            <v>R=A3RL1</v>
          </cell>
          <cell r="F698">
            <v>1</v>
          </cell>
          <cell r="G698">
            <v>39280</v>
          </cell>
          <cell r="H698">
            <v>999</v>
          </cell>
          <cell r="I698">
            <v>3</v>
          </cell>
          <cell r="J698">
            <v>1</v>
          </cell>
        </row>
        <row r="699">
          <cell r="A699" t="str">
            <v>TDRS</v>
          </cell>
          <cell r="B699" t="str">
            <v>Residential Service</v>
          </cell>
          <cell r="C699">
            <v>30</v>
          </cell>
          <cell r="D699">
            <v>20</v>
          </cell>
          <cell r="E699" t="str">
            <v>R=A1TL1</v>
          </cell>
          <cell r="F699">
            <v>1</v>
          </cell>
          <cell r="G699">
            <v>39343</v>
          </cell>
          <cell r="H699">
            <v>999</v>
          </cell>
          <cell r="I699">
            <v>3</v>
          </cell>
          <cell r="J699">
            <v>121</v>
          </cell>
        </row>
        <row r="700">
          <cell r="A700" t="str">
            <v>TDRS</v>
          </cell>
          <cell r="B700" t="str">
            <v>Residential Service</v>
          </cell>
          <cell r="C700">
            <v>30</v>
          </cell>
          <cell r="D700">
            <v>20</v>
          </cell>
          <cell r="E700" t="str">
            <v>A=ALF</v>
          </cell>
          <cell r="F700">
            <v>1</v>
          </cell>
          <cell r="G700">
            <v>39377</v>
          </cell>
          <cell r="H700">
            <v>240</v>
          </cell>
          <cell r="I700">
            <v>3</v>
          </cell>
          <cell r="J700">
            <v>626</v>
          </cell>
        </row>
        <row r="701">
          <cell r="A701" t="str">
            <v>TDRS</v>
          </cell>
          <cell r="B701" t="str">
            <v>Residential Service</v>
          </cell>
          <cell r="C701">
            <v>30</v>
          </cell>
          <cell r="D701">
            <v>20</v>
          </cell>
          <cell r="E701" t="str">
            <v>A=ALF</v>
          </cell>
          <cell r="F701">
            <v>1</v>
          </cell>
          <cell r="G701">
            <v>39422</v>
          </cell>
          <cell r="H701">
            <v>240</v>
          </cell>
          <cell r="I701">
            <v>3</v>
          </cell>
          <cell r="J701">
            <v>675</v>
          </cell>
        </row>
        <row r="702">
          <cell r="A702" t="str">
            <v>TDRS</v>
          </cell>
          <cell r="B702" t="str">
            <v>Residential Service</v>
          </cell>
          <cell r="C702">
            <v>30</v>
          </cell>
          <cell r="D702">
            <v>20</v>
          </cell>
          <cell r="E702" t="str">
            <v>S=I210+CE</v>
          </cell>
          <cell r="F702">
            <v>1</v>
          </cell>
          <cell r="G702">
            <v>40177</v>
          </cell>
          <cell r="H702">
            <v>240</v>
          </cell>
          <cell r="I702">
            <v>3</v>
          </cell>
          <cell r="J702">
            <v>704</v>
          </cell>
        </row>
        <row r="703">
          <cell r="A703" t="str">
            <v>TDRS</v>
          </cell>
          <cell r="B703" t="str">
            <v>Residential Service</v>
          </cell>
          <cell r="C703">
            <v>30</v>
          </cell>
          <cell r="D703">
            <v>20</v>
          </cell>
          <cell r="E703" t="str">
            <v>R=J4S</v>
          </cell>
          <cell r="F703">
            <v>1</v>
          </cell>
          <cell r="H703">
            <v>240</v>
          </cell>
          <cell r="I703">
            <v>3</v>
          </cell>
          <cell r="J703">
            <v>836</v>
          </cell>
        </row>
        <row r="704">
          <cell r="A704" t="str">
            <v>TDRS</v>
          </cell>
          <cell r="B704" t="str">
            <v>Residential Service</v>
          </cell>
          <cell r="C704">
            <v>30</v>
          </cell>
          <cell r="D704">
            <v>20</v>
          </cell>
          <cell r="E704" t="str">
            <v>R=J4SG</v>
          </cell>
          <cell r="F704">
            <v>1</v>
          </cell>
          <cell r="H704">
            <v>240</v>
          </cell>
          <cell r="I704">
            <v>3</v>
          </cell>
          <cell r="J704">
            <v>20</v>
          </cell>
        </row>
        <row r="705">
          <cell r="A705" t="str">
            <v>TDRS</v>
          </cell>
          <cell r="B705" t="str">
            <v>Residential Service</v>
          </cell>
          <cell r="C705">
            <v>30</v>
          </cell>
          <cell r="D705">
            <v>20</v>
          </cell>
          <cell r="E705" t="str">
            <v>R=AB1</v>
          </cell>
          <cell r="F705">
            <v>1</v>
          </cell>
          <cell r="H705">
            <v>240</v>
          </cell>
          <cell r="I705">
            <v>3</v>
          </cell>
          <cell r="J705">
            <v>10</v>
          </cell>
        </row>
        <row r="706">
          <cell r="A706" t="str">
            <v>TDRS</v>
          </cell>
          <cell r="B706" t="str">
            <v>Residential Service</v>
          </cell>
          <cell r="C706">
            <v>30</v>
          </cell>
          <cell r="D706">
            <v>20</v>
          </cell>
          <cell r="E706" t="str">
            <v>R=AB1</v>
          </cell>
          <cell r="F706">
            <v>1</v>
          </cell>
          <cell r="H706">
            <v>240</v>
          </cell>
          <cell r="I706">
            <v>3</v>
          </cell>
          <cell r="J706">
            <v>14</v>
          </cell>
        </row>
        <row r="707">
          <cell r="A707" t="str">
            <v>TDRS</v>
          </cell>
          <cell r="B707" t="str">
            <v>Residential Service</v>
          </cell>
          <cell r="C707">
            <v>30</v>
          </cell>
          <cell r="D707">
            <v>20</v>
          </cell>
          <cell r="E707" t="str">
            <v>R=AB1</v>
          </cell>
          <cell r="F707">
            <v>1</v>
          </cell>
          <cell r="G707">
            <v>38264</v>
          </cell>
          <cell r="H707">
            <v>240</v>
          </cell>
          <cell r="I707">
            <v>3</v>
          </cell>
          <cell r="J707">
            <v>301</v>
          </cell>
        </row>
        <row r="708">
          <cell r="A708" t="str">
            <v>TDRS</v>
          </cell>
          <cell r="B708" t="str">
            <v>Residential Service</v>
          </cell>
          <cell r="C708">
            <v>30</v>
          </cell>
          <cell r="D708">
            <v>20</v>
          </cell>
          <cell r="E708" t="str">
            <v>R=AB1</v>
          </cell>
          <cell r="F708">
            <v>1</v>
          </cell>
          <cell r="G708">
            <v>38082</v>
          </cell>
          <cell r="H708">
            <v>240</v>
          </cell>
          <cell r="I708">
            <v>3</v>
          </cell>
          <cell r="J708">
            <v>27</v>
          </cell>
        </row>
        <row r="709">
          <cell r="A709" t="str">
            <v>TDRS</v>
          </cell>
          <cell r="B709" t="str">
            <v>Residential Service</v>
          </cell>
          <cell r="C709">
            <v>30</v>
          </cell>
          <cell r="D709">
            <v>20</v>
          </cell>
          <cell r="E709" t="str">
            <v>R=AB1</v>
          </cell>
          <cell r="F709">
            <v>1</v>
          </cell>
          <cell r="G709">
            <v>38327</v>
          </cell>
          <cell r="H709">
            <v>240</v>
          </cell>
          <cell r="I709">
            <v>3</v>
          </cell>
          <cell r="J709">
            <v>366</v>
          </cell>
        </row>
        <row r="710">
          <cell r="A710" t="str">
            <v>TDRS</v>
          </cell>
          <cell r="B710" t="str">
            <v>Residential Service</v>
          </cell>
          <cell r="C710">
            <v>30</v>
          </cell>
          <cell r="D710">
            <v>20</v>
          </cell>
          <cell r="E710" t="str">
            <v>R=MX</v>
          </cell>
          <cell r="F710">
            <v>1</v>
          </cell>
          <cell r="G710">
            <v>37914</v>
          </cell>
          <cell r="H710">
            <v>240</v>
          </cell>
          <cell r="I710">
            <v>3</v>
          </cell>
          <cell r="J710">
            <v>282</v>
          </cell>
        </row>
        <row r="711">
          <cell r="A711" t="str">
            <v>TDRS</v>
          </cell>
          <cell r="B711" t="str">
            <v>Residential Service</v>
          </cell>
          <cell r="C711">
            <v>30</v>
          </cell>
          <cell r="D711">
            <v>20</v>
          </cell>
          <cell r="E711" t="str">
            <v>R=AB1</v>
          </cell>
          <cell r="F711">
            <v>1</v>
          </cell>
          <cell r="G711">
            <v>37963</v>
          </cell>
          <cell r="H711">
            <v>240</v>
          </cell>
          <cell r="I711">
            <v>3</v>
          </cell>
          <cell r="J711">
            <v>2</v>
          </cell>
        </row>
        <row r="712">
          <cell r="A712" t="str">
            <v>TDRS</v>
          </cell>
          <cell r="B712" t="str">
            <v>Residential Service</v>
          </cell>
          <cell r="C712">
            <v>30</v>
          </cell>
          <cell r="D712">
            <v>20</v>
          </cell>
          <cell r="E712" t="str">
            <v>R=J5SD</v>
          </cell>
          <cell r="F712">
            <v>1</v>
          </cell>
          <cell r="H712">
            <v>240</v>
          </cell>
          <cell r="I712">
            <v>3</v>
          </cell>
          <cell r="J712">
            <v>1</v>
          </cell>
        </row>
        <row r="713">
          <cell r="A713" t="str">
            <v>TDRS</v>
          </cell>
          <cell r="B713" t="str">
            <v>Residential Service</v>
          </cell>
          <cell r="C713">
            <v>30</v>
          </cell>
          <cell r="D713">
            <v>20</v>
          </cell>
          <cell r="E713" t="str">
            <v>R=J4ES</v>
          </cell>
          <cell r="F713">
            <v>1</v>
          </cell>
          <cell r="H713">
            <v>240</v>
          </cell>
          <cell r="I713">
            <v>3</v>
          </cell>
          <cell r="J713">
            <v>2</v>
          </cell>
        </row>
        <row r="714">
          <cell r="A714" t="str">
            <v>TDRS</v>
          </cell>
          <cell r="B714" t="str">
            <v>Residential Service</v>
          </cell>
          <cell r="C714">
            <v>30</v>
          </cell>
          <cell r="D714">
            <v>20</v>
          </cell>
          <cell r="E714" t="str">
            <v>R</v>
          </cell>
          <cell r="F714">
            <v>1</v>
          </cell>
          <cell r="H714">
            <v>240</v>
          </cell>
          <cell r="I714">
            <v>3</v>
          </cell>
          <cell r="J714">
            <v>1</v>
          </cell>
        </row>
        <row r="715">
          <cell r="A715" t="str">
            <v>TDRS</v>
          </cell>
          <cell r="B715" t="str">
            <v>Residential Service</v>
          </cell>
          <cell r="C715">
            <v>30</v>
          </cell>
          <cell r="D715">
            <v>20</v>
          </cell>
          <cell r="E715" t="str">
            <v>R=J5S</v>
          </cell>
          <cell r="F715">
            <v>1</v>
          </cell>
          <cell r="G715">
            <v>36404</v>
          </cell>
          <cell r="H715">
            <v>240</v>
          </cell>
          <cell r="I715">
            <v>3</v>
          </cell>
          <cell r="J715">
            <v>11</v>
          </cell>
        </row>
        <row r="716">
          <cell r="A716" t="str">
            <v>TDRS</v>
          </cell>
          <cell r="B716" t="str">
            <v>Residential Service</v>
          </cell>
          <cell r="C716">
            <v>30</v>
          </cell>
          <cell r="D716">
            <v>20</v>
          </cell>
          <cell r="E716" t="str">
            <v>R=AB1</v>
          </cell>
          <cell r="F716">
            <v>1</v>
          </cell>
          <cell r="G716">
            <v>37725</v>
          </cell>
          <cell r="H716">
            <v>240</v>
          </cell>
          <cell r="I716">
            <v>3</v>
          </cell>
          <cell r="J716">
            <v>1</v>
          </cell>
        </row>
        <row r="717">
          <cell r="A717" t="str">
            <v>TDRS</v>
          </cell>
          <cell r="B717" t="str">
            <v>Residential Service</v>
          </cell>
          <cell r="C717">
            <v>30</v>
          </cell>
          <cell r="D717">
            <v>20</v>
          </cell>
          <cell r="E717" t="str">
            <v>R=AB1</v>
          </cell>
          <cell r="F717">
            <v>1</v>
          </cell>
          <cell r="G717">
            <v>36161</v>
          </cell>
          <cell r="H717">
            <v>240</v>
          </cell>
          <cell r="I717">
            <v>3</v>
          </cell>
          <cell r="J717">
            <v>325</v>
          </cell>
        </row>
        <row r="718">
          <cell r="A718" t="str">
            <v>TDRS</v>
          </cell>
          <cell r="B718" t="str">
            <v>Residential Service</v>
          </cell>
          <cell r="C718">
            <v>30</v>
          </cell>
          <cell r="D718">
            <v>20</v>
          </cell>
          <cell r="E718" t="str">
            <v>R=AB1</v>
          </cell>
          <cell r="F718">
            <v>1</v>
          </cell>
          <cell r="G718">
            <v>36171</v>
          </cell>
          <cell r="H718">
            <v>240</v>
          </cell>
          <cell r="I718">
            <v>3</v>
          </cell>
          <cell r="J718">
            <v>1</v>
          </cell>
        </row>
        <row r="719">
          <cell r="A719" t="str">
            <v>TDRS</v>
          </cell>
          <cell r="B719" t="str">
            <v>Residential Service</v>
          </cell>
          <cell r="C719">
            <v>30</v>
          </cell>
          <cell r="D719">
            <v>20</v>
          </cell>
          <cell r="E719" t="str">
            <v>R=MS</v>
          </cell>
          <cell r="F719">
            <v>1</v>
          </cell>
          <cell r="G719">
            <v>36039</v>
          </cell>
          <cell r="H719">
            <v>240</v>
          </cell>
          <cell r="I719">
            <v>3</v>
          </cell>
          <cell r="J719">
            <v>1</v>
          </cell>
        </row>
        <row r="720">
          <cell r="A720" t="str">
            <v>TDRS</v>
          </cell>
          <cell r="B720" t="str">
            <v>Residential Service</v>
          </cell>
          <cell r="C720">
            <v>30</v>
          </cell>
          <cell r="D720">
            <v>20</v>
          </cell>
          <cell r="E720" t="str">
            <v>R=MS</v>
          </cell>
          <cell r="F720">
            <v>1</v>
          </cell>
          <cell r="G720">
            <v>35493</v>
          </cell>
          <cell r="H720">
            <v>240</v>
          </cell>
          <cell r="I720">
            <v>3</v>
          </cell>
          <cell r="J720">
            <v>1</v>
          </cell>
        </row>
        <row r="721">
          <cell r="A721" t="str">
            <v>TDRS</v>
          </cell>
          <cell r="B721" t="str">
            <v>Residential Service</v>
          </cell>
          <cell r="C721">
            <v>30</v>
          </cell>
          <cell r="D721">
            <v>20</v>
          </cell>
          <cell r="E721" t="str">
            <v>R=AB1</v>
          </cell>
          <cell r="F721">
            <v>1</v>
          </cell>
          <cell r="G721">
            <v>35952</v>
          </cell>
          <cell r="H721">
            <v>240</v>
          </cell>
          <cell r="I721">
            <v>3</v>
          </cell>
          <cell r="J721">
            <v>1</v>
          </cell>
        </row>
        <row r="722">
          <cell r="A722" t="str">
            <v>TDRS</v>
          </cell>
          <cell r="B722" t="str">
            <v>Residential Service</v>
          </cell>
          <cell r="C722">
            <v>30</v>
          </cell>
          <cell r="D722">
            <v>20</v>
          </cell>
          <cell r="E722" t="str">
            <v>R=AB1</v>
          </cell>
          <cell r="F722">
            <v>1</v>
          </cell>
          <cell r="G722">
            <v>35957</v>
          </cell>
          <cell r="H722">
            <v>240</v>
          </cell>
          <cell r="I722">
            <v>3</v>
          </cell>
          <cell r="J722">
            <v>5</v>
          </cell>
        </row>
        <row r="723">
          <cell r="A723" t="str">
            <v>TDRS</v>
          </cell>
          <cell r="B723" t="str">
            <v>Residential Service</v>
          </cell>
          <cell r="C723">
            <v>30</v>
          </cell>
          <cell r="D723">
            <v>20</v>
          </cell>
          <cell r="E723" t="str">
            <v>R=AB1</v>
          </cell>
          <cell r="F723">
            <v>1</v>
          </cell>
          <cell r="G723">
            <v>36413</v>
          </cell>
          <cell r="H723">
            <v>240</v>
          </cell>
          <cell r="I723">
            <v>3</v>
          </cell>
          <cell r="J723">
            <v>1</v>
          </cell>
        </row>
        <row r="724">
          <cell r="A724" t="str">
            <v>TDRS</v>
          </cell>
          <cell r="B724" t="str">
            <v>Residential Service</v>
          </cell>
          <cell r="C724">
            <v>30</v>
          </cell>
          <cell r="D724">
            <v>20</v>
          </cell>
          <cell r="E724" t="str">
            <v>R=AB1</v>
          </cell>
          <cell r="F724">
            <v>1</v>
          </cell>
          <cell r="G724">
            <v>36423</v>
          </cell>
          <cell r="H724">
            <v>240</v>
          </cell>
          <cell r="I724">
            <v>3</v>
          </cell>
          <cell r="J724">
            <v>1</v>
          </cell>
        </row>
        <row r="725">
          <cell r="A725" t="str">
            <v>TDRS</v>
          </cell>
          <cell r="B725" t="str">
            <v>Residential Service</v>
          </cell>
          <cell r="C725">
            <v>30</v>
          </cell>
          <cell r="D725">
            <v>20</v>
          </cell>
          <cell r="E725" t="str">
            <v>R=I70S</v>
          </cell>
          <cell r="F725">
            <v>1</v>
          </cell>
          <cell r="G725">
            <v>36444</v>
          </cell>
          <cell r="H725">
            <v>240</v>
          </cell>
          <cell r="I725">
            <v>3</v>
          </cell>
          <cell r="J725">
            <v>4</v>
          </cell>
        </row>
        <row r="726">
          <cell r="A726" t="str">
            <v>TDRS</v>
          </cell>
          <cell r="B726" t="str">
            <v>Residential Service</v>
          </cell>
          <cell r="C726">
            <v>30</v>
          </cell>
          <cell r="D726">
            <v>20</v>
          </cell>
          <cell r="E726" t="str">
            <v>R=I70S</v>
          </cell>
          <cell r="F726">
            <v>1</v>
          </cell>
          <cell r="G726">
            <v>36395</v>
          </cell>
          <cell r="H726">
            <v>240</v>
          </cell>
          <cell r="I726">
            <v>3</v>
          </cell>
          <cell r="J726">
            <v>1</v>
          </cell>
        </row>
        <row r="727">
          <cell r="A727" t="str">
            <v>TDRS</v>
          </cell>
          <cell r="B727" t="str">
            <v>Residential Service</v>
          </cell>
          <cell r="C727">
            <v>30</v>
          </cell>
          <cell r="D727">
            <v>20</v>
          </cell>
          <cell r="E727" t="str">
            <v>R=AB1</v>
          </cell>
          <cell r="F727">
            <v>1</v>
          </cell>
          <cell r="G727">
            <v>36475</v>
          </cell>
          <cell r="H727">
            <v>240</v>
          </cell>
          <cell r="I727">
            <v>3</v>
          </cell>
          <cell r="J727">
            <v>1</v>
          </cell>
        </row>
        <row r="728">
          <cell r="A728" t="str">
            <v>TDRS</v>
          </cell>
          <cell r="B728" t="str">
            <v>Residential Service</v>
          </cell>
          <cell r="C728">
            <v>30</v>
          </cell>
          <cell r="D728">
            <v>20</v>
          </cell>
          <cell r="E728" t="str">
            <v>R=J5S</v>
          </cell>
          <cell r="F728">
            <v>1</v>
          </cell>
          <cell r="G728">
            <v>36461</v>
          </cell>
          <cell r="H728">
            <v>240</v>
          </cell>
          <cell r="I728">
            <v>3</v>
          </cell>
          <cell r="J728">
            <v>1</v>
          </cell>
        </row>
        <row r="729">
          <cell r="A729" t="str">
            <v>TDRS</v>
          </cell>
          <cell r="B729" t="str">
            <v>Residential Service</v>
          </cell>
          <cell r="C729">
            <v>30</v>
          </cell>
          <cell r="D729">
            <v>20</v>
          </cell>
          <cell r="E729" t="str">
            <v>R=J5S</v>
          </cell>
          <cell r="F729">
            <v>1</v>
          </cell>
          <cell r="G729">
            <v>36162</v>
          </cell>
          <cell r="H729">
            <v>240</v>
          </cell>
          <cell r="I729">
            <v>3</v>
          </cell>
          <cell r="J729">
            <v>1</v>
          </cell>
        </row>
        <row r="730">
          <cell r="A730" t="str">
            <v>TDRS</v>
          </cell>
          <cell r="B730" t="str">
            <v>Residential Service</v>
          </cell>
          <cell r="C730">
            <v>30</v>
          </cell>
          <cell r="D730">
            <v>20</v>
          </cell>
          <cell r="E730" t="str">
            <v>R=AB1</v>
          </cell>
          <cell r="F730">
            <v>1</v>
          </cell>
          <cell r="G730">
            <v>36465</v>
          </cell>
          <cell r="H730">
            <v>240</v>
          </cell>
          <cell r="I730">
            <v>3</v>
          </cell>
          <cell r="J730">
            <v>1</v>
          </cell>
        </row>
        <row r="731">
          <cell r="A731" t="str">
            <v>TDRS</v>
          </cell>
          <cell r="B731" t="str">
            <v>Residential Service</v>
          </cell>
          <cell r="C731">
            <v>30</v>
          </cell>
          <cell r="D731">
            <v>20</v>
          </cell>
          <cell r="E731" t="str">
            <v>R=MX</v>
          </cell>
          <cell r="F731">
            <v>1</v>
          </cell>
          <cell r="G731">
            <v>36525</v>
          </cell>
          <cell r="H731">
            <v>240</v>
          </cell>
          <cell r="I731">
            <v>3</v>
          </cell>
          <cell r="J731">
            <v>1</v>
          </cell>
        </row>
        <row r="732">
          <cell r="A732" t="str">
            <v>TDRS</v>
          </cell>
          <cell r="B732" t="str">
            <v>Residential Service</v>
          </cell>
          <cell r="C732">
            <v>30</v>
          </cell>
          <cell r="D732">
            <v>20</v>
          </cell>
          <cell r="E732" t="str">
            <v>R=MS</v>
          </cell>
          <cell r="F732">
            <v>1</v>
          </cell>
          <cell r="G732">
            <v>36525</v>
          </cell>
          <cell r="H732">
            <v>240</v>
          </cell>
          <cell r="I732">
            <v>3</v>
          </cell>
          <cell r="J732">
            <v>19</v>
          </cell>
        </row>
        <row r="733">
          <cell r="A733" t="str">
            <v>TDRS</v>
          </cell>
          <cell r="B733" t="str">
            <v>Residential Service</v>
          </cell>
          <cell r="C733">
            <v>30</v>
          </cell>
          <cell r="D733">
            <v>20</v>
          </cell>
          <cell r="E733" t="str">
            <v>R=AB1</v>
          </cell>
          <cell r="F733">
            <v>1</v>
          </cell>
          <cell r="G733">
            <v>36526</v>
          </cell>
          <cell r="H733">
            <v>240</v>
          </cell>
          <cell r="I733">
            <v>3</v>
          </cell>
          <cell r="J733">
            <v>1</v>
          </cell>
        </row>
        <row r="734">
          <cell r="A734" t="str">
            <v>TDRS</v>
          </cell>
          <cell r="B734" t="str">
            <v>Residential Service</v>
          </cell>
          <cell r="C734">
            <v>30</v>
          </cell>
          <cell r="D734">
            <v>20</v>
          </cell>
          <cell r="E734" t="str">
            <v>R=AB1</v>
          </cell>
          <cell r="F734">
            <v>1</v>
          </cell>
          <cell r="G734">
            <v>36865</v>
          </cell>
          <cell r="H734">
            <v>240</v>
          </cell>
          <cell r="I734">
            <v>3</v>
          </cell>
          <cell r="J734">
            <v>3</v>
          </cell>
        </row>
        <row r="735">
          <cell r="A735" t="str">
            <v>TDRS</v>
          </cell>
          <cell r="B735" t="str">
            <v>Residential Service</v>
          </cell>
          <cell r="C735">
            <v>30</v>
          </cell>
          <cell r="D735">
            <v>20</v>
          </cell>
          <cell r="E735" t="str">
            <v>R=AB1</v>
          </cell>
          <cell r="F735">
            <v>1</v>
          </cell>
          <cell r="G735">
            <v>36866</v>
          </cell>
          <cell r="H735">
            <v>240</v>
          </cell>
          <cell r="I735">
            <v>3</v>
          </cell>
          <cell r="J735">
            <v>1</v>
          </cell>
        </row>
        <row r="736">
          <cell r="A736" t="str">
            <v>TDRS</v>
          </cell>
          <cell r="B736" t="str">
            <v>Residential Service</v>
          </cell>
          <cell r="C736">
            <v>30</v>
          </cell>
          <cell r="D736">
            <v>20</v>
          </cell>
          <cell r="E736" t="str">
            <v>R=AB1</v>
          </cell>
          <cell r="F736">
            <v>1</v>
          </cell>
          <cell r="G736">
            <v>36697</v>
          </cell>
          <cell r="H736">
            <v>240</v>
          </cell>
          <cell r="I736">
            <v>3</v>
          </cell>
          <cell r="J736">
            <v>1</v>
          </cell>
        </row>
        <row r="737">
          <cell r="A737" t="str">
            <v>TDRS</v>
          </cell>
          <cell r="B737" t="str">
            <v>Residential Service</v>
          </cell>
          <cell r="C737">
            <v>30</v>
          </cell>
          <cell r="D737">
            <v>20</v>
          </cell>
          <cell r="E737" t="str">
            <v>R=D4S</v>
          </cell>
          <cell r="F737">
            <v>1</v>
          </cell>
          <cell r="G737">
            <v>37011</v>
          </cell>
          <cell r="H737">
            <v>240</v>
          </cell>
          <cell r="I737">
            <v>3</v>
          </cell>
          <cell r="J737">
            <v>1</v>
          </cell>
        </row>
        <row r="738">
          <cell r="A738" t="str">
            <v>TDRS</v>
          </cell>
          <cell r="B738" t="str">
            <v>Residential Service</v>
          </cell>
          <cell r="C738">
            <v>30</v>
          </cell>
          <cell r="D738">
            <v>20</v>
          </cell>
          <cell r="E738" t="str">
            <v>R=AB1</v>
          </cell>
          <cell r="F738">
            <v>1</v>
          </cell>
          <cell r="G738">
            <v>37314</v>
          </cell>
          <cell r="H738">
            <v>240</v>
          </cell>
          <cell r="I738">
            <v>3</v>
          </cell>
          <cell r="J738">
            <v>405</v>
          </cell>
        </row>
        <row r="739">
          <cell r="A739" t="str">
            <v>TDRS</v>
          </cell>
          <cell r="B739" t="str">
            <v>Residential Service</v>
          </cell>
          <cell r="C739">
            <v>30</v>
          </cell>
          <cell r="D739">
            <v>20</v>
          </cell>
          <cell r="E739" t="str">
            <v>R=AB1</v>
          </cell>
          <cell r="F739">
            <v>1</v>
          </cell>
          <cell r="G739">
            <v>37349</v>
          </cell>
          <cell r="H739">
            <v>240</v>
          </cell>
          <cell r="I739">
            <v>3</v>
          </cell>
          <cell r="J739">
            <v>331</v>
          </cell>
        </row>
        <row r="740">
          <cell r="A740" t="str">
            <v>TDRS</v>
          </cell>
          <cell r="B740" t="str">
            <v>Residential Service</v>
          </cell>
          <cell r="C740">
            <v>30</v>
          </cell>
          <cell r="D740">
            <v>20</v>
          </cell>
          <cell r="E740" t="str">
            <v>R=AB1</v>
          </cell>
          <cell r="F740">
            <v>1</v>
          </cell>
          <cell r="G740">
            <v>37494</v>
          </cell>
          <cell r="H740">
            <v>240</v>
          </cell>
          <cell r="I740">
            <v>3</v>
          </cell>
          <cell r="J740">
            <v>2</v>
          </cell>
        </row>
        <row r="741">
          <cell r="A741" t="str">
            <v>TDRS</v>
          </cell>
          <cell r="B741" t="str">
            <v>Residential Service</v>
          </cell>
          <cell r="C741">
            <v>30</v>
          </cell>
          <cell r="D741">
            <v>20</v>
          </cell>
          <cell r="E741" t="str">
            <v>R=AB1</v>
          </cell>
          <cell r="F741">
            <v>1</v>
          </cell>
          <cell r="G741">
            <v>38924</v>
          </cell>
          <cell r="H741">
            <v>240</v>
          </cell>
          <cell r="I741">
            <v>3</v>
          </cell>
          <cell r="J741">
            <v>302</v>
          </cell>
        </row>
        <row r="742">
          <cell r="A742" t="str">
            <v>TDRS</v>
          </cell>
          <cell r="B742" t="str">
            <v>Residential Service</v>
          </cell>
          <cell r="C742">
            <v>30</v>
          </cell>
          <cell r="D742">
            <v>20</v>
          </cell>
          <cell r="E742" t="str">
            <v>R=AB1</v>
          </cell>
          <cell r="F742">
            <v>1</v>
          </cell>
          <cell r="G742">
            <v>38965</v>
          </cell>
          <cell r="H742">
            <v>240</v>
          </cell>
          <cell r="I742">
            <v>3</v>
          </cell>
          <cell r="J742">
            <v>375</v>
          </cell>
        </row>
        <row r="743">
          <cell r="A743" t="str">
            <v>TDRS</v>
          </cell>
          <cell r="B743" t="str">
            <v>Residential Service</v>
          </cell>
          <cell r="C743">
            <v>30</v>
          </cell>
          <cell r="D743">
            <v>20</v>
          </cell>
          <cell r="E743" t="str">
            <v>R=AB1</v>
          </cell>
          <cell r="F743">
            <v>1</v>
          </cell>
          <cell r="G743">
            <v>39017</v>
          </cell>
          <cell r="H743">
            <v>240</v>
          </cell>
          <cell r="I743">
            <v>3</v>
          </cell>
          <cell r="J743">
            <v>364</v>
          </cell>
        </row>
        <row r="744">
          <cell r="A744" t="str">
            <v>TDRS</v>
          </cell>
          <cell r="B744" t="str">
            <v>Residential Service</v>
          </cell>
          <cell r="C744">
            <v>30</v>
          </cell>
          <cell r="D744">
            <v>20</v>
          </cell>
          <cell r="E744" t="str">
            <v>R=AB1</v>
          </cell>
          <cell r="F744">
            <v>1</v>
          </cell>
          <cell r="G744">
            <v>39232</v>
          </cell>
          <cell r="H744">
            <v>240</v>
          </cell>
          <cell r="I744">
            <v>3</v>
          </cell>
          <cell r="J744">
            <v>394</v>
          </cell>
        </row>
        <row r="745">
          <cell r="A745" t="str">
            <v>TDRS</v>
          </cell>
          <cell r="B745" t="str">
            <v>Residential Service</v>
          </cell>
          <cell r="C745">
            <v>30</v>
          </cell>
          <cell r="D745">
            <v>20</v>
          </cell>
          <cell r="E745" t="str">
            <v>R=MX</v>
          </cell>
          <cell r="F745">
            <v>1</v>
          </cell>
          <cell r="G745">
            <v>39615</v>
          </cell>
          <cell r="H745">
            <v>240</v>
          </cell>
          <cell r="I745">
            <v>3</v>
          </cell>
          <cell r="J745">
            <v>161</v>
          </cell>
        </row>
        <row r="746">
          <cell r="A746" t="str">
            <v>TDRS</v>
          </cell>
          <cell r="B746" t="str">
            <v>Residential Service</v>
          </cell>
          <cell r="C746">
            <v>30</v>
          </cell>
          <cell r="D746">
            <v>20</v>
          </cell>
          <cell r="E746" t="str">
            <v>R=MX</v>
          </cell>
          <cell r="F746">
            <v>1</v>
          </cell>
          <cell r="G746">
            <v>39948</v>
          </cell>
          <cell r="H746">
            <v>240</v>
          </cell>
          <cell r="I746">
            <v>3</v>
          </cell>
          <cell r="J746">
            <v>253</v>
          </cell>
        </row>
        <row r="747">
          <cell r="A747" t="str">
            <v>TDRS</v>
          </cell>
          <cell r="B747" t="str">
            <v>Residential Service</v>
          </cell>
          <cell r="C747">
            <v>30</v>
          </cell>
          <cell r="D747">
            <v>20</v>
          </cell>
          <cell r="E747" t="str">
            <v>S=I210+CE</v>
          </cell>
          <cell r="F747">
            <v>1</v>
          </cell>
          <cell r="G747">
            <v>40112</v>
          </cell>
          <cell r="H747">
            <v>240</v>
          </cell>
          <cell r="I747">
            <v>3</v>
          </cell>
          <cell r="J747">
            <v>91</v>
          </cell>
        </row>
        <row r="748">
          <cell r="A748" t="str">
            <v>TDRS</v>
          </cell>
          <cell r="B748" t="str">
            <v>Residential Service</v>
          </cell>
          <cell r="C748">
            <v>30</v>
          </cell>
          <cell r="D748">
            <v>20</v>
          </cell>
          <cell r="E748" t="str">
            <v>R=D5S</v>
          </cell>
          <cell r="F748">
            <v>1</v>
          </cell>
          <cell r="H748">
            <v>240</v>
          </cell>
          <cell r="I748">
            <v>3</v>
          </cell>
          <cell r="J748">
            <v>599</v>
          </cell>
        </row>
        <row r="749">
          <cell r="A749" t="str">
            <v>TDRS</v>
          </cell>
          <cell r="B749" t="str">
            <v>Residential Service</v>
          </cell>
          <cell r="C749">
            <v>30</v>
          </cell>
          <cell r="D749">
            <v>20</v>
          </cell>
          <cell r="E749" t="str">
            <v>R=MX</v>
          </cell>
          <cell r="F749">
            <v>1</v>
          </cell>
          <cell r="H749">
            <v>240</v>
          </cell>
          <cell r="I749">
            <v>3</v>
          </cell>
          <cell r="J749">
            <v>31</v>
          </cell>
        </row>
        <row r="750">
          <cell r="A750" t="str">
            <v>TDRS</v>
          </cell>
          <cell r="B750" t="str">
            <v>Residential Service</v>
          </cell>
          <cell r="C750">
            <v>30</v>
          </cell>
          <cell r="D750">
            <v>20</v>
          </cell>
          <cell r="E750" t="str">
            <v>R=J5S</v>
          </cell>
          <cell r="F750">
            <v>1</v>
          </cell>
          <cell r="H750">
            <v>240</v>
          </cell>
          <cell r="I750">
            <v>3</v>
          </cell>
          <cell r="J750">
            <v>26</v>
          </cell>
        </row>
        <row r="751">
          <cell r="A751" t="str">
            <v>TDRS</v>
          </cell>
          <cell r="B751" t="str">
            <v>Residential Service</v>
          </cell>
          <cell r="C751">
            <v>30</v>
          </cell>
          <cell r="D751">
            <v>20</v>
          </cell>
          <cell r="E751" t="str">
            <v>R=J5SR</v>
          </cell>
          <cell r="F751">
            <v>1</v>
          </cell>
          <cell r="H751">
            <v>240</v>
          </cell>
          <cell r="I751">
            <v>3</v>
          </cell>
          <cell r="J751">
            <v>4</v>
          </cell>
        </row>
        <row r="752">
          <cell r="A752" t="str">
            <v>TDRS</v>
          </cell>
          <cell r="B752" t="str">
            <v>Residential Service</v>
          </cell>
          <cell r="C752">
            <v>30</v>
          </cell>
          <cell r="D752">
            <v>20</v>
          </cell>
          <cell r="E752" t="str">
            <v>R=D2SH</v>
          </cell>
          <cell r="F752">
            <v>1</v>
          </cell>
          <cell r="H752">
            <v>240</v>
          </cell>
          <cell r="I752">
            <v>3</v>
          </cell>
          <cell r="J752">
            <v>3</v>
          </cell>
        </row>
        <row r="753">
          <cell r="A753" t="str">
            <v>TDRS</v>
          </cell>
          <cell r="B753" t="str">
            <v>Residential Service</v>
          </cell>
          <cell r="C753">
            <v>30</v>
          </cell>
          <cell r="D753">
            <v>20</v>
          </cell>
          <cell r="E753" t="str">
            <v>R=MX</v>
          </cell>
          <cell r="F753">
            <v>1</v>
          </cell>
          <cell r="H753">
            <v>240</v>
          </cell>
          <cell r="I753">
            <v>3</v>
          </cell>
          <cell r="J753">
            <v>8</v>
          </cell>
        </row>
        <row r="754">
          <cell r="A754" t="str">
            <v>TDRS</v>
          </cell>
          <cell r="B754" t="str">
            <v>Residential Service</v>
          </cell>
          <cell r="C754">
            <v>30</v>
          </cell>
          <cell r="D754">
            <v>20</v>
          </cell>
          <cell r="E754" t="str">
            <v>R=J4S</v>
          </cell>
          <cell r="F754">
            <v>1</v>
          </cell>
          <cell r="H754">
            <v>240</v>
          </cell>
          <cell r="I754">
            <v>3</v>
          </cell>
          <cell r="J754">
            <v>2</v>
          </cell>
        </row>
        <row r="755">
          <cell r="A755" t="str">
            <v>TDRS</v>
          </cell>
          <cell r="B755" t="str">
            <v>Residential Service</v>
          </cell>
          <cell r="C755">
            <v>30</v>
          </cell>
          <cell r="D755">
            <v>20</v>
          </cell>
          <cell r="E755" t="str">
            <v>R=AB1</v>
          </cell>
          <cell r="F755">
            <v>1</v>
          </cell>
          <cell r="G755">
            <v>38450</v>
          </cell>
          <cell r="H755">
            <v>240</v>
          </cell>
          <cell r="I755">
            <v>3</v>
          </cell>
          <cell r="J755">
            <v>43</v>
          </cell>
        </row>
        <row r="756">
          <cell r="A756" t="str">
            <v>TDRS</v>
          </cell>
          <cell r="B756" t="str">
            <v>Residential Service</v>
          </cell>
          <cell r="C756">
            <v>30</v>
          </cell>
          <cell r="D756">
            <v>20</v>
          </cell>
          <cell r="E756" t="str">
            <v>R=AB1</v>
          </cell>
          <cell r="F756">
            <v>1</v>
          </cell>
          <cell r="G756">
            <v>37923</v>
          </cell>
          <cell r="H756">
            <v>240</v>
          </cell>
          <cell r="I756">
            <v>3</v>
          </cell>
          <cell r="J756">
            <v>31</v>
          </cell>
        </row>
        <row r="757">
          <cell r="A757" t="str">
            <v>TDRS</v>
          </cell>
          <cell r="B757" t="str">
            <v>Residential Service</v>
          </cell>
          <cell r="C757">
            <v>30</v>
          </cell>
          <cell r="D757">
            <v>20</v>
          </cell>
          <cell r="E757" t="str">
            <v>R=AB1</v>
          </cell>
          <cell r="F757">
            <v>1</v>
          </cell>
          <cell r="G757">
            <v>38327</v>
          </cell>
          <cell r="H757">
            <v>240</v>
          </cell>
          <cell r="I757">
            <v>3</v>
          </cell>
          <cell r="J757">
            <v>45</v>
          </cell>
        </row>
        <row r="758">
          <cell r="A758" t="str">
            <v>TDRS</v>
          </cell>
          <cell r="B758" t="str">
            <v>Residential Service</v>
          </cell>
          <cell r="C758">
            <v>30</v>
          </cell>
          <cell r="D758">
            <v>20</v>
          </cell>
          <cell r="E758" t="str">
            <v>R=AB1</v>
          </cell>
          <cell r="F758">
            <v>1</v>
          </cell>
          <cell r="G758">
            <v>38195</v>
          </cell>
          <cell r="H758">
            <v>240</v>
          </cell>
          <cell r="I758">
            <v>3</v>
          </cell>
          <cell r="J758">
            <v>210</v>
          </cell>
        </row>
        <row r="759">
          <cell r="A759" t="str">
            <v>TDRS</v>
          </cell>
          <cell r="B759" t="str">
            <v>Residential Service</v>
          </cell>
          <cell r="C759">
            <v>30</v>
          </cell>
          <cell r="D759">
            <v>20</v>
          </cell>
          <cell r="E759" t="str">
            <v>R=AB1</v>
          </cell>
          <cell r="F759">
            <v>1</v>
          </cell>
          <cell r="G759">
            <v>38370</v>
          </cell>
          <cell r="H759">
            <v>240</v>
          </cell>
          <cell r="I759">
            <v>3</v>
          </cell>
          <cell r="J759">
            <v>64</v>
          </cell>
        </row>
        <row r="760">
          <cell r="A760" t="str">
            <v>TDRS</v>
          </cell>
          <cell r="B760" t="str">
            <v>Residential Service</v>
          </cell>
          <cell r="C760">
            <v>30</v>
          </cell>
          <cell r="D760">
            <v>20</v>
          </cell>
          <cell r="E760" t="str">
            <v>R=J5SG</v>
          </cell>
          <cell r="F760">
            <v>1</v>
          </cell>
          <cell r="H760">
            <v>240</v>
          </cell>
          <cell r="I760">
            <v>3</v>
          </cell>
          <cell r="J760">
            <v>3</v>
          </cell>
        </row>
        <row r="761">
          <cell r="A761" t="str">
            <v>TDRS</v>
          </cell>
          <cell r="B761" t="str">
            <v>Residential Service</v>
          </cell>
          <cell r="C761">
            <v>30</v>
          </cell>
          <cell r="D761">
            <v>20</v>
          </cell>
          <cell r="E761" t="str">
            <v>R=MSE</v>
          </cell>
          <cell r="F761">
            <v>1</v>
          </cell>
          <cell r="H761">
            <v>240</v>
          </cell>
          <cell r="I761">
            <v>3</v>
          </cell>
          <cell r="J761">
            <v>1</v>
          </cell>
        </row>
        <row r="762">
          <cell r="A762" t="str">
            <v>TDRS</v>
          </cell>
          <cell r="B762" t="str">
            <v>Residential Service</v>
          </cell>
          <cell r="C762">
            <v>30</v>
          </cell>
          <cell r="D762">
            <v>20</v>
          </cell>
          <cell r="E762" t="str">
            <v>R=AB1</v>
          </cell>
          <cell r="F762">
            <v>1</v>
          </cell>
          <cell r="G762">
            <v>36404</v>
          </cell>
          <cell r="H762">
            <v>240</v>
          </cell>
          <cell r="I762">
            <v>3</v>
          </cell>
          <cell r="J762">
            <v>67</v>
          </cell>
        </row>
        <row r="763">
          <cell r="A763" t="str">
            <v>TDRS</v>
          </cell>
          <cell r="B763" t="str">
            <v>Residential Service</v>
          </cell>
          <cell r="C763">
            <v>30</v>
          </cell>
          <cell r="D763">
            <v>20</v>
          </cell>
          <cell r="E763" t="str">
            <v>R=AB1</v>
          </cell>
          <cell r="F763">
            <v>1</v>
          </cell>
          <cell r="G763">
            <v>36161</v>
          </cell>
          <cell r="H763">
            <v>240</v>
          </cell>
          <cell r="I763">
            <v>3</v>
          </cell>
          <cell r="J763">
            <v>77</v>
          </cell>
        </row>
        <row r="764">
          <cell r="A764" t="str">
            <v>TDRS</v>
          </cell>
          <cell r="B764" t="str">
            <v>Residential Service</v>
          </cell>
          <cell r="C764">
            <v>30</v>
          </cell>
          <cell r="D764">
            <v>20</v>
          </cell>
          <cell r="E764" t="str">
            <v>R=D4S</v>
          </cell>
          <cell r="F764">
            <v>1</v>
          </cell>
          <cell r="G764">
            <v>29587</v>
          </cell>
          <cell r="H764">
            <v>240</v>
          </cell>
          <cell r="I764">
            <v>3</v>
          </cell>
          <cell r="J764">
            <v>1</v>
          </cell>
        </row>
        <row r="765">
          <cell r="A765" t="str">
            <v>TDRS</v>
          </cell>
          <cell r="B765" t="str">
            <v>Residential Service</v>
          </cell>
          <cell r="C765">
            <v>30</v>
          </cell>
          <cell r="D765">
            <v>20</v>
          </cell>
          <cell r="E765" t="str">
            <v>R=MX</v>
          </cell>
          <cell r="F765">
            <v>1</v>
          </cell>
          <cell r="G765">
            <v>35949</v>
          </cell>
          <cell r="H765">
            <v>240</v>
          </cell>
          <cell r="I765">
            <v>3</v>
          </cell>
          <cell r="J765">
            <v>1</v>
          </cell>
        </row>
        <row r="766">
          <cell r="A766" t="str">
            <v>TDRS</v>
          </cell>
          <cell r="B766" t="str">
            <v>Residential Service</v>
          </cell>
          <cell r="C766">
            <v>30</v>
          </cell>
          <cell r="D766">
            <v>20</v>
          </cell>
          <cell r="E766" t="str">
            <v>R=AB1</v>
          </cell>
          <cell r="F766">
            <v>1</v>
          </cell>
          <cell r="G766">
            <v>37725</v>
          </cell>
          <cell r="H766">
            <v>2400</v>
          </cell>
          <cell r="I766">
            <v>3</v>
          </cell>
          <cell r="J766">
            <v>1</v>
          </cell>
        </row>
        <row r="767">
          <cell r="A767" t="str">
            <v>TDRS</v>
          </cell>
          <cell r="B767" t="str">
            <v>Residential Service</v>
          </cell>
          <cell r="C767">
            <v>30</v>
          </cell>
          <cell r="D767">
            <v>20</v>
          </cell>
          <cell r="E767" t="str">
            <v>R=J5S</v>
          </cell>
          <cell r="F767">
            <v>1</v>
          </cell>
          <cell r="G767">
            <v>36164</v>
          </cell>
          <cell r="H767">
            <v>240</v>
          </cell>
          <cell r="I767">
            <v>3</v>
          </cell>
          <cell r="J767">
            <v>4</v>
          </cell>
        </row>
        <row r="768">
          <cell r="A768" t="str">
            <v>TDRS</v>
          </cell>
          <cell r="B768" t="str">
            <v>Residential Service</v>
          </cell>
          <cell r="C768">
            <v>30</v>
          </cell>
          <cell r="D768">
            <v>20</v>
          </cell>
          <cell r="E768" t="str">
            <v>R=MS</v>
          </cell>
          <cell r="F768">
            <v>1</v>
          </cell>
          <cell r="G768">
            <v>35862</v>
          </cell>
          <cell r="H768">
            <v>240</v>
          </cell>
          <cell r="I768">
            <v>3</v>
          </cell>
          <cell r="J768">
            <v>1</v>
          </cell>
        </row>
        <row r="769">
          <cell r="A769" t="str">
            <v>TDRS</v>
          </cell>
          <cell r="B769" t="str">
            <v>Residential Service</v>
          </cell>
          <cell r="C769">
            <v>30</v>
          </cell>
          <cell r="D769">
            <v>20</v>
          </cell>
          <cell r="E769" t="str">
            <v>R=MS</v>
          </cell>
          <cell r="F769">
            <v>1</v>
          </cell>
          <cell r="G769">
            <v>36374</v>
          </cell>
          <cell r="H769">
            <v>240</v>
          </cell>
          <cell r="I769">
            <v>3</v>
          </cell>
          <cell r="J769">
            <v>1</v>
          </cell>
        </row>
        <row r="770">
          <cell r="A770" t="str">
            <v>TDRS</v>
          </cell>
          <cell r="B770" t="str">
            <v>Residential Service</v>
          </cell>
          <cell r="C770">
            <v>30</v>
          </cell>
          <cell r="D770">
            <v>20</v>
          </cell>
          <cell r="E770" t="str">
            <v>R=MS</v>
          </cell>
          <cell r="F770">
            <v>1</v>
          </cell>
          <cell r="G770">
            <v>36419</v>
          </cell>
          <cell r="H770">
            <v>240</v>
          </cell>
          <cell r="I770">
            <v>3</v>
          </cell>
          <cell r="J770">
            <v>3</v>
          </cell>
        </row>
        <row r="771">
          <cell r="A771" t="str">
            <v>TDRS</v>
          </cell>
          <cell r="B771" t="str">
            <v>Residential Service</v>
          </cell>
          <cell r="C771">
            <v>30</v>
          </cell>
          <cell r="D771">
            <v>20</v>
          </cell>
          <cell r="E771" t="str">
            <v>R=J5S</v>
          </cell>
          <cell r="F771">
            <v>1</v>
          </cell>
          <cell r="G771">
            <v>36466</v>
          </cell>
          <cell r="H771">
            <v>240</v>
          </cell>
          <cell r="I771">
            <v>3</v>
          </cell>
          <cell r="J771">
            <v>13</v>
          </cell>
        </row>
        <row r="772">
          <cell r="A772" t="str">
            <v>TDRS</v>
          </cell>
          <cell r="B772" t="str">
            <v>Residential Service</v>
          </cell>
          <cell r="C772">
            <v>30</v>
          </cell>
          <cell r="D772">
            <v>20</v>
          </cell>
          <cell r="E772" t="str">
            <v>R=MS</v>
          </cell>
          <cell r="F772">
            <v>1</v>
          </cell>
          <cell r="G772">
            <v>36476</v>
          </cell>
          <cell r="H772">
            <v>240</v>
          </cell>
          <cell r="I772">
            <v>3</v>
          </cell>
          <cell r="J772">
            <v>1</v>
          </cell>
        </row>
        <row r="773">
          <cell r="A773" t="str">
            <v>TDRS</v>
          </cell>
          <cell r="B773" t="str">
            <v>Residential Service</v>
          </cell>
          <cell r="C773">
            <v>30</v>
          </cell>
          <cell r="D773">
            <v>20</v>
          </cell>
          <cell r="E773" t="str">
            <v>R=J4S</v>
          </cell>
          <cell r="F773">
            <v>1</v>
          </cell>
          <cell r="G773">
            <v>36405</v>
          </cell>
          <cell r="H773">
            <v>240</v>
          </cell>
          <cell r="I773">
            <v>3</v>
          </cell>
          <cell r="J773">
            <v>1</v>
          </cell>
        </row>
        <row r="774">
          <cell r="A774" t="str">
            <v>TDRS</v>
          </cell>
          <cell r="B774" t="str">
            <v>Residential Service</v>
          </cell>
          <cell r="C774">
            <v>30</v>
          </cell>
          <cell r="D774">
            <v>20</v>
          </cell>
          <cell r="E774" t="str">
            <v>R=I70S</v>
          </cell>
          <cell r="F774">
            <v>1</v>
          </cell>
          <cell r="G774">
            <v>36405</v>
          </cell>
          <cell r="H774">
            <v>240</v>
          </cell>
          <cell r="I774">
            <v>3</v>
          </cell>
          <cell r="J774">
            <v>1</v>
          </cell>
        </row>
        <row r="775">
          <cell r="A775" t="str">
            <v>TDRS</v>
          </cell>
          <cell r="B775" t="str">
            <v>Residential Service</v>
          </cell>
          <cell r="C775">
            <v>30</v>
          </cell>
          <cell r="D775">
            <v>20</v>
          </cell>
          <cell r="E775" t="str">
            <v>R=AB1</v>
          </cell>
          <cell r="F775">
            <v>1</v>
          </cell>
          <cell r="G775">
            <v>34701</v>
          </cell>
          <cell r="H775">
            <v>240</v>
          </cell>
          <cell r="I775">
            <v>3</v>
          </cell>
          <cell r="J775">
            <v>2</v>
          </cell>
        </row>
        <row r="776">
          <cell r="A776" t="str">
            <v>TDRS</v>
          </cell>
          <cell r="B776" t="str">
            <v>Residential Service</v>
          </cell>
          <cell r="C776">
            <v>30</v>
          </cell>
          <cell r="D776">
            <v>20</v>
          </cell>
          <cell r="E776" t="str">
            <v>R=AB1</v>
          </cell>
          <cell r="F776">
            <v>1</v>
          </cell>
          <cell r="G776">
            <v>36162</v>
          </cell>
          <cell r="H776">
            <v>240</v>
          </cell>
          <cell r="I776">
            <v>3</v>
          </cell>
          <cell r="J776">
            <v>10</v>
          </cell>
        </row>
        <row r="777">
          <cell r="A777" t="str">
            <v>TDRS</v>
          </cell>
          <cell r="B777" t="str">
            <v>Residential Service</v>
          </cell>
          <cell r="C777">
            <v>30</v>
          </cell>
          <cell r="D777">
            <v>20</v>
          </cell>
          <cell r="E777" t="str">
            <v>R=AB1</v>
          </cell>
          <cell r="F777">
            <v>1</v>
          </cell>
          <cell r="G777">
            <v>35432</v>
          </cell>
          <cell r="H777">
            <v>240</v>
          </cell>
          <cell r="I777">
            <v>3</v>
          </cell>
          <cell r="J777">
            <v>2</v>
          </cell>
        </row>
        <row r="778">
          <cell r="A778" t="str">
            <v>TDRS</v>
          </cell>
          <cell r="B778" t="str">
            <v>Residential Service</v>
          </cell>
          <cell r="C778">
            <v>30</v>
          </cell>
          <cell r="D778">
            <v>20</v>
          </cell>
          <cell r="E778" t="str">
            <v>R=MS</v>
          </cell>
          <cell r="F778">
            <v>1</v>
          </cell>
          <cell r="G778">
            <v>36525</v>
          </cell>
          <cell r="H778">
            <v>240</v>
          </cell>
          <cell r="I778">
            <v>3</v>
          </cell>
          <cell r="J778">
            <v>37</v>
          </cell>
        </row>
        <row r="779">
          <cell r="A779" t="str">
            <v>TDRS</v>
          </cell>
          <cell r="B779" t="str">
            <v>Residential Service</v>
          </cell>
          <cell r="C779">
            <v>30</v>
          </cell>
          <cell r="D779">
            <v>20</v>
          </cell>
          <cell r="E779" t="str">
            <v>R=A1TL1</v>
          </cell>
          <cell r="F779">
            <v>1</v>
          </cell>
          <cell r="G779">
            <v>36558</v>
          </cell>
          <cell r="H779">
            <v>999</v>
          </cell>
          <cell r="I779">
            <v>3</v>
          </cell>
          <cell r="J779">
            <v>12</v>
          </cell>
        </row>
        <row r="780">
          <cell r="A780" t="str">
            <v>TDRS</v>
          </cell>
          <cell r="B780" t="str">
            <v>Residential Service</v>
          </cell>
          <cell r="C780">
            <v>30</v>
          </cell>
          <cell r="D780">
            <v>20</v>
          </cell>
          <cell r="E780" t="str">
            <v>R=J5S</v>
          </cell>
          <cell r="F780">
            <v>1</v>
          </cell>
          <cell r="G780">
            <v>36558</v>
          </cell>
          <cell r="H780">
            <v>240</v>
          </cell>
          <cell r="I780">
            <v>3</v>
          </cell>
          <cell r="J780">
            <v>1</v>
          </cell>
        </row>
        <row r="781">
          <cell r="A781" t="str">
            <v>TDRS</v>
          </cell>
          <cell r="B781" t="str">
            <v>Residential Service</v>
          </cell>
          <cell r="C781">
            <v>30</v>
          </cell>
          <cell r="D781">
            <v>20</v>
          </cell>
          <cell r="E781" t="str">
            <v>R=AB1</v>
          </cell>
          <cell r="F781">
            <v>1</v>
          </cell>
          <cell r="G781">
            <v>36621</v>
          </cell>
          <cell r="H781">
            <v>240</v>
          </cell>
          <cell r="I781">
            <v>3</v>
          </cell>
          <cell r="J781">
            <v>300</v>
          </cell>
        </row>
        <row r="782">
          <cell r="A782" t="str">
            <v>TDRS</v>
          </cell>
          <cell r="B782" t="str">
            <v>Residential Service</v>
          </cell>
          <cell r="C782">
            <v>30</v>
          </cell>
          <cell r="D782">
            <v>20</v>
          </cell>
          <cell r="E782" t="str">
            <v>R=AB1</v>
          </cell>
          <cell r="F782">
            <v>1</v>
          </cell>
          <cell r="G782">
            <v>36818</v>
          </cell>
          <cell r="H782">
            <v>240</v>
          </cell>
          <cell r="I782">
            <v>3</v>
          </cell>
          <cell r="J782">
            <v>1</v>
          </cell>
        </row>
        <row r="783">
          <cell r="A783" t="str">
            <v>TDRS</v>
          </cell>
          <cell r="B783" t="str">
            <v>Residential Service</v>
          </cell>
          <cell r="C783">
            <v>30</v>
          </cell>
          <cell r="D783">
            <v>20</v>
          </cell>
          <cell r="E783" t="str">
            <v>R=I70S</v>
          </cell>
          <cell r="F783">
            <v>1</v>
          </cell>
          <cell r="G783">
            <v>36825</v>
          </cell>
          <cell r="H783">
            <v>240</v>
          </cell>
          <cell r="I783">
            <v>3</v>
          </cell>
          <cell r="J783">
            <v>4</v>
          </cell>
        </row>
        <row r="784">
          <cell r="A784" t="str">
            <v>TDRS</v>
          </cell>
          <cell r="B784" t="str">
            <v>Residential Service</v>
          </cell>
          <cell r="C784">
            <v>30</v>
          </cell>
          <cell r="D784">
            <v>20</v>
          </cell>
          <cell r="E784" t="str">
            <v>R=AB1</v>
          </cell>
          <cell r="F784">
            <v>1</v>
          </cell>
          <cell r="G784">
            <v>36768</v>
          </cell>
          <cell r="H784">
            <v>240</v>
          </cell>
          <cell r="I784">
            <v>3</v>
          </cell>
          <cell r="J784">
            <v>1</v>
          </cell>
        </row>
        <row r="785">
          <cell r="A785" t="str">
            <v>TDRS</v>
          </cell>
          <cell r="B785" t="str">
            <v>Residential Service</v>
          </cell>
          <cell r="C785">
            <v>30</v>
          </cell>
          <cell r="D785">
            <v>20</v>
          </cell>
          <cell r="E785" t="str">
            <v>R=AB1</v>
          </cell>
          <cell r="F785">
            <v>1</v>
          </cell>
          <cell r="G785">
            <v>36948</v>
          </cell>
          <cell r="H785">
            <v>240</v>
          </cell>
          <cell r="I785">
            <v>3</v>
          </cell>
          <cell r="J785">
            <v>76</v>
          </cell>
        </row>
        <row r="786">
          <cell r="A786" t="str">
            <v>TDRS</v>
          </cell>
          <cell r="B786" t="str">
            <v>Residential Service</v>
          </cell>
          <cell r="C786">
            <v>30</v>
          </cell>
          <cell r="D786">
            <v>20</v>
          </cell>
          <cell r="E786" t="str">
            <v>R=AB1</v>
          </cell>
          <cell r="F786">
            <v>1</v>
          </cell>
          <cell r="G786">
            <v>38714</v>
          </cell>
          <cell r="H786">
            <v>240</v>
          </cell>
          <cell r="I786">
            <v>3</v>
          </cell>
          <cell r="J786">
            <v>156</v>
          </cell>
        </row>
        <row r="787">
          <cell r="A787" t="str">
            <v>TDRS</v>
          </cell>
          <cell r="B787" t="str">
            <v>Residential Service</v>
          </cell>
          <cell r="C787">
            <v>30</v>
          </cell>
          <cell r="D787">
            <v>20</v>
          </cell>
          <cell r="E787" t="str">
            <v>R=AB1</v>
          </cell>
          <cell r="F787">
            <v>1</v>
          </cell>
          <cell r="G787">
            <v>38685</v>
          </cell>
          <cell r="H787">
            <v>240</v>
          </cell>
          <cell r="I787">
            <v>3</v>
          </cell>
          <cell r="J787">
            <v>1</v>
          </cell>
        </row>
        <row r="788">
          <cell r="A788" t="str">
            <v>TDRS</v>
          </cell>
          <cell r="B788" t="str">
            <v>Residential Service</v>
          </cell>
          <cell r="C788">
            <v>30</v>
          </cell>
          <cell r="D788">
            <v>20</v>
          </cell>
          <cell r="E788" t="str">
            <v>R=AB1</v>
          </cell>
          <cell r="F788">
            <v>1</v>
          </cell>
          <cell r="G788">
            <v>39202</v>
          </cell>
          <cell r="H788">
            <v>240</v>
          </cell>
          <cell r="I788">
            <v>3</v>
          </cell>
          <cell r="J788">
            <v>69</v>
          </cell>
        </row>
        <row r="789">
          <cell r="A789" t="str">
            <v>TDRS</v>
          </cell>
          <cell r="B789" t="str">
            <v>Residential Service</v>
          </cell>
          <cell r="C789">
            <v>30</v>
          </cell>
          <cell r="D789">
            <v>20</v>
          </cell>
          <cell r="E789" t="str">
            <v>A=ALF</v>
          </cell>
          <cell r="F789">
            <v>1</v>
          </cell>
          <cell r="G789">
            <v>39296</v>
          </cell>
          <cell r="H789">
            <v>240</v>
          </cell>
          <cell r="I789">
            <v>3</v>
          </cell>
          <cell r="J789">
            <v>470</v>
          </cell>
        </row>
        <row r="790">
          <cell r="A790" t="str">
            <v>TDRS</v>
          </cell>
          <cell r="B790" t="str">
            <v>Residential Service</v>
          </cell>
          <cell r="C790">
            <v>30</v>
          </cell>
          <cell r="D790">
            <v>20</v>
          </cell>
          <cell r="E790" t="str">
            <v>R=MX</v>
          </cell>
          <cell r="F790">
            <v>1</v>
          </cell>
          <cell r="G790">
            <v>39606</v>
          </cell>
          <cell r="H790">
            <v>240</v>
          </cell>
          <cell r="I790">
            <v>3</v>
          </cell>
          <cell r="J790">
            <v>152</v>
          </cell>
        </row>
        <row r="791">
          <cell r="A791" t="str">
            <v>TDRS</v>
          </cell>
          <cell r="B791" t="str">
            <v>Residential Service</v>
          </cell>
          <cell r="C791">
            <v>30</v>
          </cell>
          <cell r="D791">
            <v>20</v>
          </cell>
          <cell r="E791" t="str">
            <v>R=MX</v>
          </cell>
          <cell r="F791">
            <v>1</v>
          </cell>
          <cell r="G791">
            <v>39643</v>
          </cell>
          <cell r="H791">
            <v>240</v>
          </cell>
          <cell r="I791">
            <v>3</v>
          </cell>
          <cell r="J791">
            <v>214</v>
          </cell>
        </row>
        <row r="792">
          <cell r="A792" t="str">
            <v>TDRS</v>
          </cell>
          <cell r="B792" t="str">
            <v>Residential Service</v>
          </cell>
          <cell r="C792">
            <v>30</v>
          </cell>
          <cell r="D792">
            <v>20</v>
          </cell>
          <cell r="E792" t="str">
            <v>R=MX</v>
          </cell>
          <cell r="F792">
            <v>1</v>
          </cell>
          <cell r="G792">
            <v>39665</v>
          </cell>
          <cell r="H792">
            <v>240</v>
          </cell>
          <cell r="I792">
            <v>3</v>
          </cell>
          <cell r="J792">
            <v>314</v>
          </cell>
        </row>
        <row r="793">
          <cell r="A793" t="str">
            <v>TDRS</v>
          </cell>
          <cell r="B793" t="str">
            <v>Residential Service</v>
          </cell>
          <cell r="C793">
            <v>30</v>
          </cell>
          <cell r="D793">
            <v>20</v>
          </cell>
          <cell r="E793" t="str">
            <v>R=MX</v>
          </cell>
          <cell r="F793">
            <v>1</v>
          </cell>
          <cell r="G793">
            <v>39845</v>
          </cell>
          <cell r="H793">
            <v>240</v>
          </cell>
          <cell r="I793">
            <v>3</v>
          </cell>
          <cell r="J793">
            <v>65</v>
          </cell>
        </row>
        <row r="794">
          <cell r="A794" t="str">
            <v>TDRS</v>
          </cell>
          <cell r="B794" t="str">
            <v>Residential Service</v>
          </cell>
          <cell r="C794">
            <v>30</v>
          </cell>
          <cell r="D794">
            <v>20</v>
          </cell>
          <cell r="E794" t="str">
            <v>R=J3S</v>
          </cell>
          <cell r="F794">
            <v>1</v>
          </cell>
          <cell r="H794">
            <v>240</v>
          </cell>
          <cell r="I794">
            <v>3</v>
          </cell>
          <cell r="J794">
            <v>4468</v>
          </cell>
        </row>
        <row r="795">
          <cell r="A795" t="str">
            <v>TDRS</v>
          </cell>
          <cell r="B795" t="str">
            <v>Residential Service</v>
          </cell>
          <cell r="C795">
            <v>30</v>
          </cell>
          <cell r="D795">
            <v>20</v>
          </cell>
          <cell r="E795" t="str">
            <v>R=MQS</v>
          </cell>
          <cell r="F795">
            <v>1</v>
          </cell>
          <cell r="H795">
            <v>240</v>
          </cell>
          <cell r="I795">
            <v>3</v>
          </cell>
          <cell r="J795">
            <v>3831</v>
          </cell>
        </row>
        <row r="796">
          <cell r="A796" t="str">
            <v>TDRS</v>
          </cell>
          <cell r="B796" t="str">
            <v>Residential Service</v>
          </cell>
          <cell r="C796">
            <v>30</v>
          </cell>
          <cell r="D796">
            <v>20</v>
          </cell>
          <cell r="E796" t="str">
            <v>R=MS</v>
          </cell>
          <cell r="F796">
            <v>1</v>
          </cell>
          <cell r="H796">
            <v>240</v>
          </cell>
          <cell r="I796">
            <v>3</v>
          </cell>
          <cell r="J796">
            <v>5027</v>
          </cell>
        </row>
        <row r="797">
          <cell r="A797" t="str">
            <v>TDRS</v>
          </cell>
          <cell r="B797" t="str">
            <v>Residential Service</v>
          </cell>
          <cell r="C797">
            <v>30</v>
          </cell>
          <cell r="D797">
            <v>20</v>
          </cell>
          <cell r="E797" t="str">
            <v>R=AB1</v>
          </cell>
          <cell r="F797">
            <v>1</v>
          </cell>
          <cell r="H797">
            <v>240</v>
          </cell>
          <cell r="I797">
            <v>3</v>
          </cell>
          <cell r="J797">
            <v>183</v>
          </cell>
        </row>
        <row r="798">
          <cell r="A798" t="str">
            <v>TDRS</v>
          </cell>
          <cell r="B798" t="str">
            <v>Residential Service</v>
          </cell>
          <cell r="C798">
            <v>30</v>
          </cell>
          <cell r="D798">
            <v>20</v>
          </cell>
          <cell r="E798" t="str">
            <v>R=D4S</v>
          </cell>
          <cell r="F798">
            <v>1</v>
          </cell>
          <cell r="H798">
            <v>240</v>
          </cell>
          <cell r="I798">
            <v>3</v>
          </cell>
          <cell r="J798">
            <v>22</v>
          </cell>
        </row>
        <row r="799">
          <cell r="A799" t="str">
            <v>TDRS</v>
          </cell>
          <cell r="B799" t="str">
            <v>Residential Service</v>
          </cell>
          <cell r="C799">
            <v>30</v>
          </cell>
          <cell r="D799">
            <v>20</v>
          </cell>
          <cell r="E799" t="str">
            <v>R=I70S</v>
          </cell>
          <cell r="F799">
            <v>1</v>
          </cell>
          <cell r="H799">
            <v>240</v>
          </cell>
          <cell r="I799">
            <v>3</v>
          </cell>
          <cell r="J799">
            <v>1</v>
          </cell>
        </row>
        <row r="800">
          <cell r="A800" t="str">
            <v>TDRS</v>
          </cell>
          <cell r="B800" t="str">
            <v>Residential Service</v>
          </cell>
          <cell r="C800">
            <v>30</v>
          </cell>
          <cell r="D800">
            <v>20</v>
          </cell>
          <cell r="E800" t="str">
            <v>R=D5SH</v>
          </cell>
          <cell r="F800">
            <v>1</v>
          </cell>
          <cell r="H800">
            <v>240</v>
          </cell>
          <cell r="I800">
            <v>3</v>
          </cell>
          <cell r="J800">
            <v>3</v>
          </cell>
        </row>
        <row r="801">
          <cell r="A801" t="str">
            <v>TDRS</v>
          </cell>
          <cell r="B801" t="str">
            <v>Residential Service</v>
          </cell>
          <cell r="C801">
            <v>30</v>
          </cell>
          <cell r="D801">
            <v>20</v>
          </cell>
          <cell r="E801" t="str">
            <v>R=D5S</v>
          </cell>
          <cell r="F801">
            <v>1</v>
          </cell>
          <cell r="H801">
            <v>240</v>
          </cell>
          <cell r="I801">
            <v>4</v>
          </cell>
          <cell r="J801">
            <v>2</v>
          </cell>
        </row>
        <row r="802">
          <cell r="A802" t="str">
            <v>TDRS</v>
          </cell>
          <cell r="B802" t="str">
            <v>Residential Service</v>
          </cell>
          <cell r="C802">
            <v>30</v>
          </cell>
          <cell r="D802">
            <v>20</v>
          </cell>
          <cell r="E802" t="str">
            <v>R=D4S</v>
          </cell>
          <cell r="F802">
            <v>1</v>
          </cell>
          <cell r="H802">
            <v>240</v>
          </cell>
          <cell r="I802">
            <v>3</v>
          </cell>
          <cell r="J802">
            <v>2</v>
          </cell>
        </row>
        <row r="803">
          <cell r="A803" t="str">
            <v>TDRS</v>
          </cell>
          <cell r="B803" t="str">
            <v>Residential Service</v>
          </cell>
          <cell r="C803">
            <v>30</v>
          </cell>
          <cell r="D803">
            <v>20</v>
          </cell>
          <cell r="E803" t="str">
            <v>R=J4S</v>
          </cell>
          <cell r="F803">
            <v>1</v>
          </cell>
          <cell r="H803">
            <v>240</v>
          </cell>
          <cell r="I803">
            <v>3</v>
          </cell>
          <cell r="J803">
            <v>1</v>
          </cell>
        </row>
        <row r="804">
          <cell r="A804" t="str">
            <v>TDRS</v>
          </cell>
          <cell r="B804" t="str">
            <v>Residential Service</v>
          </cell>
          <cell r="C804">
            <v>30</v>
          </cell>
          <cell r="D804">
            <v>20</v>
          </cell>
          <cell r="E804" t="str">
            <v>R=D5S</v>
          </cell>
          <cell r="F804">
            <v>1</v>
          </cell>
          <cell r="H804">
            <v>240</v>
          </cell>
          <cell r="I804">
            <v>3</v>
          </cell>
          <cell r="J804">
            <v>1</v>
          </cell>
        </row>
        <row r="805">
          <cell r="A805" t="str">
            <v>TDRS</v>
          </cell>
          <cell r="B805" t="str">
            <v>Residential Service</v>
          </cell>
          <cell r="C805">
            <v>30</v>
          </cell>
          <cell r="D805">
            <v>20</v>
          </cell>
          <cell r="E805" t="str">
            <v>R=D4S</v>
          </cell>
          <cell r="F805">
            <v>1</v>
          </cell>
          <cell r="H805">
            <v>240</v>
          </cell>
          <cell r="I805">
            <v>3</v>
          </cell>
          <cell r="J805">
            <v>1</v>
          </cell>
        </row>
        <row r="806">
          <cell r="A806" t="str">
            <v>TDRS</v>
          </cell>
          <cell r="B806" t="str">
            <v>Residential Service</v>
          </cell>
          <cell r="C806">
            <v>30</v>
          </cell>
          <cell r="D806">
            <v>20</v>
          </cell>
          <cell r="E806" t="str">
            <v>R=AB1</v>
          </cell>
          <cell r="F806">
            <v>1</v>
          </cell>
          <cell r="G806">
            <v>37896</v>
          </cell>
          <cell r="H806">
            <v>240</v>
          </cell>
          <cell r="I806">
            <v>3</v>
          </cell>
          <cell r="J806">
            <v>62</v>
          </cell>
        </row>
        <row r="807">
          <cell r="A807" t="str">
            <v>TDRS</v>
          </cell>
          <cell r="B807" t="str">
            <v>Residential Service</v>
          </cell>
          <cell r="C807">
            <v>30</v>
          </cell>
          <cell r="D807">
            <v>20</v>
          </cell>
          <cell r="E807" t="str">
            <v>R=AB1</v>
          </cell>
          <cell r="F807">
            <v>1</v>
          </cell>
          <cell r="G807">
            <v>38450</v>
          </cell>
          <cell r="H807">
            <v>240</v>
          </cell>
          <cell r="I807">
            <v>3</v>
          </cell>
          <cell r="J807">
            <v>333</v>
          </cell>
        </row>
        <row r="808">
          <cell r="A808" t="str">
            <v>TDRS</v>
          </cell>
          <cell r="B808" t="str">
            <v>Residential Service</v>
          </cell>
          <cell r="C808">
            <v>30</v>
          </cell>
          <cell r="D808">
            <v>20</v>
          </cell>
          <cell r="E808" t="str">
            <v>R=AB1</v>
          </cell>
          <cell r="F808">
            <v>1</v>
          </cell>
          <cell r="G808">
            <v>38114</v>
          </cell>
          <cell r="H808">
            <v>240</v>
          </cell>
          <cell r="I808">
            <v>3</v>
          </cell>
          <cell r="J808">
            <v>324</v>
          </cell>
        </row>
        <row r="809">
          <cell r="A809" t="str">
            <v>TDRS</v>
          </cell>
          <cell r="B809" t="str">
            <v>Residential Service</v>
          </cell>
          <cell r="C809">
            <v>30</v>
          </cell>
          <cell r="D809">
            <v>20</v>
          </cell>
          <cell r="E809" t="str">
            <v>R=AB1</v>
          </cell>
          <cell r="F809">
            <v>1</v>
          </cell>
          <cell r="G809">
            <v>38503</v>
          </cell>
          <cell r="H809">
            <v>240</v>
          </cell>
          <cell r="I809">
            <v>3</v>
          </cell>
          <cell r="J809">
            <v>334</v>
          </cell>
        </row>
        <row r="810">
          <cell r="A810" t="str">
            <v>TDRS</v>
          </cell>
          <cell r="B810" t="str">
            <v>Residential Service</v>
          </cell>
          <cell r="C810">
            <v>30</v>
          </cell>
          <cell r="D810">
            <v>20</v>
          </cell>
          <cell r="E810" t="str">
            <v>R=AB1</v>
          </cell>
          <cell r="F810">
            <v>1</v>
          </cell>
          <cell r="G810">
            <v>38503</v>
          </cell>
          <cell r="H810">
            <v>240</v>
          </cell>
          <cell r="I810">
            <v>3</v>
          </cell>
          <cell r="J810">
            <v>43</v>
          </cell>
        </row>
        <row r="811">
          <cell r="A811" t="str">
            <v>TDRS</v>
          </cell>
          <cell r="B811" t="str">
            <v>Residential Service</v>
          </cell>
          <cell r="C811">
            <v>30</v>
          </cell>
          <cell r="D811">
            <v>20</v>
          </cell>
          <cell r="E811" t="str">
            <v>R=AB1</v>
          </cell>
          <cell r="F811">
            <v>1</v>
          </cell>
          <cell r="G811">
            <v>38356</v>
          </cell>
          <cell r="H811">
            <v>240</v>
          </cell>
          <cell r="I811">
            <v>3</v>
          </cell>
          <cell r="J811">
            <v>321</v>
          </cell>
        </row>
        <row r="812">
          <cell r="A812" t="str">
            <v>TDRS</v>
          </cell>
          <cell r="B812" t="str">
            <v>Residential Service</v>
          </cell>
          <cell r="C812">
            <v>30</v>
          </cell>
          <cell r="D812">
            <v>20</v>
          </cell>
          <cell r="E812" t="str">
            <v>R=A1TL1</v>
          </cell>
          <cell r="F812">
            <v>1</v>
          </cell>
          <cell r="G812">
            <v>38113</v>
          </cell>
          <cell r="H812">
            <v>999</v>
          </cell>
          <cell r="I812">
            <v>3</v>
          </cell>
          <cell r="J812">
            <v>3</v>
          </cell>
        </row>
        <row r="813">
          <cell r="A813" t="str">
            <v>TDRS</v>
          </cell>
          <cell r="B813" t="str">
            <v>Residential Service</v>
          </cell>
          <cell r="C813">
            <v>30</v>
          </cell>
          <cell r="D813">
            <v>20</v>
          </cell>
          <cell r="E813" t="str">
            <v>R=MX</v>
          </cell>
          <cell r="F813">
            <v>1</v>
          </cell>
          <cell r="G813">
            <v>37725</v>
          </cell>
          <cell r="H813">
            <v>240</v>
          </cell>
          <cell r="I813">
            <v>3</v>
          </cell>
          <cell r="J813">
            <v>360</v>
          </cell>
        </row>
        <row r="814">
          <cell r="A814" t="str">
            <v>TDRS</v>
          </cell>
          <cell r="B814" t="str">
            <v>Residential Service</v>
          </cell>
          <cell r="C814">
            <v>30</v>
          </cell>
          <cell r="D814">
            <v>20</v>
          </cell>
          <cell r="E814" t="str">
            <v>R=MSE</v>
          </cell>
          <cell r="F814">
            <v>1</v>
          </cell>
          <cell r="H814">
            <v>240</v>
          </cell>
          <cell r="I814">
            <v>3</v>
          </cell>
          <cell r="J814">
            <v>3</v>
          </cell>
        </row>
        <row r="815">
          <cell r="A815" t="str">
            <v>TDRS</v>
          </cell>
          <cell r="B815" t="str">
            <v>Residential Service</v>
          </cell>
          <cell r="C815">
            <v>30</v>
          </cell>
          <cell r="D815">
            <v>20</v>
          </cell>
          <cell r="E815" t="str">
            <v>R=TMS</v>
          </cell>
          <cell r="F815">
            <v>1</v>
          </cell>
          <cell r="H815">
            <v>240</v>
          </cell>
          <cell r="I815">
            <v>3</v>
          </cell>
          <cell r="J815">
            <v>2</v>
          </cell>
        </row>
        <row r="816">
          <cell r="A816" t="str">
            <v>TDRS</v>
          </cell>
          <cell r="B816" t="str">
            <v>Residential Service</v>
          </cell>
          <cell r="C816">
            <v>30</v>
          </cell>
          <cell r="D816">
            <v>20</v>
          </cell>
          <cell r="E816" t="str">
            <v>R=MS</v>
          </cell>
          <cell r="F816">
            <v>1</v>
          </cell>
          <cell r="H816">
            <v>240</v>
          </cell>
          <cell r="I816">
            <v>3</v>
          </cell>
          <cell r="J816">
            <v>3</v>
          </cell>
        </row>
        <row r="817">
          <cell r="A817" t="str">
            <v>TDRS</v>
          </cell>
          <cell r="B817" t="str">
            <v>Residential Service</v>
          </cell>
          <cell r="C817">
            <v>30</v>
          </cell>
          <cell r="D817">
            <v>20</v>
          </cell>
          <cell r="E817" t="str">
            <v>R=D2S</v>
          </cell>
          <cell r="F817">
            <v>1</v>
          </cell>
          <cell r="H817">
            <v>240</v>
          </cell>
          <cell r="I817">
            <v>3</v>
          </cell>
          <cell r="J817">
            <v>1</v>
          </cell>
        </row>
        <row r="818">
          <cell r="A818" t="str">
            <v>TDRS</v>
          </cell>
          <cell r="B818" t="str">
            <v>Residential Service</v>
          </cell>
          <cell r="C818">
            <v>30</v>
          </cell>
          <cell r="D818">
            <v>20</v>
          </cell>
          <cell r="E818" t="str">
            <v>R=MX</v>
          </cell>
          <cell r="F818">
            <v>1</v>
          </cell>
          <cell r="G818">
            <v>37690</v>
          </cell>
          <cell r="H818">
            <v>240</v>
          </cell>
          <cell r="I818">
            <v>3</v>
          </cell>
          <cell r="J818">
            <v>449</v>
          </cell>
        </row>
        <row r="819">
          <cell r="A819" t="str">
            <v>TDRS</v>
          </cell>
          <cell r="B819" t="str">
            <v>Residential Service</v>
          </cell>
          <cell r="C819">
            <v>30</v>
          </cell>
          <cell r="D819">
            <v>20</v>
          </cell>
          <cell r="E819" t="str">
            <v>R=J5SD</v>
          </cell>
          <cell r="F819">
            <v>1</v>
          </cell>
          <cell r="H819">
            <v>240</v>
          </cell>
          <cell r="I819">
            <v>3</v>
          </cell>
          <cell r="J819">
            <v>1</v>
          </cell>
        </row>
        <row r="820">
          <cell r="A820" t="str">
            <v>TDRS</v>
          </cell>
          <cell r="B820" t="str">
            <v>Residential Service</v>
          </cell>
          <cell r="C820">
            <v>30</v>
          </cell>
          <cell r="D820">
            <v>20</v>
          </cell>
          <cell r="E820" t="str">
            <v>A=AB1</v>
          </cell>
          <cell r="F820">
            <v>1</v>
          </cell>
          <cell r="G820">
            <v>37593</v>
          </cell>
          <cell r="H820">
            <v>240</v>
          </cell>
          <cell r="I820">
            <v>3</v>
          </cell>
          <cell r="J820">
            <v>281</v>
          </cell>
        </row>
        <row r="821">
          <cell r="A821" t="str">
            <v>TDRS</v>
          </cell>
          <cell r="B821" t="str">
            <v>Residential Service</v>
          </cell>
          <cell r="C821">
            <v>30</v>
          </cell>
          <cell r="D821">
            <v>20</v>
          </cell>
          <cell r="E821" t="str">
            <v>R=MS</v>
          </cell>
          <cell r="F821">
            <v>1</v>
          </cell>
          <cell r="G821">
            <v>35431</v>
          </cell>
          <cell r="H821">
            <v>240</v>
          </cell>
          <cell r="I821">
            <v>3</v>
          </cell>
          <cell r="J821">
            <v>2</v>
          </cell>
        </row>
        <row r="822">
          <cell r="A822" t="str">
            <v>TDRS</v>
          </cell>
          <cell r="B822" t="str">
            <v>Residential Service</v>
          </cell>
          <cell r="C822">
            <v>30</v>
          </cell>
          <cell r="D822">
            <v>20</v>
          </cell>
          <cell r="E822" t="str">
            <v>R=J4S</v>
          </cell>
          <cell r="F822">
            <v>1</v>
          </cell>
          <cell r="G822">
            <v>35765</v>
          </cell>
          <cell r="H822">
            <v>240</v>
          </cell>
          <cell r="I822">
            <v>3</v>
          </cell>
          <cell r="J822">
            <v>1</v>
          </cell>
        </row>
        <row r="823">
          <cell r="A823" t="str">
            <v>TDRS</v>
          </cell>
          <cell r="B823" t="str">
            <v>Residential Service</v>
          </cell>
          <cell r="C823">
            <v>30</v>
          </cell>
          <cell r="D823">
            <v>20</v>
          </cell>
          <cell r="E823" t="str">
            <v>R=J5S</v>
          </cell>
          <cell r="F823">
            <v>1</v>
          </cell>
          <cell r="G823">
            <v>36161</v>
          </cell>
          <cell r="H823">
            <v>240</v>
          </cell>
          <cell r="I823">
            <v>3</v>
          </cell>
          <cell r="J823">
            <v>1</v>
          </cell>
        </row>
        <row r="824">
          <cell r="A824" t="str">
            <v>TDRS</v>
          </cell>
          <cell r="B824" t="str">
            <v>Residential Service</v>
          </cell>
          <cell r="C824">
            <v>30</v>
          </cell>
          <cell r="D824">
            <v>20</v>
          </cell>
          <cell r="E824" t="str">
            <v>R=D5S</v>
          </cell>
          <cell r="F824">
            <v>1</v>
          </cell>
          <cell r="G824">
            <v>32143</v>
          </cell>
          <cell r="H824">
            <v>240</v>
          </cell>
          <cell r="I824">
            <v>3</v>
          </cell>
          <cell r="J824">
            <v>1</v>
          </cell>
        </row>
        <row r="825">
          <cell r="A825" t="str">
            <v>TDRS</v>
          </cell>
          <cell r="B825" t="str">
            <v>Residential Service</v>
          </cell>
          <cell r="C825">
            <v>30</v>
          </cell>
          <cell r="D825">
            <v>20</v>
          </cell>
          <cell r="E825" t="str">
            <v>R=MS</v>
          </cell>
          <cell r="F825">
            <v>1</v>
          </cell>
          <cell r="G825">
            <v>35674</v>
          </cell>
          <cell r="H825">
            <v>240</v>
          </cell>
          <cell r="I825">
            <v>3</v>
          </cell>
          <cell r="J825">
            <v>1</v>
          </cell>
        </row>
        <row r="826">
          <cell r="A826" t="str">
            <v>TDRS</v>
          </cell>
          <cell r="B826" t="str">
            <v>Residential Service</v>
          </cell>
          <cell r="C826">
            <v>30</v>
          </cell>
          <cell r="D826">
            <v>20</v>
          </cell>
          <cell r="E826" t="str">
            <v>R=J5S</v>
          </cell>
          <cell r="F826">
            <v>1</v>
          </cell>
          <cell r="G826">
            <v>35949</v>
          </cell>
          <cell r="H826">
            <v>240</v>
          </cell>
          <cell r="I826">
            <v>3</v>
          </cell>
          <cell r="J826">
            <v>1</v>
          </cell>
        </row>
        <row r="827">
          <cell r="A827" t="str">
            <v>TDRS</v>
          </cell>
          <cell r="B827" t="str">
            <v>Residential Service</v>
          </cell>
          <cell r="C827">
            <v>30</v>
          </cell>
          <cell r="D827">
            <v>20</v>
          </cell>
          <cell r="E827" t="str">
            <v>R=J5S</v>
          </cell>
          <cell r="F827">
            <v>1</v>
          </cell>
          <cell r="G827">
            <v>36164</v>
          </cell>
          <cell r="H827">
            <v>240</v>
          </cell>
          <cell r="I827">
            <v>3</v>
          </cell>
          <cell r="J827">
            <v>1</v>
          </cell>
        </row>
        <row r="828">
          <cell r="A828" t="str">
            <v>TDRS</v>
          </cell>
          <cell r="B828" t="str">
            <v>Residential Service</v>
          </cell>
          <cell r="C828">
            <v>30</v>
          </cell>
          <cell r="D828">
            <v>20</v>
          </cell>
          <cell r="E828" t="str">
            <v>R=MS</v>
          </cell>
          <cell r="F828">
            <v>1</v>
          </cell>
          <cell r="G828">
            <v>35855</v>
          </cell>
          <cell r="H828">
            <v>240</v>
          </cell>
          <cell r="I828">
            <v>3</v>
          </cell>
          <cell r="J828">
            <v>1</v>
          </cell>
        </row>
        <row r="829">
          <cell r="A829" t="str">
            <v>TDRS</v>
          </cell>
          <cell r="B829" t="str">
            <v>Residential Service</v>
          </cell>
          <cell r="C829">
            <v>30</v>
          </cell>
          <cell r="D829">
            <v>20</v>
          </cell>
          <cell r="E829" t="str">
            <v>R=J4S</v>
          </cell>
          <cell r="F829">
            <v>1</v>
          </cell>
          <cell r="G829">
            <v>32144</v>
          </cell>
          <cell r="H829">
            <v>240</v>
          </cell>
          <cell r="I829">
            <v>3</v>
          </cell>
          <cell r="J829">
            <v>1</v>
          </cell>
        </row>
        <row r="830">
          <cell r="A830" t="str">
            <v>TDRS</v>
          </cell>
          <cell r="B830" t="str">
            <v>Residential Service</v>
          </cell>
          <cell r="C830">
            <v>30</v>
          </cell>
          <cell r="D830">
            <v>20</v>
          </cell>
          <cell r="E830" t="str">
            <v>R=D4S</v>
          </cell>
          <cell r="F830">
            <v>1</v>
          </cell>
          <cell r="G830">
            <v>36374</v>
          </cell>
          <cell r="H830">
            <v>240</v>
          </cell>
          <cell r="I830">
            <v>3</v>
          </cell>
          <cell r="J830">
            <v>3</v>
          </cell>
        </row>
        <row r="831">
          <cell r="A831" t="str">
            <v>TDRS</v>
          </cell>
          <cell r="B831" t="str">
            <v>Residential Service</v>
          </cell>
          <cell r="C831">
            <v>30</v>
          </cell>
          <cell r="D831">
            <v>20</v>
          </cell>
          <cell r="E831" t="str">
            <v>R=D5S</v>
          </cell>
          <cell r="F831">
            <v>1</v>
          </cell>
          <cell r="G831">
            <v>36419</v>
          </cell>
          <cell r="H831">
            <v>240</v>
          </cell>
          <cell r="I831">
            <v>3</v>
          </cell>
          <cell r="J831">
            <v>3</v>
          </cell>
        </row>
        <row r="832">
          <cell r="A832" t="str">
            <v>TDRS</v>
          </cell>
          <cell r="B832" t="str">
            <v>Residential Service</v>
          </cell>
          <cell r="C832">
            <v>30</v>
          </cell>
          <cell r="D832">
            <v>20</v>
          </cell>
          <cell r="E832" t="str">
            <v>R=AB1</v>
          </cell>
          <cell r="F832">
            <v>1</v>
          </cell>
          <cell r="G832">
            <v>36419</v>
          </cell>
          <cell r="H832">
            <v>240</v>
          </cell>
          <cell r="I832">
            <v>3</v>
          </cell>
          <cell r="J832">
            <v>14</v>
          </cell>
        </row>
        <row r="833">
          <cell r="A833" t="str">
            <v>TDRS</v>
          </cell>
          <cell r="B833" t="str">
            <v>Residential Service</v>
          </cell>
          <cell r="C833">
            <v>30</v>
          </cell>
          <cell r="D833">
            <v>20</v>
          </cell>
          <cell r="E833" t="str">
            <v>R=I70S</v>
          </cell>
          <cell r="F833">
            <v>1</v>
          </cell>
          <cell r="G833">
            <v>36419</v>
          </cell>
          <cell r="H833">
            <v>240</v>
          </cell>
          <cell r="I833">
            <v>3</v>
          </cell>
          <cell r="J833">
            <v>3</v>
          </cell>
        </row>
        <row r="834">
          <cell r="A834" t="str">
            <v>TDRS</v>
          </cell>
          <cell r="B834" t="str">
            <v>Residential Service</v>
          </cell>
          <cell r="C834">
            <v>30</v>
          </cell>
          <cell r="D834">
            <v>20</v>
          </cell>
          <cell r="E834" t="str">
            <v>R=J4S</v>
          </cell>
          <cell r="F834">
            <v>1</v>
          </cell>
          <cell r="G834">
            <v>36482</v>
          </cell>
          <cell r="H834">
            <v>240</v>
          </cell>
          <cell r="I834">
            <v>3</v>
          </cell>
          <cell r="J834">
            <v>5</v>
          </cell>
        </row>
        <row r="835">
          <cell r="A835" t="str">
            <v>TDRS</v>
          </cell>
          <cell r="B835" t="str">
            <v>Residential Service</v>
          </cell>
          <cell r="C835">
            <v>30</v>
          </cell>
          <cell r="D835">
            <v>20</v>
          </cell>
          <cell r="E835" t="str">
            <v>R=MS</v>
          </cell>
          <cell r="F835">
            <v>1</v>
          </cell>
          <cell r="G835">
            <v>36558</v>
          </cell>
          <cell r="H835">
            <v>240</v>
          </cell>
          <cell r="I835">
            <v>3</v>
          </cell>
          <cell r="J835">
            <v>1</v>
          </cell>
        </row>
        <row r="836">
          <cell r="A836" t="str">
            <v>TDRS</v>
          </cell>
          <cell r="B836" t="str">
            <v>Residential Service</v>
          </cell>
          <cell r="C836">
            <v>30</v>
          </cell>
          <cell r="D836">
            <v>20</v>
          </cell>
          <cell r="E836" t="str">
            <v>R=I70S</v>
          </cell>
          <cell r="F836">
            <v>1</v>
          </cell>
          <cell r="G836">
            <v>36495</v>
          </cell>
          <cell r="H836">
            <v>240</v>
          </cell>
          <cell r="I836">
            <v>3</v>
          </cell>
          <cell r="J836">
            <v>1</v>
          </cell>
        </row>
        <row r="837">
          <cell r="A837" t="str">
            <v>TDRS</v>
          </cell>
          <cell r="B837" t="str">
            <v>Residential Service</v>
          </cell>
          <cell r="C837">
            <v>30</v>
          </cell>
          <cell r="D837">
            <v>20</v>
          </cell>
          <cell r="E837" t="str">
            <v>R=AB1</v>
          </cell>
          <cell r="F837">
            <v>1</v>
          </cell>
          <cell r="G837">
            <v>36570</v>
          </cell>
          <cell r="H837">
            <v>240</v>
          </cell>
          <cell r="I837">
            <v>3</v>
          </cell>
          <cell r="J837">
            <v>1</v>
          </cell>
        </row>
        <row r="838">
          <cell r="A838" t="str">
            <v>TDRS</v>
          </cell>
          <cell r="B838" t="str">
            <v>Residential Service</v>
          </cell>
          <cell r="C838">
            <v>30</v>
          </cell>
          <cell r="D838">
            <v>20</v>
          </cell>
          <cell r="E838" t="str">
            <v>R=AB1</v>
          </cell>
          <cell r="F838">
            <v>1</v>
          </cell>
          <cell r="G838">
            <v>36775</v>
          </cell>
          <cell r="H838">
            <v>240</v>
          </cell>
          <cell r="I838">
            <v>3</v>
          </cell>
          <cell r="J838">
            <v>68</v>
          </cell>
        </row>
        <row r="839">
          <cell r="A839" t="str">
            <v>TDRS</v>
          </cell>
          <cell r="B839" t="str">
            <v>Residential Service</v>
          </cell>
          <cell r="C839">
            <v>30</v>
          </cell>
          <cell r="D839">
            <v>20</v>
          </cell>
          <cell r="E839" t="str">
            <v>R=AB1</v>
          </cell>
          <cell r="F839">
            <v>1</v>
          </cell>
          <cell r="G839">
            <v>36775</v>
          </cell>
          <cell r="H839">
            <v>240</v>
          </cell>
          <cell r="I839">
            <v>3</v>
          </cell>
          <cell r="J839">
            <v>1</v>
          </cell>
        </row>
        <row r="840">
          <cell r="A840" t="str">
            <v>TDRS</v>
          </cell>
          <cell r="B840" t="str">
            <v>Residential Service</v>
          </cell>
          <cell r="C840">
            <v>30</v>
          </cell>
          <cell r="D840">
            <v>20</v>
          </cell>
          <cell r="E840" t="str">
            <v>R=MS</v>
          </cell>
          <cell r="F840">
            <v>1</v>
          </cell>
          <cell r="G840">
            <v>36832</v>
          </cell>
          <cell r="H840">
            <v>240</v>
          </cell>
          <cell r="I840">
            <v>3</v>
          </cell>
          <cell r="J840">
            <v>1</v>
          </cell>
        </row>
        <row r="841">
          <cell r="A841" t="str">
            <v>TDRS</v>
          </cell>
          <cell r="B841" t="str">
            <v>Residential Service</v>
          </cell>
          <cell r="C841">
            <v>30</v>
          </cell>
          <cell r="D841">
            <v>20</v>
          </cell>
          <cell r="E841" t="str">
            <v>R=MS</v>
          </cell>
          <cell r="F841">
            <v>1</v>
          </cell>
          <cell r="G841">
            <v>37238</v>
          </cell>
          <cell r="H841">
            <v>240</v>
          </cell>
          <cell r="I841">
            <v>3</v>
          </cell>
          <cell r="J841">
            <v>2</v>
          </cell>
        </row>
        <row r="842">
          <cell r="A842" t="str">
            <v>TDRS</v>
          </cell>
          <cell r="B842" t="str">
            <v>Residential Service</v>
          </cell>
          <cell r="C842">
            <v>30</v>
          </cell>
          <cell r="D842">
            <v>20</v>
          </cell>
          <cell r="E842" t="str">
            <v>R=AB1</v>
          </cell>
          <cell r="F842">
            <v>1</v>
          </cell>
          <cell r="G842">
            <v>36180</v>
          </cell>
          <cell r="H842">
            <v>240</v>
          </cell>
          <cell r="I842">
            <v>3</v>
          </cell>
          <cell r="J842">
            <v>166</v>
          </cell>
        </row>
        <row r="843">
          <cell r="A843" t="str">
            <v>TDRS</v>
          </cell>
          <cell r="B843" t="str">
            <v>Residential Service</v>
          </cell>
          <cell r="C843">
            <v>30</v>
          </cell>
          <cell r="D843">
            <v>20</v>
          </cell>
          <cell r="E843" t="str">
            <v>R=AB1</v>
          </cell>
          <cell r="F843">
            <v>1</v>
          </cell>
          <cell r="G843">
            <v>36929</v>
          </cell>
          <cell r="H843">
            <v>240</v>
          </cell>
          <cell r="I843">
            <v>3</v>
          </cell>
          <cell r="J843">
            <v>164</v>
          </cell>
        </row>
        <row r="844">
          <cell r="A844" t="str">
            <v>TDRS</v>
          </cell>
          <cell r="B844" t="str">
            <v>Residential Service</v>
          </cell>
          <cell r="C844">
            <v>30</v>
          </cell>
          <cell r="D844">
            <v>20</v>
          </cell>
          <cell r="E844" t="str">
            <v>R=J5S</v>
          </cell>
          <cell r="F844">
            <v>1</v>
          </cell>
          <cell r="G844">
            <v>37284</v>
          </cell>
          <cell r="H844">
            <v>240</v>
          </cell>
          <cell r="I844">
            <v>3</v>
          </cell>
          <cell r="J844">
            <v>3</v>
          </cell>
        </row>
        <row r="845">
          <cell r="A845" t="str">
            <v>TDRS</v>
          </cell>
          <cell r="B845" t="str">
            <v>Residential Service</v>
          </cell>
          <cell r="C845">
            <v>30</v>
          </cell>
          <cell r="D845">
            <v>20</v>
          </cell>
          <cell r="E845" t="str">
            <v>R=AB1</v>
          </cell>
          <cell r="F845">
            <v>1</v>
          </cell>
          <cell r="H845">
            <v>240</v>
          </cell>
          <cell r="I845">
            <v>3</v>
          </cell>
          <cell r="J845">
            <v>1</v>
          </cell>
        </row>
        <row r="846">
          <cell r="A846" t="str">
            <v>TDRS</v>
          </cell>
          <cell r="B846" t="str">
            <v>Residential Service</v>
          </cell>
          <cell r="C846">
            <v>30</v>
          </cell>
          <cell r="D846">
            <v>20</v>
          </cell>
          <cell r="E846" t="str">
            <v>R=AB1</v>
          </cell>
          <cell r="F846">
            <v>1</v>
          </cell>
          <cell r="G846">
            <v>36067</v>
          </cell>
          <cell r="H846">
            <v>240</v>
          </cell>
          <cell r="I846">
            <v>3</v>
          </cell>
          <cell r="J846">
            <v>1</v>
          </cell>
        </row>
        <row r="847">
          <cell r="A847" t="str">
            <v>TDRS</v>
          </cell>
          <cell r="B847" t="str">
            <v>Residential Service</v>
          </cell>
          <cell r="C847">
            <v>30</v>
          </cell>
          <cell r="D847">
            <v>20</v>
          </cell>
          <cell r="E847" t="str">
            <v>R=AB1</v>
          </cell>
          <cell r="F847">
            <v>1</v>
          </cell>
          <cell r="G847">
            <v>38730</v>
          </cell>
          <cell r="H847">
            <v>240</v>
          </cell>
          <cell r="I847">
            <v>3</v>
          </cell>
          <cell r="J847">
            <v>158</v>
          </cell>
        </row>
        <row r="848">
          <cell r="A848" t="str">
            <v>TDRS</v>
          </cell>
          <cell r="B848" t="str">
            <v>Residential Service</v>
          </cell>
          <cell r="C848">
            <v>30</v>
          </cell>
          <cell r="D848">
            <v>20</v>
          </cell>
          <cell r="E848" t="str">
            <v>R=AB1</v>
          </cell>
          <cell r="F848">
            <v>1</v>
          </cell>
          <cell r="G848">
            <v>39175</v>
          </cell>
          <cell r="H848">
            <v>240</v>
          </cell>
          <cell r="I848">
            <v>3</v>
          </cell>
          <cell r="J848">
            <v>169</v>
          </cell>
        </row>
        <row r="849">
          <cell r="A849" t="str">
            <v>TDRS</v>
          </cell>
          <cell r="B849" t="str">
            <v>Residential Service</v>
          </cell>
          <cell r="C849">
            <v>30</v>
          </cell>
          <cell r="D849">
            <v>20</v>
          </cell>
          <cell r="E849" t="str">
            <v>R=MX</v>
          </cell>
          <cell r="F849">
            <v>1</v>
          </cell>
          <cell r="G849">
            <v>39661</v>
          </cell>
          <cell r="H849">
            <v>240</v>
          </cell>
          <cell r="I849">
            <v>3</v>
          </cell>
          <cell r="J849">
            <v>161</v>
          </cell>
        </row>
        <row r="850">
          <cell r="A850" t="str">
            <v>TDRS</v>
          </cell>
          <cell r="B850" t="str">
            <v>Residential Service</v>
          </cell>
          <cell r="C850">
            <v>30</v>
          </cell>
          <cell r="D850">
            <v>20</v>
          </cell>
          <cell r="E850" t="str">
            <v>R=MX</v>
          </cell>
          <cell r="F850">
            <v>1</v>
          </cell>
          <cell r="G850">
            <v>39704</v>
          </cell>
          <cell r="H850">
            <v>240</v>
          </cell>
          <cell r="I850">
            <v>3</v>
          </cell>
          <cell r="J850">
            <v>772</v>
          </cell>
        </row>
        <row r="851">
          <cell r="A851" t="str">
            <v>TDRS</v>
          </cell>
          <cell r="B851" t="str">
            <v>Residential Service</v>
          </cell>
          <cell r="C851">
            <v>30</v>
          </cell>
          <cell r="D851">
            <v>20</v>
          </cell>
          <cell r="E851" t="str">
            <v>R=MX</v>
          </cell>
          <cell r="F851">
            <v>1</v>
          </cell>
          <cell r="G851">
            <v>39878</v>
          </cell>
          <cell r="H851">
            <v>240</v>
          </cell>
          <cell r="I851">
            <v>3</v>
          </cell>
          <cell r="J851">
            <v>311</v>
          </cell>
        </row>
        <row r="852">
          <cell r="A852" t="str">
            <v>TDRS</v>
          </cell>
          <cell r="B852" t="str">
            <v>Residential Service</v>
          </cell>
          <cell r="C852">
            <v>30</v>
          </cell>
          <cell r="D852">
            <v>20</v>
          </cell>
          <cell r="E852" t="str">
            <v>S=I210+CE</v>
          </cell>
          <cell r="F852">
            <v>1</v>
          </cell>
          <cell r="G852">
            <v>39934</v>
          </cell>
          <cell r="H852">
            <v>240</v>
          </cell>
          <cell r="I852">
            <v>3</v>
          </cell>
          <cell r="J852">
            <v>433</v>
          </cell>
        </row>
        <row r="853">
          <cell r="A853" t="str">
            <v>TDRS</v>
          </cell>
          <cell r="B853" t="str">
            <v>Residential Service</v>
          </cell>
          <cell r="C853">
            <v>30</v>
          </cell>
          <cell r="D853">
            <v>20</v>
          </cell>
          <cell r="E853" t="str">
            <v>R=MX</v>
          </cell>
          <cell r="F853">
            <v>1</v>
          </cell>
          <cell r="G853">
            <v>39871</v>
          </cell>
          <cell r="H853">
            <v>240</v>
          </cell>
          <cell r="I853">
            <v>3</v>
          </cell>
          <cell r="J853">
            <v>78</v>
          </cell>
        </row>
        <row r="854">
          <cell r="A854" t="str">
            <v>TDRS</v>
          </cell>
          <cell r="B854" t="str">
            <v>Residential Service</v>
          </cell>
          <cell r="C854">
            <v>30</v>
          </cell>
          <cell r="D854">
            <v>20</v>
          </cell>
          <cell r="E854" t="str">
            <v>S=I210+CE</v>
          </cell>
          <cell r="F854">
            <v>1</v>
          </cell>
          <cell r="G854">
            <v>40073</v>
          </cell>
          <cell r="H854">
            <v>240</v>
          </cell>
          <cell r="I854">
            <v>3</v>
          </cell>
          <cell r="J854">
            <v>1161</v>
          </cell>
        </row>
        <row r="855">
          <cell r="A855" t="str">
            <v>TDRS</v>
          </cell>
          <cell r="B855" t="str">
            <v>Residential Service</v>
          </cell>
          <cell r="C855">
            <v>30</v>
          </cell>
          <cell r="D855">
            <v>20</v>
          </cell>
          <cell r="E855" t="str">
            <v>S=I210+CE</v>
          </cell>
          <cell r="F855">
            <v>1</v>
          </cell>
          <cell r="G855">
            <v>40198</v>
          </cell>
          <cell r="H855">
            <v>240</v>
          </cell>
          <cell r="I855">
            <v>3</v>
          </cell>
          <cell r="J855">
            <v>447</v>
          </cell>
        </row>
        <row r="856">
          <cell r="A856" t="str">
            <v>TDRS</v>
          </cell>
          <cell r="B856" t="str">
            <v>Residential Service</v>
          </cell>
          <cell r="C856">
            <v>30</v>
          </cell>
          <cell r="D856">
            <v>20</v>
          </cell>
          <cell r="E856" t="str">
            <v>R=J5S</v>
          </cell>
          <cell r="F856">
            <v>1</v>
          </cell>
          <cell r="H856">
            <v>240</v>
          </cell>
          <cell r="I856">
            <v>3</v>
          </cell>
          <cell r="J856">
            <v>2963</v>
          </cell>
        </row>
        <row r="857">
          <cell r="A857" t="str">
            <v>TDRS</v>
          </cell>
          <cell r="B857" t="str">
            <v>Residential Service</v>
          </cell>
          <cell r="C857">
            <v>30</v>
          </cell>
          <cell r="D857">
            <v>20</v>
          </cell>
          <cell r="E857" t="str">
            <v>R=MS</v>
          </cell>
          <cell r="F857">
            <v>1</v>
          </cell>
          <cell r="H857">
            <v>240</v>
          </cell>
          <cell r="I857">
            <v>3</v>
          </cell>
          <cell r="J857">
            <v>962</v>
          </cell>
        </row>
        <row r="858">
          <cell r="A858" t="str">
            <v>TDRS</v>
          </cell>
          <cell r="B858" t="str">
            <v>Residential Service</v>
          </cell>
          <cell r="C858">
            <v>30</v>
          </cell>
          <cell r="D858">
            <v>20</v>
          </cell>
          <cell r="E858" t="str">
            <v>R=D5S</v>
          </cell>
          <cell r="F858">
            <v>1</v>
          </cell>
          <cell r="H858">
            <v>240</v>
          </cell>
          <cell r="I858">
            <v>3</v>
          </cell>
          <cell r="J858">
            <v>18</v>
          </cell>
        </row>
        <row r="859">
          <cell r="A859" t="str">
            <v>TDRS</v>
          </cell>
          <cell r="B859" t="str">
            <v>Residential Service</v>
          </cell>
          <cell r="C859">
            <v>30</v>
          </cell>
          <cell r="D859">
            <v>20</v>
          </cell>
          <cell r="E859" t="str">
            <v>R=J5SR</v>
          </cell>
          <cell r="F859">
            <v>1</v>
          </cell>
          <cell r="H859">
            <v>240</v>
          </cell>
          <cell r="I859">
            <v>3</v>
          </cell>
          <cell r="J859">
            <v>133</v>
          </cell>
        </row>
        <row r="860">
          <cell r="A860" t="str">
            <v>TDRS</v>
          </cell>
          <cell r="B860" t="str">
            <v>Residential Service</v>
          </cell>
          <cell r="C860">
            <v>30</v>
          </cell>
          <cell r="D860">
            <v>20</v>
          </cell>
          <cell r="E860" t="str">
            <v>R=J4S</v>
          </cell>
          <cell r="F860">
            <v>1</v>
          </cell>
          <cell r="H860">
            <v>240</v>
          </cell>
          <cell r="I860">
            <v>3</v>
          </cell>
          <cell r="J860">
            <v>7</v>
          </cell>
        </row>
        <row r="861">
          <cell r="A861" t="str">
            <v>TDRS</v>
          </cell>
          <cell r="B861" t="str">
            <v>Residential Service</v>
          </cell>
          <cell r="C861">
            <v>30</v>
          </cell>
          <cell r="D861">
            <v>20</v>
          </cell>
          <cell r="E861" t="str">
            <v>R=J4S</v>
          </cell>
          <cell r="F861">
            <v>1</v>
          </cell>
          <cell r="H861">
            <v>240</v>
          </cell>
          <cell r="I861">
            <v>3</v>
          </cell>
          <cell r="J861">
            <v>8</v>
          </cell>
        </row>
        <row r="862">
          <cell r="A862" t="str">
            <v>TDRS</v>
          </cell>
          <cell r="B862" t="str">
            <v>Residential Service</v>
          </cell>
          <cell r="C862">
            <v>30</v>
          </cell>
          <cell r="D862">
            <v>20</v>
          </cell>
          <cell r="E862" t="str">
            <v>R=D4S</v>
          </cell>
          <cell r="F862">
            <v>1</v>
          </cell>
          <cell r="H862">
            <v>240</v>
          </cell>
          <cell r="I862">
            <v>2</v>
          </cell>
          <cell r="J862">
            <v>1</v>
          </cell>
        </row>
        <row r="863">
          <cell r="A863" t="str">
            <v>TDRS</v>
          </cell>
          <cell r="B863" t="str">
            <v>Residential Service</v>
          </cell>
          <cell r="C863">
            <v>30</v>
          </cell>
          <cell r="D863">
            <v>20</v>
          </cell>
          <cell r="E863" t="str">
            <v>R=MQS</v>
          </cell>
          <cell r="F863">
            <v>1</v>
          </cell>
          <cell r="H863">
            <v>240</v>
          </cell>
          <cell r="I863">
            <v>3</v>
          </cell>
          <cell r="J863">
            <v>4</v>
          </cell>
        </row>
        <row r="864">
          <cell r="A864" t="str">
            <v>TDRS</v>
          </cell>
          <cell r="B864" t="str">
            <v>Residential Service</v>
          </cell>
          <cell r="C864">
            <v>30</v>
          </cell>
          <cell r="D864">
            <v>20</v>
          </cell>
          <cell r="E864" t="str">
            <v>R=J5S</v>
          </cell>
          <cell r="F864">
            <v>1</v>
          </cell>
          <cell r="H864">
            <v>240</v>
          </cell>
          <cell r="I864">
            <v>4</v>
          </cell>
          <cell r="J864">
            <v>1</v>
          </cell>
        </row>
        <row r="865">
          <cell r="A865" t="str">
            <v>TDRS</v>
          </cell>
          <cell r="B865" t="str">
            <v>Residential Service</v>
          </cell>
          <cell r="C865">
            <v>30</v>
          </cell>
          <cell r="D865">
            <v>20</v>
          </cell>
          <cell r="E865" t="str">
            <v>R=AB1</v>
          </cell>
          <cell r="F865">
            <v>1</v>
          </cell>
          <cell r="G865">
            <v>38139</v>
          </cell>
          <cell r="H865">
            <v>240</v>
          </cell>
          <cell r="I865">
            <v>3</v>
          </cell>
          <cell r="J865">
            <v>166</v>
          </cell>
        </row>
        <row r="866">
          <cell r="A866" t="str">
            <v>TDRS</v>
          </cell>
          <cell r="B866" t="str">
            <v>Residential Service</v>
          </cell>
          <cell r="C866">
            <v>30</v>
          </cell>
          <cell r="D866">
            <v>20</v>
          </cell>
          <cell r="E866" t="str">
            <v>R=AB1</v>
          </cell>
          <cell r="F866">
            <v>1</v>
          </cell>
          <cell r="G866">
            <v>37923</v>
          </cell>
          <cell r="H866">
            <v>240</v>
          </cell>
          <cell r="I866">
            <v>3</v>
          </cell>
          <cell r="J866">
            <v>538</v>
          </cell>
        </row>
        <row r="867">
          <cell r="A867" t="str">
            <v>TDRS</v>
          </cell>
          <cell r="B867" t="str">
            <v>Residential Service</v>
          </cell>
          <cell r="C867">
            <v>30</v>
          </cell>
          <cell r="D867">
            <v>20</v>
          </cell>
          <cell r="E867" t="str">
            <v>R=AB1</v>
          </cell>
          <cell r="F867">
            <v>1</v>
          </cell>
          <cell r="G867">
            <v>38014</v>
          </cell>
          <cell r="H867">
            <v>240</v>
          </cell>
          <cell r="I867">
            <v>3</v>
          </cell>
          <cell r="J867">
            <v>45</v>
          </cell>
        </row>
        <row r="868">
          <cell r="A868" t="str">
            <v>TDRS</v>
          </cell>
          <cell r="B868" t="str">
            <v>Residential Service</v>
          </cell>
          <cell r="C868">
            <v>30</v>
          </cell>
          <cell r="D868">
            <v>20</v>
          </cell>
          <cell r="E868" t="str">
            <v>R=AB1</v>
          </cell>
          <cell r="F868">
            <v>1</v>
          </cell>
          <cell r="G868">
            <v>38159</v>
          </cell>
          <cell r="H868">
            <v>240</v>
          </cell>
          <cell r="I868">
            <v>3</v>
          </cell>
          <cell r="J868">
            <v>4</v>
          </cell>
        </row>
        <row r="869">
          <cell r="A869" t="str">
            <v>TDRS</v>
          </cell>
          <cell r="B869" t="str">
            <v>Residential Service</v>
          </cell>
          <cell r="C869">
            <v>30</v>
          </cell>
          <cell r="D869">
            <v>20</v>
          </cell>
          <cell r="E869" t="str">
            <v>R=AB1</v>
          </cell>
          <cell r="F869">
            <v>1</v>
          </cell>
          <cell r="G869">
            <v>38181</v>
          </cell>
          <cell r="H869">
            <v>240</v>
          </cell>
          <cell r="I869">
            <v>3</v>
          </cell>
          <cell r="J869">
            <v>182</v>
          </cell>
        </row>
        <row r="870">
          <cell r="A870" t="str">
            <v>TDRS</v>
          </cell>
          <cell r="B870" t="str">
            <v>Residential Service</v>
          </cell>
          <cell r="C870">
            <v>30</v>
          </cell>
          <cell r="D870">
            <v>20</v>
          </cell>
          <cell r="E870" t="str">
            <v>R=AB1</v>
          </cell>
          <cell r="F870">
            <v>1</v>
          </cell>
          <cell r="G870">
            <v>38181</v>
          </cell>
          <cell r="H870">
            <v>240</v>
          </cell>
          <cell r="I870">
            <v>3</v>
          </cell>
          <cell r="J870">
            <v>19</v>
          </cell>
        </row>
        <row r="871">
          <cell r="A871" t="str">
            <v>TDRS</v>
          </cell>
          <cell r="B871" t="str">
            <v>Residential Service</v>
          </cell>
          <cell r="C871">
            <v>30</v>
          </cell>
          <cell r="D871">
            <v>20</v>
          </cell>
          <cell r="E871" t="str">
            <v>R=D4S</v>
          </cell>
          <cell r="F871">
            <v>1</v>
          </cell>
          <cell r="H871">
            <v>240</v>
          </cell>
          <cell r="I871">
            <v>3</v>
          </cell>
          <cell r="J871">
            <v>2</v>
          </cell>
        </row>
        <row r="872">
          <cell r="A872" t="str">
            <v>TDRS</v>
          </cell>
          <cell r="B872" t="str">
            <v>Residential Service</v>
          </cell>
          <cell r="C872">
            <v>30</v>
          </cell>
          <cell r="D872">
            <v>20</v>
          </cell>
          <cell r="E872" t="str">
            <v>R=J5SD</v>
          </cell>
          <cell r="F872">
            <v>1</v>
          </cell>
          <cell r="H872">
            <v>240</v>
          </cell>
          <cell r="I872">
            <v>3</v>
          </cell>
          <cell r="J872">
            <v>3</v>
          </cell>
        </row>
        <row r="873">
          <cell r="A873" t="str">
            <v>TDRS</v>
          </cell>
          <cell r="B873" t="str">
            <v>Residential Service</v>
          </cell>
          <cell r="C873">
            <v>30</v>
          </cell>
          <cell r="D873">
            <v>20</v>
          </cell>
          <cell r="E873" t="str">
            <v>R=PMS2S</v>
          </cell>
          <cell r="F873">
            <v>1</v>
          </cell>
          <cell r="H873">
            <v>240</v>
          </cell>
          <cell r="I873">
            <v>3</v>
          </cell>
          <cell r="J873">
            <v>1</v>
          </cell>
        </row>
        <row r="874">
          <cell r="A874" t="str">
            <v>TDRS</v>
          </cell>
          <cell r="B874" t="str">
            <v>Residential Service</v>
          </cell>
          <cell r="C874">
            <v>30</v>
          </cell>
          <cell r="D874">
            <v>20</v>
          </cell>
          <cell r="E874" t="str">
            <v>R=MS</v>
          </cell>
          <cell r="F874">
            <v>1</v>
          </cell>
          <cell r="H874">
            <v>240</v>
          </cell>
          <cell r="I874">
            <v>3</v>
          </cell>
          <cell r="J874">
            <v>2</v>
          </cell>
        </row>
        <row r="875">
          <cell r="A875" t="str">
            <v>TDRS</v>
          </cell>
          <cell r="B875" t="str">
            <v>Residential Service</v>
          </cell>
          <cell r="C875">
            <v>30</v>
          </cell>
          <cell r="D875">
            <v>20</v>
          </cell>
          <cell r="E875" t="str">
            <v>R=D5S</v>
          </cell>
          <cell r="F875">
            <v>1</v>
          </cell>
          <cell r="H875">
            <v>240</v>
          </cell>
          <cell r="I875">
            <v>4</v>
          </cell>
          <cell r="J875">
            <v>1</v>
          </cell>
        </row>
        <row r="876">
          <cell r="A876" t="str">
            <v>TDRS</v>
          </cell>
          <cell r="B876" t="str">
            <v>Residential Service</v>
          </cell>
          <cell r="C876">
            <v>30</v>
          </cell>
          <cell r="D876">
            <v>20</v>
          </cell>
          <cell r="E876" t="str">
            <v>R=AB1</v>
          </cell>
          <cell r="F876">
            <v>1</v>
          </cell>
          <cell r="G876">
            <v>37771</v>
          </cell>
          <cell r="H876">
            <v>240</v>
          </cell>
          <cell r="I876">
            <v>3</v>
          </cell>
          <cell r="J876">
            <v>35</v>
          </cell>
        </row>
        <row r="877">
          <cell r="A877" t="str">
            <v>TDRS</v>
          </cell>
          <cell r="B877" t="str">
            <v>Residential Service</v>
          </cell>
          <cell r="C877">
            <v>30</v>
          </cell>
          <cell r="D877">
            <v>20</v>
          </cell>
          <cell r="E877" t="str">
            <v>R=AB1</v>
          </cell>
          <cell r="F877">
            <v>1</v>
          </cell>
          <cell r="H877">
            <v>240</v>
          </cell>
          <cell r="I877">
            <v>3</v>
          </cell>
          <cell r="J877">
            <v>1</v>
          </cell>
        </row>
        <row r="878">
          <cell r="A878" t="str">
            <v>TDRS</v>
          </cell>
          <cell r="B878" t="str">
            <v>Residential Service</v>
          </cell>
          <cell r="C878">
            <v>30</v>
          </cell>
          <cell r="D878">
            <v>20</v>
          </cell>
          <cell r="E878" t="str">
            <v>R=I70S</v>
          </cell>
          <cell r="F878">
            <v>1</v>
          </cell>
          <cell r="H878">
            <v>240</v>
          </cell>
          <cell r="I878">
            <v>3</v>
          </cell>
          <cell r="J878">
            <v>4</v>
          </cell>
        </row>
        <row r="879">
          <cell r="A879" t="str">
            <v>TDRS</v>
          </cell>
          <cell r="B879" t="str">
            <v>Residential Service</v>
          </cell>
          <cell r="C879">
            <v>30</v>
          </cell>
          <cell r="D879">
            <v>20</v>
          </cell>
          <cell r="E879" t="str">
            <v>R=AB1</v>
          </cell>
          <cell r="F879">
            <v>1</v>
          </cell>
          <cell r="G879">
            <v>36161</v>
          </cell>
          <cell r="H879">
            <v>240</v>
          </cell>
          <cell r="I879">
            <v>3</v>
          </cell>
          <cell r="J879">
            <v>61</v>
          </cell>
        </row>
        <row r="880">
          <cell r="A880" t="str">
            <v>TDRS</v>
          </cell>
          <cell r="B880" t="str">
            <v>Residential Service</v>
          </cell>
          <cell r="C880">
            <v>30</v>
          </cell>
          <cell r="D880">
            <v>20</v>
          </cell>
          <cell r="E880" t="str">
            <v>R=J5S</v>
          </cell>
          <cell r="F880">
            <v>1</v>
          </cell>
          <cell r="G880">
            <v>34700</v>
          </cell>
          <cell r="H880">
            <v>240</v>
          </cell>
          <cell r="I880">
            <v>3</v>
          </cell>
          <cell r="J880">
            <v>1</v>
          </cell>
        </row>
        <row r="881">
          <cell r="A881" t="str">
            <v>TDRS</v>
          </cell>
          <cell r="B881" t="str">
            <v>Residential Service</v>
          </cell>
          <cell r="C881">
            <v>30</v>
          </cell>
          <cell r="D881">
            <v>20</v>
          </cell>
          <cell r="E881" t="str">
            <v>R=AB1</v>
          </cell>
          <cell r="F881">
            <v>1</v>
          </cell>
          <cell r="G881">
            <v>36161</v>
          </cell>
          <cell r="H881">
            <v>240</v>
          </cell>
          <cell r="I881">
            <v>3</v>
          </cell>
          <cell r="J881">
            <v>1</v>
          </cell>
        </row>
        <row r="882">
          <cell r="A882" t="str">
            <v>TDRS</v>
          </cell>
          <cell r="B882" t="str">
            <v>Residential Service</v>
          </cell>
          <cell r="C882">
            <v>30</v>
          </cell>
          <cell r="D882">
            <v>20</v>
          </cell>
          <cell r="E882" t="str">
            <v>R=MS</v>
          </cell>
          <cell r="F882">
            <v>1</v>
          </cell>
          <cell r="G882">
            <v>36039</v>
          </cell>
          <cell r="H882">
            <v>240</v>
          </cell>
          <cell r="I882">
            <v>3</v>
          </cell>
          <cell r="J882">
            <v>1</v>
          </cell>
        </row>
        <row r="883">
          <cell r="A883" t="str">
            <v>TDRS</v>
          </cell>
          <cell r="B883" t="str">
            <v>Residential Service</v>
          </cell>
          <cell r="C883">
            <v>30</v>
          </cell>
          <cell r="D883">
            <v>20</v>
          </cell>
          <cell r="E883" t="str">
            <v>R=MS</v>
          </cell>
          <cell r="F883">
            <v>1</v>
          </cell>
          <cell r="G883">
            <v>35949</v>
          </cell>
          <cell r="H883">
            <v>240</v>
          </cell>
          <cell r="I883">
            <v>3</v>
          </cell>
          <cell r="J883">
            <v>3</v>
          </cell>
        </row>
        <row r="884">
          <cell r="A884" t="str">
            <v>TDRS</v>
          </cell>
          <cell r="B884" t="str">
            <v>Residential Service</v>
          </cell>
          <cell r="C884">
            <v>30</v>
          </cell>
          <cell r="D884">
            <v>20</v>
          </cell>
          <cell r="E884" t="str">
            <v>R=D4S</v>
          </cell>
          <cell r="F884">
            <v>1</v>
          </cell>
          <cell r="G884">
            <v>34335</v>
          </cell>
          <cell r="H884">
            <v>240</v>
          </cell>
          <cell r="I884">
            <v>3</v>
          </cell>
          <cell r="J884">
            <v>1</v>
          </cell>
        </row>
        <row r="885">
          <cell r="A885" t="str">
            <v>TDRS</v>
          </cell>
          <cell r="B885" t="str">
            <v>Residential Service</v>
          </cell>
          <cell r="C885">
            <v>30</v>
          </cell>
          <cell r="D885">
            <v>20</v>
          </cell>
          <cell r="E885" t="str">
            <v>R=MS</v>
          </cell>
          <cell r="F885">
            <v>1</v>
          </cell>
          <cell r="G885">
            <v>35983</v>
          </cell>
          <cell r="H885">
            <v>240</v>
          </cell>
          <cell r="I885">
            <v>3</v>
          </cell>
          <cell r="J885">
            <v>1</v>
          </cell>
        </row>
        <row r="886">
          <cell r="A886" t="str">
            <v>TDRS</v>
          </cell>
          <cell r="B886" t="str">
            <v>Residential Service</v>
          </cell>
          <cell r="C886">
            <v>30</v>
          </cell>
          <cell r="D886">
            <v>20</v>
          </cell>
          <cell r="E886" t="str">
            <v>R=MS</v>
          </cell>
          <cell r="F886">
            <v>1</v>
          </cell>
          <cell r="G886">
            <v>35829</v>
          </cell>
          <cell r="H886">
            <v>240</v>
          </cell>
          <cell r="I886">
            <v>3</v>
          </cell>
          <cell r="J886">
            <v>1</v>
          </cell>
        </row>
        <row r="887">
          <cell r="A887" t="str">
            <v>TDRS</v>
          </cell>
          <cell r="B887" t="str">
            <v>Residential Service</v>
          </cell>
          <cell r="C887">
            <v>30</v>
          </cell>
          <cell r="D887">
            <v>20</v>
          </cell>
          <cell r="E887" t="str">
            <v>R=AB1</v>
          </cell>
          <cell r="F887">
            <v>1</v>
          </cell>
          <cell r="G887">
            <v>36412</v>
          </cell>
          <cell r="H887">
            <v>240</v>
          </cell>
          <cell r="I887">
            <v>3</v>
          </cell>
          <cell r="J887">
            <v>48</v>
          </cell>
        </row>
        <row r="888">
          <cell r="A888" t="str">
            <v>TDRS</v>
          </cell>
          <cell r="B888" t="str">
            <v>Residential Service</v>
          </cell>
          <cell r="C888">
            <v>30</v>
          </cell>
          <cell r="D888">
            <v>20</v>
          </cell>
          <cell r="E888" t="str">
            <v>R=MS</v>
          </cell>
          <cell r="F888">
            <v>1</v>
          </cell>
          <cell r="G888">
            <v>36374</v>
          </cell>
          <cell r="H888">
            <v>240</v>
          </cell>
          <cell r="I888">
            <v>3</v>
          </cell>
          <cell r="J888">
            <v>4</v>
          </cell>
        </row>
        <row r="889">
          <cell r="A889" t="str">
            <v>TDRS</v>
          </cell>
          <cell r="B889" t="str">
            <v>Residential Service</v>
          </cell>
          <cell r="C889">
            <v>30</v>
          </cell>
          <cell r="D889">
            <v>20</v>
          </cell>
          <cell r="E889" t="str">
            <v>R=AB1</v>
          </cell>
          <cell r="F889">
            <v>1</v>
          </cell>
          <cell r="G889">
            <v>36130</v>
          </cell>
          <cell r="H889">
            <v>240</v>
          </cell>
          <cell r="I889">
            <v>3</v>
          </cell>
          <cell r="J889">
            <v>1</v>
          </cell>
        </row>
        <row r="890">
          <cell r="A890" t="str">
            <v>TDRS</v>
          </cell>
          <cell r="B890" t="str">
            <v>Residential Service</v>
          </cell>
          <cell r="C890">
            <v>30</v>
          </cell>
          <cell r="D890">
            <v>20</v>
          </cell>
          <cell r="E890" t="str">
            <v>R=J5S</v>
          </cell>
          <cell r="F890">
            <v>1</v>
          </cell>
          <cell r="G890">
            <v>36444</v>
          </cell>
          <cell r="H890">
            <v>240</v>
          </cell>
          <cell r="I890">
            <v>3</v>
          </cell>
          <cell r="J890">
            <v>4</v>
          </cell>
        </row>
        <row r="891">
          <cell r="A891" t="str">
            <v>TDRS</v>
          </cell>
          <cell r="B891" t="str">
            <v>Residential Service</v>
          </cell>
          <cell r="C891">
            <v>30</v>
          </cell>
          <cell r="D891">
            <v>20</v>
          </cell>
          <cell r="E891" t="str">
            <v>R=AB1</v>
          </cell>
          <cell r="F891">
            <v>1</v>
          </cell>
          <cell r="G891">
            <v>36434</v>
          </cell>
          <cell r="H891">
            <v>240</v>
          </cell>
          <cell r="I891">
            <v>3</v>
          </cell>
          <cell r="J891">
            <v>1</v>
          </cell>
        </row>
        <row r="892">
          <cell r="A892" t="str">
            <v>TDRS</v>
          </cell>
          <cell r="B892" t="str">
            <v>Residential Service</v>
          </cell>
          <cell r="C892">
            <v>30</v>
          </cell>
          <cell r="D892">
            <v>20</v>
          </cell>
          <cell r="E892" t="str">
            <v>R=MS</v>
          </cell>
          <cell r="F892">
            <v>1</v>
          </cell>
          <cell r="G892">
            <v>35431</v>
          </cell>
          <cell r="H892">
            <v>240</v>
          </cell>
          <cell r="I892">
            <v>3</v>
          </cell>
          <cell r="J892">
            <v>1</v>
          </cell>
        </row>
        <row r="893">
          <cell r="A893" t="str">
            <v>TDRS</v>
          </cell>
          <cell r="B893" t="str">
            <v>Residential Service</v>
          </cell>
          <cell r="C893">
            <v>30</v>
          </cell>
          <cell r="D893">
            <v>20</v>
          </cell>
          <cell r="E893" t="str">
            <v>R=MS</v>
          </cell>
          <cell r="F893">
            <v>1</v>
          </cell>
          <cell r="G893">
            <v>36453</v>
          </cell>
          <cell r="H893">
            <v>240</v>
          </cell>
          <cell r="I893">
            <v>3</v>
          </cell>
          <cell r="J893">
            <v>16</v>
          </cell>
        </row>
        <row r="894">
          <cell r="A894" t="str">
            <v>TDRS</v>
          </cell>
          <cell r="B894" t="str">
            <v>Residential Service</v>
          </cell>
          <cell r="C894">
            <v>30</v>
          </cell>
          <cell r="D894">
            <v>20</v>
          </cell>
          <cell r="E894" t="str">
            <v>R=D5S</v>
          </cell>
          <cell r="F894">
            <v>1</v>
          </cell>
          <cell r="G894">
            <v>33971</v>
          </cell>
          <cell r="H894">
            <v>240</v>
          </cell>
          <cell r="I894">
            <v>3</v>
          </cell>
          <cell r="J894">
            <v>1</v>
          </cell>
        </row>
        <row r="895">
          <cell r="A895" t="str">
            <v>TDRS</v>
          </cell>
          <cell r="B895" t="str">
            <v>Residential Service</v>
          </cell>
          <cell r="C895">
            <v>30</v>
          </cell>
          <cell r="D895">
            <v>20</v>
          </cell>
          <cell r="E895" t="str">
            <v>R=I70S</v>
          </cell>
          <cell r="F895">
            <v>1</v>
          </cell>
          <cell r="G895">
            <v>36525</v>
          </cell>
          <cell r="H895">
            <v>240</v>
          </cell>
          <cell r="I895">
            <v>3</v>
          </cell>
          <cell r="J895">
            <v>1</v>
          </cell>
        </row>
        <row r="896">
          <cell r="A896" t="str">
            <v>TDRS</v>
          </cell>
          <cell r="B896" t="str">
            <v>Residential Service</v>
          </cell>
          <cell r="C896">
            <v>30</v>
          </cell>
          <cell r="D896">
            <v>20</v>
          </cell>
          <cell r="E896" t="str">
            <v>R=AB1</v>
          </cell>
          <cell r="F896">
            <v>1</v>
          </cell>
          <cell r="G896">
            <v>36532</v>
          </cell>
          <cell r="H896">
            <v>240</v>
          </cell>
          <cell r="I896">
            <v>3</v>
          </cell>
          <cell r="J896">
            <v>2</v>
          </cell>
        </row>
        <row r="897">
          <cell r="A897" t="str">
            <v>TDRS</v>
          </cell>
          <cell r="B897" t="str">
            <v>Residential Service</v>
          </cell>
          <cell r="C897">
            <v>30</v>
          </cell>
          <cell r="D897">
            <v>20</v>
          </cell>
          <cell r="E897" t="str">
            <v>R=MX</v>
          </cell>
          <cell r="F897">
            <v>1</v>
          </cell>
          <cell r="G897">
            <v>37688</v>
          </cell>
          <cell r="H897">
            <v>240</v>
          </cell>
          <cell r="I897">
            <v>3</v>
          </cell>
          <cell r="J897">
            <v>1</v>
          </cell>
        </row>
        <row r="898">
          <cell r="A898" t="str">
            <v>TDRS</v>
          </cell>
          <cell r="B898" t="str">
            <v>Residential Service</v>
          </cell>
          <cell r="C898">
            <v>30</v>
          </cell>
          <cell r="D898">
            <v>20</v>
          </cell>
          <cell r="E898" t="str">
            <v>R=AB1</v>
          </cell>
          <cell r="F898">
            <v>1</v>
          </cell>
          <cell r="G898">
            <v>36616</v>
          </cell>
          <cell r="H898">
            <v>240</v>
          </cell>
          <cell r="I898">
            <v>3</v>
          </cell>
          <cell r="J898">
            <v>124</v>
          </cell>
        </row>
        <row r="899">
          <cell r="A899" t="str">
            <v>TDRS</v>
          </cell>
          <cell r="B899" t="str">
            <v>Residential Service</v>
          </cell>
          <cell r="C899">
            <v>30</v>
          </cell>
          <cell r="D899">
            <v>20</v>
          </cell>
          <cell r="E899" t="str">
            <v>R=AB1</v>
          </cell>
          <cell r="F899">
            <v>1</v>
          </cell>
          <cell r="G899">
            <v>36669</v>
          </cell>
          <cell r="H899">
            <v>240</v>
          </cell>
          <cell r="I899">
            <v>3</v>
          </cell>
          <cell r="J899">
            <v>1</v>
          </cell>
        </row>
        <row r="900">
          <cell r="A900" t="str">
            <v>TDRS</v>
          </cell>
          <cell r="B900" t="str">
            <v>Residential Service</v>
          </cell>
          <cell r="C900">
            <v>30</v>
          </cell>
          <cell r="D900">
            <v>20</v>
          </cell>
          <cell r="E900" t="str">
            <v>R=AB1</v>
          </cell>
          <cell r="F900">
            <v>1</v>
          </cell>
          <cell r="G900">
            <v>36670</v>
          </cell>
          <cell r="H900">
            <v>240</v>
          </cell>
          <cell r="I900">
            <v>3</v>
          </cell>
          <cell r="J900">
            <v>1</v>
          </cell>
        </row>
        <row r="901">
          <cell r="A901" t="str">
            <v>TDRS</v>
          </cell>
          <cell r="B901" t="str">
            <v>Residential Service</v>
          </cell>
          <cell r="C901">
            <v>30</v>
          </cell>
          <cell r="D901">
            <v>20</v>
          </cell>
          <cell r="E901" t="str">
            <v>R=AB1</v>
          </cell>
          <cell r="F901">
            <v>1</v>
          </cell>
          <cell r="G901">
            <v>36586</v>
          </cell>
          <cell r="H901">
            <v>240</v>
          </cell>
          <cell r="I901">
            <v>3</v>
          </cell>
          <cell r="J901">
            <v>2</v>
          </cell>
        </row>
        <row r="902">
          <cell r="A902" t="str">
            <v>TDRS</v>
          </cell>
          <cell r="B902" t="str">
            <v>Residential Service</v>
          </cell>
          <cell r="C902">
            <v>30</v>
          </cell>
          <cell r="D902">
            <v>20</v>
          </cell>
          <cell r="E902" t="str">
            <v>R=AB1</v>
          </cell>
          <cell r="F902">
            <v>1</v>
          </cell>
          <cell r="G902">
            <v>36809</v>
          </cell>
          <cell r="H902">
            <v>240</v>
          </cell>
          <cell r="I902">
            <v>3</v>
          </cell>
          <cell r="J902">
            <v>61</v>
          </cell>
        </row>
        <row r="903">
          <cell r="A903" t="str">
            <v>TDRS</v>
          </cell>
          <cell r="B903" t="str">
            <v>Residential Service</v>
          </cell>
          <cell r="C903">
            <v>30</v>
          </cell>
          <cell r="D903">
            <v>20</v>
          </cell>
          <cell r="E903" t="str">
            <v>R=MX</v>
          </cell>
          <cell r="F903">
            <v>1</v>
          </cell>
          <cell r="G903">
            <v>36742</v>
          </cell>
          <cell r="H903">
            <v>240</v>
          </cell>
          <cell r="I903">
            <v>3</v>
          </cell>
          <cell r="J903">
            <v>1</v>
          </cell>
        </row>
        <row r="904">
          <cell r="A904" t="str">
            <v>TDRS</v>
          </cell>
          <cell r="B904" t="str">
            <v>Residential Service</v>
          </cell>
          <cell r="C904">
            <v>30</v>
          </cell>
          <cell r="D904">
            <v>20</v>
          </cell>
          <cell r="E904" t="str">
            <v>R=AB1</v>
          </cell>
          <cell r="F904">
            <v>1</v>
          </cell>
          <cell r="G904">
            <v>36956</v>
          </cell>
          <cell r="H904">
            <v>240</v>
          </cell>
          <cell r="I904">
            <v>3</v>
          </cell>
          <cell r="J904">
            <v>421</v>
          </cell>
        </row>
        <row r="905">
          <cell r="A905" t="str">
            <v>TDRS</v>
          </cell>
          <cell r="B905" t="str">
            <v>Residential Service</v>
          </cell>
          <cell r="C905">
            <v>30</v>
          </cell>
          <cell r="D905">
            <v>20</v>
          </cell>
          <cell r="E905" t="str">
            <v>R=AB1</v>
          </cell>
          <cell r="F905">
            <v>1</v>
          </cell>
          <cell r="G905">
            <v>37095</v>
          </cell>
          <cell r="H905">
            <v>240</v>
          </cell>
          <cell r="I905">
            <v>3</v>
          </cell>
          <cell r="J905">
            <v>2</v>
          </cell>
        </row>
        <row r="906">
          <cell r="A906" t="str">
            <v>TDRS</v>
          </cell>
          <cell r="B906" t="str">
            <v>Residential Service</v>
          </cell>
          <cell r="C906">
            <v>30</v>
          </cell>
          <cell r="D906">
            <v>20</v>
          </cell>
          <cell r="E906" t="str">
            <v>R=AB1</v>
          </cell>
          <cell r="F906">
            <v>1</v>
          </cell>
          <cell r="G906">
            <v>37110</v>
          </cell>
          <cell r="H906">
            <v>240</v>
          </cell>
          <cell r="I906">
            <v>3</v>
          </cell>
          <cell r="J906">
            <v>135</v>
          </cell>
        </row>
        <row r="907">
          <cell r="A907" t="str">
            <v>TDRS</v>
          </cell>
          <cell r="B907" t="str">
            <v>Residential Service</v>
          </cell>
          <cell r="C907">
            <v>30</v>
          </cell>
          <cell r="D907">
            <v>20</v>
          </cell>
          <cell r="E907" t="str">
            <v>R=AB1</v>
          </cell>
          <cell r="F907">
            <v>1</v>
          </cell>
          <cell r="G907">
            <v>38657</v>
          </cell>
          <cell r="H907">
            <v>240</v>
          </cell>
          <cell r="I907">
            <v>3</v>
          </cell>
          <cell r="J907">
            <v>234</v>
          </cell>
        </row>
        <row r="908">
          <cell r="A908" t="str">
            <v>TDRS</v>
          </cell>
          <cell r="B908" t="str">
            <v>Residential Service</v>
          </cell>
          <cell r="C908">
            <v>30</v>
          </cell>
          <cell r="D908">
            <v>20</v>
          </cell>
          <cell r="E908" t="str">
            <v>R=AB1</v>
          </cell>
          <cell r="F908">
            <v>1</v>
          </cell>
          <cell r="G908">
            <v>38782</v>
          </cell>
          <cell r="H908">
            <v>240</v>
          </cell>
          <cell r="I908">
            <v>3</v>
          </cell>
          <cell r="J908">
            <v>381</v>
          </cell>
        </row>
        <row r="909">
          <cell r="A909" t="str">
            <v>TDRS</v>
          </cell>
          <cell r="B909" t="str">
            <v>Residential Service</v>
          </cell>
          <cell r="C909">
            <v>30</v>
          </cell>
          <cell r="D909">
            <v>20</v>
          </cell>
          <cell r="E909" t="str">
            <v>A=C1SR</v>
          </cell>
          <cell r="F909">
            <v>1</v>
          </cell>
          <cell r="G909">
            <v>38896</v>
          </cell>
          <cell r="H909">
            <v>240</v>
          </cell>
          <cell r="I909">
            <v>3</v>
          </cell>
          <cell r="J909">
            <v>12</v>
          </cell>
        </row>
        <row r="910">
          <cell r="A910" t="str">
            <v>TDRS</v>
          </cell>
          <cell r="B910" t="str">
            <v>Residential Service</v>
          </cell>
          <cell r="C910">
            <v>30</v>
          </cell>
          <cell r="D910">
            <v>20</v>
          </cell>
          <cell r="E910" t="str">
            <v>R=AB1</v>
          </cell>
          <cell r="F910">
            <v>1</v>
          </cell>
          <cell r="G910">
            <v>39238</v>
          </cell>
          <cell r="H910">
            <v>240</v>
          </cell>
          <cell r="I910">
            <v>3</v>
          </cell>
          <cell r="J910">
            <v>70</v>
          </cell>
        </row>
        <row r="911">
          <cell r="A911" t="str">
            <v>TDRS</v>
          </cell>
          <cell r="B911" t="str">
            <v>Residential Service</v>
          </cell>
          <cell r="C911">
            <v>30</v>
          </cell>
          <cell r="D911">
            <v>20</v>
          </cell>
          <cell r="E911" t="str">
            <v>A=ALF</v>
          </cell>
          <cell r="F911">
            <v>1</v>
          </cell>
          <cell r="G911">
            <v>39454</v>
          </cell>
          <cell r="H911">
            <v>240</v>
          </cell>
          <cell r="I911">
            <v>3</v>
          </cell>
          <cell r="J911">
            <v>673</v>
          </cell>
        </row>
        <row r="912">
          <cell r="A912" t="str">
            <v>TDRS</v>
          </cell>
          <cell r="B912" t="str">
            <v>Residential Service</v>
          </cell>
          <cell r="C912">
            <v>30</v>
          </cell>
          <cell r="D912">
            <v>20</v>
          </cell>
          <cell r="E912" t="str">
            <v>R=MX</v>
          </cell>
          <cell r="F912">
            <v>1</v>
          </cell>
          <cell r="G912">
            <v>39694</v>
          </cell>
          <cell r="H912">
            <v>240</v>
          </cell>
          <cell r="I912">
            <v>3</v>
          </cell>
          <cell r="J912">
            <v>309</v>
          </cell>
        </row>
        <row r="913">
          <cell r="A913" t="str">
            <v>TDRS</v>
          </cell>
          <cell r="B913" t="str">
            <v>Residential Service</v>
          </cell>
          <cell r="C913">
            <v>30</v>
          </cell>
          <cell r="D913">
            <v>20</v>
          </cell>
          <cell r="E913" t="str">
            <v>R=MX</v>
          </cell>
          <cell r="F913">
            <v>1</v>
          </cell>
          <cell r="G913">
            <v>39723</v>
          </cell>
          <cell r="H913">
            <v>240</v>
          </cell>
          <cell r="I913">
            <v>3</v>
          </cell>
          <cell r="J913">
            <v>155</v>
          </cell>
        </row>
        <row r="914">
          <cell r="A914" t="str">
            <v>TDRS</v>
          </cell>
          <cell r="B914" t="str">
            <v>Residential Service</v>
          </cell>
          <cell r="C914">
            <v>30</v>
          </cell>
          <cell r="D914">
            <v>20</v>
          </cell>
          <cell r="E914" t="str">
            <v>S=I210+CE</v>
          </cell>
          <cell r="F914">
            <v>1</v>
          </cell>
          <cell r="G914">
            <v>39983</v>
          </cell>
          <cell r="H914">
            <v>240</v>
          </cell>
          <cell r="I914">
            <v>3</v>
          </cell>
          <cell r="J914">
            <v>783</v>
          </cell>
        </row>
        <row r="915">
          <cell r="A915" t="str">
            <v>TDRS</v>
          </cell>
          <cell r="B915" t="str">
            <v>Residential Service</v>
          </cell>
          <cell r="C915">
            <v>30</v>
          </cell>
          <cell r="D915">
            <v>20</v>
          </cell>
          <cell r="E915" t="str">
            <v>S=I210+CE</v>
          </cell>
          <cell r="F915">
            <v>1</v>
          </cell>
          <cell r="G915">
            <v>40016</v>
          </cell>
          <cell r="H915">
            <v>240</v>
          </cell>
          <cell r="I915">
            <v>3</v>
          </cell>
          <cell r="J915">
            <v>104</v>
          </cell>
        </row>
        <row r="916">
          <cell r="A916" t="str">
            <v>TDRS</v>
          </cell>
          <cell r="B916" t="str">
            <v>Residential Service</v>
          </cell>
          <cell r="C916">
            <v>30</v>
          </cell>
          <cell r="D916">
            <v>20</v>
          </cell>
          <cell r="E916" t="str">
            <v>S=I210+CE</v>
          </cell>
          <cell r="F916">
            <v>1</v>
          </cell>
          <cell r="G916">
            <v>40158</v>
          </cell>
          <cell r="H916">
            <v>240</v>
          </cell>
          <cell r="I916">
            <v>3</v>
          </cell>
          <cell r="J916">
            <v>218</v>
          </cell>
        </row>
        <row r="917">
          <cell r="A917" t="str">
            <v>TDRS</v>
          </cell>
          <cell r="B917" t="str">
            <v>Residential Service</v>
          </cell>
          <cell r="C917">
            <v>30</v>
          </cell>
          <cell r="D917">
            <v>34</v>
          </cell>
          <cell r="E917" t="str">
            <v>S=I210+CE</v>
          </cell>
          <cell r="F917">
            <v>1</v>
          </cell>
          <cell r="G917">
            <v>40158</v>
          </cell>
          <cell r="H917">
            <v>240</v>
          </cell>
          <cell r="I917">
            <v>3</v>
          </cell>
          <cell r="J917">
            <v>1</v>
          </cell>
        </row>
        <row r="918">
          <cell r="A918" t="str">
            <v>TDRS</v>
          </cell>
          <cell r="B918" t="str">
            <v>Residential Service</v>
          </cell>
          <cell r="C918">
            <v>30</v>
          </cell>
          <cell r="D918">
            <v>20</v>
          </cell>
          <cell r="E918" t="str">
            <v>R=J5S</v>
          </cell>
          <cell r="F918">
            <v>1</v>
          </cell>
          <cell r="H918">
            <v>240</v>
          </cell>
          <cell r="I918">
            <v>3</v>
          </cell>
          <cell r="J918">
            <v>8223</v>
          </cell>
        </row>
        <row r="919">
          <cell r="A919" t="str">
            <v>TDRS</v>
          </cell>
          <cell r="B919" t="str">
            <v>Residential Service</v>
          </cell>
          <cell r="C919">
            <v>30</v>
          </cell>
          <cell r="D919">
            <v>20</v>
          </cell>
          <cell r="E919" t="str">
            <v>R=J5S</v>
          </cell>
          <cell r="F919">
            <v>1</v>
          </cell>
          <cell r="H919">
            <v>240</v>
          </cell>
          <cell r="I919">
            <v>3</v>
          </cell>
          <cell r="J919">
            <v>1192</v>
          </cell>
        </row>
        <row r="920">
          <cell r="A920" t="str">
            <v>TDRS</v>
          </cell>
          <cell r="B920" t="str">
            <v>Residential Service</v>
          </cell>
          <cell r="C920">
            <v>30</v>
          </cell>
          <cell r="D920">
            <v>20</v>
          </cell>
          <cell r="E920" t="str">
            <v>R=AB1</v>
          </cell>
          <cell r="F920">
            <v>1</v>
          </cell>
          <cell r="H920">
            <v>240</v>
          </cell>
          <cell r="I920">
            <v>3</v>
          </cell>
          <cell r="J920">
            <v>41</v>
          </cell>
        </row>
        <row r="921">
          <cell r="A921" t="str">
            <v>TDRS</v>
          </cell>
          <cell r="B921" t="str">
            <v>Residential Service</v>
          </cell>
          <cell r="C921">
            <v>30</v>
          </cell>
          <cell r="D921">
            <v>20</v>
          </cell>
          <cell r="E921" t="str">
            <v>R=J5S</v>
          </cell>
          <cell r="F921">
            <v>1</v>
          </cell>
          <cell r="H921">
            <v>240</v>
          </cell>
          <cell r="I921">
            <v>3</v>
          </cell>
          <cell r="J921">
            <v>14</v>
          </cell>
        </row>
        <row r="922">
          <cell r="A922" t="str">
            <v>TDRS</v>
          </cell>
          <cell r="B922" t="str">
            <v>Residential Service</v>
          </cell>
          <cell r="C922">
            <v>30</v>
          </cell>
          <cell r="D922">
            <v>20</v>
          </cell>
          <cell r="E922" t="str">
            <v>R=MS</v>
          </cell>
          <cell r="F922">
            <v>1</v>
          </cell>
          <cell r="H922">
            <v>240</v>
          </cell>
          <cell r="I922">
            <v>3</v>
          </cell>
          <cell r="J922">
            <v>33</v>
          </cell>
        </row>
        <row r="923">
          <cell r="A923" t="str">
            <v>TDRS</v>
          </cell>
          <cell r="B923" t="str">
            <v>Residential Service</v>
          </cell>
          <cell r="C923">
            <v>30</v>
          </cell>
          <cell r="D923">
            <v>20</v>
          </cell>
          <cell r="E923" t="str">
            <v>R=I60S</v>
          </cell>
          <cell r="F923">
            <v>1</v>
          </cell>
          <cell r="H923">
            <v>240</v>
          </cell>
          <cell r="I923">
            <v>3</v>
          </cell>
          <cell r="J923">
            <v>59</v>
          </cell>
        </row>
        <row r="924">
          <cell r="A924" t="str">
            <v>TDRS</v>
          </cell>
          <cell r="B924" t="str">
            <v>Residential Service</v>
          </cell>
          <cell r="C924">
            <v>30</v>
          </cell>
          <cell r="D924">
            <v>20</v>
          </cell>
          <cell r="E924" t="str">
            <v>R=TQS</v>
          </cell>
          <cell r="F924">
            <v>1</v>
          </cell>
          <cell r="H924">
            <v>0</v>
          </cell>
          <cell r="I924">
            <v>0</v>
          </cell>
          <cell r="J924">
            <v>1</v>
          </cell>
        </row>
        <row r="925">
          <cell r="A925" t="str">
            <v>TDRS</v>
          </cell>
          <cell r="B925" t="str">
            <v>Residential Service</v>
          </cell>
          <cell r="C925">
            <v>30</v>
          </cell>
          <cell r="D925">
            <v>20</v>
          </cell>
          <cell r="E925" t="str">
            <v>R=D5S</v>
          </cell>
          <cell r="F925">
            <v>1</v>
          </cell>
          <cell r="H925">
            <v>240</v>
          </cell>
          <cell r="I925">
            <v>3</v>
          </cell>
          <cell r="J925">
            <v>1</v>
          </cell>
        </row>
        <row r="926">
          <cell r="A926" t="str">
            <v>RSDC</v>
          </cell>
          <cell r="B926" t="str">
            <v>Residential Service</v>
          </cell>
          <cell r="C926">
            <v>30</v>
          </cell>
          <cell r="D926">
            <v>20</v>
          </cell>
          <cell r="E926" t="str">
            <v>R=I70S</v>
          </cell>
          <cell r="F926">
            <v>1</v>
          </cell>
          <cell r="H926">
            <v>240</v>
          </cell>
          <cell r="I926">
            <v>3</v>
          </cell>
          <cell r="J926">
            <v>1</v>
          </cell>
        </row>
        <row r="927">
          <cell r="A927" t="str">
            <v>TDRS</v>
          </cell>
          <cell r="B927" t="str">
            <v>Residential Service</v>
          </cell>
          <cell r="C927">
            <v>30</v>
          </cell>
          <cell r="D927">
            <v>20</v>
          </cell>
          <cell r="E927" t="str">
            <v>R=AB1</v>
          </cell>
          <cell r="F927">
            <v>1</v>
          </cell>
          <cell r="G927">
            <v>37896</v>
          </cell>
          <cell r="H927">
            <v>240</v>
          </cell>
          <cell r="I927">
            <v>3</v>
          </cell>
          <cell r="J927">
            <v>320</v>
          </cell>
        </row>
        <row r="928">
          <cell r="A928" t="str">
            <v>TDRS</v>
          </cell>
          <cell r="B928" t="str">
            <v>Residential Service</v>
          </cell>
          <cell r="C928">
            <v>30</v>
          </cell>
          <cell r="D928">
            <v>20</v>
          </cell>
          <cell r="E928" t="str">
            <v>R=AB1</v>
          </cell>
          <cell r="F928">
            <v>1</v>
          </cell>
          <cell r="G928">
            <v>38383</v>
          </cell>
          <cell r="H928">
            <v>240</v>
          </cell>
          <cell r="I928">
            <v>3</v>
          </cell>
          <cell r="J928">
            <v>43</v>
          </cell>
        </row>
        <row r="929">
          <cell r="A929" t="str">
            <v>TDRS</v>
          </cell>
          <cell r="B929" t="str">
            <v>Residential Service</v>
          </cell>
          <cell r="C929">
            <v>30</v>
          </cell>
          <cell r="D929">
            <v>20</v>
          </cell>
          <cell r="E929" t="str">
            <v>R=AB1</v>
          </cell>
          <cell r="F929">
            <v>1</v>
          </cell>
          <cell r="G929">
            <v>37963</v>
          </cell>
          <cell r="H929">
            <v>240</v>
          </cell>
          <cell r="I929">
            <v>3</v>
          </cell>
          <cell r="J929">
            <v>173</v>
          </cell>
        </row>
        <row r="930">
          <cell r="A930" t="str">
            <v>TDRS</v>
          </cell>
          <cell r="B930" t="str">
            <v>Residential Service</v>
          </cell>
          <cell r="C930">
            <v>30</v>
          </cell>
          <cell r="D930">
            <v>20</v>
          </cell>
          <cell r="E930" t="str">
            <v>R=AB1</v>
          </cell>
          <cell r="F930">
            <v>1</v>
          </cell>
          <cell r="G930">
            <v>38195</v>
          </cell>
          <cell r="H930">
            <v>240</v>
          </cell>
          <cell r="I930">
            <v>3</v>
          </cell>
          <cell r="J930">
            <v>27</v>
          </cell>
        </row>
        <row r="931">
          <cell r="A931" t="str">
            <v>TDRS</v>
          </cell>
          <cell r="B931" t="str">
            <v>Residential Service</v>
          </cell>
          <cell r="C931">
            <v>30</v>
          </cell>
          <cell r="D931">
            <v>20</v>
          </cell>
          <cell r="E931" t="str">
            <v>R=D5S</v>
          </cell>
          <cell r="F931">
            <v>1</v>
          </cell>
          <cell r="H931">
            <v>240</v>
          </cell>
          <cell r="I931">
            <v>2</v>
          </cell>
          <cell r="J931">
            <v>1</v>
          </cell>
        </row>
        <row r="932">
          <cell r="A932" t="str">
            <v>TDRS</v>
          </cell>
          <cell r="B932" t="str">
            <v>Residential Service</v>
          </cell>
          <cell r="C932">
            <v>30</v>
          </cell>
          <cell r="D932">
            <v>20</v>
          </cell>
          <cell r="E932" t="str">
            <v>R=D2S</v>
          </cell>
          <cell r="F932">
            <v>1</v>
          </cell>
          <cell r="H932">
            <v>240</v>
          </cell>
          <cell r="I932">
            <v>3</v>
          </cell>
          <cell r="J932">
            <v>3</v>
          </cell>
        </row>
        <row r="933">
          <cell r="A933" t="str">
            <v>TDRS</v>
          </cell>
          <cell r="B933" t="str">
            <v>Residential Service</v>
          </cell>
          <cell r="C933">
            <v>30</v>
          </cell>
          <cell r="D933">
            <v>20</v>
          </cell>
          <cell r="E933" t="str">
            <v>R=AB1</v>
          </cell>
          <cell r="F933">
            <v>1</v>
          </cell>
          <cell r="H933">
            <v>240</v>
          </cell>
          <cell r="I933">
            <v>3</v>
          </cell>
          <cell r="J933">
            <v>8</v>
          </cell>
        </row>
        <row r="934">
          <cell r="A934" t="str">
            <v>TDRS</v>
          </cell>
          <cell r="B934" t="str">
            <v>Residential Service</v>
          </cell>
          <cell r="C934">
            <v>30</v>
          </cell>
          <cell r="D934">
            <v>20</v>
          </cell>
          <cell r="E934" t="str">
            <v>R=I70S</v>
          </cell>
          <cell r="F934">
            <v>1</v>
          </cell>
          <cell r="H934">
            <v>240</v>
          </cell>
          <cell r="I934">
            <v>3</v>
          </cell>
          <cell r="J934">
            <v>3</v>
          </cell>
        </row>
        <row r="935">
          <cell r="A935" t="str">
            <v>TDRS</v>
          </cell>
          <cell r="B935" t="str">
            <v>Residential Service</v>
          </cell>
          <cell r="C935">
            <v>30</v>
          </cell>
          <cell r="D935">
            <v>20</v>
          </cell>
          <cell r="E935" t="str">
            <v>R=J4S</v>
          </cell>
          <cell r="F935">
            <v>1</v>
          </cell>
          <cell r="G935">
            <v>36404</v>
          </cell>
          <cell r="H935">
            <v>240</v>
          </cell>
          <cell r="I935">
            <v>3</v>
          </cell>
          <cell r="J935">
            <v>7</v>
          </cell>
        </row>
        <row r="936">
          <cell r="A936" t="str">
            <v>TDRS</v>
          </cell>
          <cell r="B936" t="str">
            <v>Residential Service</v>
          </cell>
          <cell r="C936">
            <v>30</v>
          </cell>
          <cell r="D936">
            <v>20</v>
          </cell>
          <cell r="E936" t="str">
            <v>R=AB1</v>
          </cell>
          <cell r="F936">
            <v>1</v>
          </cell>
          <cell r="G936">
            <v>35498</v>
          </cell>
          <cell r="H936">
            <v>240</v>
          </cell>
          <cell r="I936">
            <v>3</v>
          </cell>
          <cell r="J936">
            <v>1</v>
          </cell>
        </row>
        <row r="937">
          <cell r="A937" t="str">
            <v>TDRS</v>
          </cell>
          <cell r="B937" t="str">
            <v>Residential Service</v>
          </cell>
          <cell r="C937">
            <v>30</v>
          </cell>
          <cell r="D937">
            <v>20</v>
          </cell>
          <cell r="E937" t="str">
            <v>R=AB1</v>
          </cell>
          <cell r="F937">
            <v>1</v>
          </cell>
          <cell r="G937">
            <v>35796</v>
          </cell>
          <cell r="H937">
            <v>240</v>
          </cell>
          <cell r="I937">
            <v>3</v>
          </cell>
          <cell r="J937">
            <v>33</v>
          </cell>
        </row>
        <row r="938">
          <cell r="A938" t="str">
            <v>TDRS</v>
          </cell>
          <cell r="B938" t="str">
            <v>Residential Service</v>
          </cell>
          <cell r="C938">
            <v>30</v>
          </cell>
          <cell r="D938">
            <v>20</v>
          </cell>
          <cell r="E938" t="str">
            <v>R=I70S</v>
          </cell>
          <cell r="F938">
            <v>1</v>
          </cell>
          <cell r="G938">
            <v>34335</v>
          </cell>
          <cell r="H938">
            <v>240</v>
          </cell>
          <cell r="I938">
            <v>3</v>
          </cell>
          <cell r="J938">
            <v>1</v>
          </cell>
        </row>
        <row r="939">
          <cell r="A939" t="str">
            <v>TDRS</v>
          </cell>
          <cell r="B939" t="str">
            <v>Residential Service</v>
          </cell>
          <cell r="C939">
            <v>30</v>
          </cell>
          <cell r="D939">
            <v>20</v>
          </cell>
          <cell r="E939" t="str">
            <v>R=J4S</v>
          </cell>
          <cell r="F939">
            <v>1</v>
          </cell>
          <cell r="G939">
            <v>29587</v>
          </cell>
          <cell r="H939">
            <v>240</v>
          </cell>
          <cell r="I939">
            <v>3</v>
          </cell>
          <cell r="J939">
            <v>1</v>
          </cell>
        </row>
        <row r="940">
          <cell r="A940" t="str">
            <v>TDRS</v>
          </cell>
          <cell r="B940" t="str">
            <v>Residential Service</v>
          </cell>
          <cell r="C940">
            <v>30</v>
          </cell>
          <cell r="D940">
            <v>20</v>
          </cell>
          <cell r="E940" t="str">
            <v>R=AB1</v>
          </cell>
          <cell r="F940">
            <v>1</v>
          </cell>
          <cell r="G940">
            <v>36162</v>
          </cell>
          <cell r="H940">
            <v>240</v>
          </cell>
          <cell r="I940">
            <v>3</v>
          </cell>
          <cell r="J940">
            <v>2</v>
          </cell>
        </row>
        <row r="941">
          <cell r="A941" t="str">
            <v>TDRS</v>
          </cell>
          <cell r="B941" t="str">
            <v>Residential Service</v>
          </cell>
          <cell r="C941">
            <v>30</v>
          </cell>
          <cell r="D941">
            <v>20</v>
          </cell>
          <cell r="E941" t="str">
            <v>R=AB1</v>
          </cell>
          <cell r="F941">
            <v>1</v>
          </cell>
          <cell r="G941">
            <v>36161</v>
          </cell>
          <cell r="H941">
            <v>240</v>
          </cell>
          <cell r="I941">
            <v>3</v>
          </cell>
          <cell r="J941">
            <v>13</v>
          </cell>
        </row>
        <row r="942">
          <cell r="A942" t="str">
            <v>TDRS</v>
          </cell>
          <cell r="B942" t="str">
            <v>Residential Service</v>
          </cell>
          <cell r="C942">
            <v>30</v>
          </cell>
          <cell r="D942">
            <v>20</v>
          </cell>
          <cell r="E942" t="str">
            <v>R=MX</v>
          </cell>
          <cell r="F942">
            <v>1</v>
          </cell>
          <cell r="G942">
            <v>35949</v>
          </cell>
          <cell r="H942">
            <v>240</v>
          </cell>
          <cell r="I942">
            <v>3</v>
          </cell>
          <cell r="J942">
            <v>1</v>
          </cell>
        </row>
        <row r="943">
          <cell r="A943" t="str">
            <v>TDRS</v>
          </cell>
          <cell r="B943" t="str">
            <v>Residential Service</v>
          </cell>
          <cell r="C943">
            <v>30</v>
          </cell>
          <cell r="D943">
            <v>20</v>
          </cell>
          <cell r="E943" t="str">
            <v>R=D5S</v>
          </cell>
          <cell r="F943">
            <v>1</v>
          </cell>
          <cell r="G943">
            <v>36161</v>
          </cell>
          <cell r="H943">
            <v>240</v>
          </cell>
          <cell r="I943">
            <v>3</v>
          </cell>
          <cell r="J943">
            <v>1</v>
          </cell>
        </row>
        <row r="944">
          <cell r="A944" t="str">
            <v>TDRS</v>
          </cell>
          <cell r="B944" t="str">
            <v>Residential Service</v>
          </cell>
          <cell r="C944">
            <v>30</v>
          </cell>
          <cell r="D944">
            <v>20</v>
          </cell>
          <cell r="E944" t="str">
            <v>R=AB1</v>
          </cell>
          <cell r="F944">
            <v>1</v>
          </cell>
          <cell r="G944">
            <v>36054</v>
          </cell>
          <cell r="H944">
            <v>240</v>
          </cell>
          <cell r="I944">
            <v>3</v>
          </cell>
          <cell r="J944">
            <v>6</v>
          </cell>
        </row>
        <row r="945">
          <cell r="A945" t="str">
            <v>TDRS</v>
          </cell>
          <cell r="B945" t="str">
            <v>Residential Service</v>
          </cell>
          <cell r="C945">
            <v>30</v>
          </cell>
          <cell r="D945">
            <v>20</v>
          </cell>
          <cell r="E945" t="str">
            <v>R=D4S</v>
          </cell>
          <cell r="F945">
            <v>1</v>
          </cell>
          <cell r="G945">
            <v>36404</v>
          </cell>
          <cell r="H945">
            <v>240</v>
          </cell>
          <cell r="I945">
            <v>3</v>
          </cell>
          <cell r="J945">
            <v>4</v>
          </cell>
        </row>
        <row r="946">
          <cell r="A946" t="str">
            <v>TDRS</v>
          </cell>
          <cell r="B946" t="str">
            <v>Residential Service</v>
          </cell>
          <cell r="C946">
            <v>30</v>
          </cell>
          <cell r="D946">
            <v>20</v>
          </cell>
          <cell r="E946" t="str">
            <v>R=AB1</v>
          </cell>
          <cell r="F946">
            <v>1</v>
          </cell>
          <cell r="H946">
            <v>240</v>
          </cell>
          <cell r="I946">
            <v>3</v>
          </cell>
          <cell r="J946">
            <v>71</v>
          </cell>
        </row>
        <row r="947">
          <cell r="A947" t="str">
            <v>TDRS</v>
          </cell>
          <cell r="B947" t="str">
            <v>Residential Service</v>
          </cell>
          <cell r="C947">
            <v>30</v>
          </cell>
          <cell r="D947">
            <v>20</v>
          </cell>
          <cell r="E947" t="str">
            <v>R=D5S</v>
          </cell>
          <cell r="F947">
            <v>1</v>
          </cell>
          <cell r="G947">
            <v>31414</v>
          </cell>
          <cell r="H947">
            <v>240</v>
          </cell>
          <cell r="I947">
            <v>3</v>
          </cell>
          <cell r="J947">
            <v>1</v>
          </cell>
        </row>
        <row r="948">
          <cell r="A948" t="str">
            <v>TDRS</v>
          </cell>
          <cell r="B948" t="str">
            <v>Residential Service</v>
          </cell>
          <cell r="C948">
            <v>30</v>
          </cell>
          <cell r="D948">
            <v>20</v>
          </cell>
          <cell r="E948" t="str">
            <v>R=J4S</v>
          </cell>
          <cell r="F948">
            <v>1</v>
          </cell>
          <cell r="G948">
            <v>36130</v>
          </cell>
          <cell r="H948">
            <v>240</v>
          </cell>
          <cell r="I948">
            <v>3</v>
          </cell>
          <cell r="J948">
            <v>1</v>
          </cell>
        </row>
        <row r="949">
          <cell r="A949" t="str">
            <v>TDRS</v>
          </cell>
          <cell r="B949" t="str">
            <v>Residential Service</v>
          </cell>
          <cell r="C949">
            <v>30</v>
          </cell>
          <cell r="D949">
            <v>20</v>
          </cell>
          <cell r="E949" t="str">
            <v>R=J4S</v>
          </cell>
          <cell r="F949">
            <v>1</v>
          </cell>
          <cell r="G949">
            <v>36433</v>
          </cell>
          <cell r="H949">
            <v>240</v>
          </cell>
          <cell r="I949">
            <v>3</v>
          </cell>
          <cell r="J949">
            <v>2</v>
          </cell>
        </row>
        <row r="950">
          <cell r="A950" t="str">
            <v>TDRS</v>
          </cell>
          <cell r="B950" t="str">
            <v>Residential Service</v>
          </cell>
          <cell r="C950">
            <v>30</v>
          </cell>
          <cell r="D950">
            <v>20</v>
          </cell>
          <cell r="E950" t="str">
            <v>R=I70S</v>
          </cell>
          <cell r="F950">
            <v>1</v>
          </cell>
          <cell r="G950">
            <v>36437</v>
          </cell>
          <cell r="H950">
            <v>240</v>
          </cell>
          <cell r="I950">
            <v>3</v>
          </cell>
          <cell r="J950">
            <v>1</v>
          </cell>
        </row>
        <row r="951">
          <cell r="A951" t="str">
            <v>TDRS</v>
          </cell>
          <cell r="B951" t="str">
            <v>Residential Service</v>
          </cell>
          <cell r="C951">
            <v>30</v>
          </cell>
          <cell r="D951">
            <v>20</v>
          </cell>
          <cell r="E951" t="str">
            <v>R=AB1</v>
          </cell>
          <cell r="F951">
            <v>1</v>
          </cell>
          <cell r="G951">
            <v>36440</v>
          </cell>
          <cell r="H951">
            <v>240</v>
          </cell>
          <cell r="I951">
            <v>3</v>
          </cell>
          <cell r="J951">
            <v>61</v>
          </cell>
        </row>
        <row r="952">
          <cell r="A952" t="str">
            <v>TDRS</v>
          </cell>
          <cell r="B952" t="str">
            <v>Residential Service</v>
          </cell>
          <cell r="C952">
            <v>30</v>
          </cell>
          <cell r="D952">
            <v>20</v>
          </cell>
          <cell r="E952" t="str">
            <v>R=D4S</v>
          </cell>
          <cell r="F952">
            <v>1</v>
          </cell>
          <cell r="G952">
            <v>36445</v>
          </cell>
          <cell r="H952">
            <v>240</v>
          </cell>
          <cell r="I952">
            <v>3</v>
          </cell>
          <cell r="J952">
            <v>6</v>
          </cell>
        </row>
        <row r="953">
          <cell r="A953" t="str">
            <v>TDRS</v>
          </cell>
          <cell r="B953" t="str">
            <v>Residential Service</v>
          </cell>
          <cell r="C953">
            <v>30</v>
          </cell>
          <cell r="D953">
            <v>20</v>
          </cell>
          <cell r="E953" t="str">
            <v>R=MS</v>
          </cell>
          <cell r="F953">
            <v>1</v>
          </cell>
          <cell r="G953">
            <v>36476</v>
          </cell>
          <cell r="H953">
            <v>240</v>
          </cell>
          <cell r="I953">
            <v>3</v>
          </cell>
          <cell r="J953">
            <v>3</v>
          </cell>
        </row>
        <row r="954">
          <cell r="A954" t="str">
            <v>TDRS</v>
          </cell>
          <cell r="B954" t="str">
            <v>Residential Service</v>
          </cell>
          <cell r="C954">
            <v>30</v>
          </cell>
          <cell r="D954">
            <v>20</v>
          </cell>
          <cell r="E954" t="str">
            <v>R=J5S</v>
          </cell>
          <cell r="F954">
            <v>1</v>
          </cell>
          <cell r="G954">
            <v>36482</v>
          </cell>
          <cell r="H954">
            <v>240</v>
          </cell>
          <cell r="I954">
            <v>3</v>
          </cell>
          <cell r="J954">
            <v>3</v>
          </cell>
        </row>
        <row r="955">
          <cell r="A955" t="str">
            <v>TDRS</v>
          </cell>
          <cell r="B955" t="str">
            <v>Residential Service</v>
          </cell>
          <cell r="C955">
            <v>30</v>
          </cell>
          <cell r="D955">
            <v>20</v>
          </cell>
          <cell r="E955" t="str">
            <v>R=MX</v>
          </cell>
          <cell r="F955">
            <v>1</v>
          </cell>
          <cell r="G955">
            <v>36161</v>
          </cell>
          <cell r="H955">
            <v>240</v>
          </cell>
          <cell r="I955">
            <v>3</v>
          </cell>
          <cell r="J955">
            <v>1</v>
          </cell>
        </row>
        <row r="956">
          <cell r="A956" t="str">
            <v>TDRS</v>
          </cell>
          <cell r="B956" t="str">
            <v>Residential Service</v>
          </cell>
          <cell r="C956">
            <v>30</v>
          </cell>
          <cell r="D956">
            <v>20</v>
          </cell>
          <cell r="E956" t="str">
            <v>R=AB1</v>
          </cell>
          <cell r="F956">
            <v>1</v>
          </cell>
          <cell r="G956">
            <v>36503</v>
          </cell>
          <cell r="H956">
            <v>240</v>
          </cell>
          <cell r="I956">
            <v>3</v>
          </cell>
          <cell r="J956">
            <v>110</v>
          </cell>
        </row>
        <row r="957">
          <cell r="A957" t="str">
            <v>TDRS</v>
          </cell>
          <cell r="B957" t="str">
            <v>Residential Service</v>
          </cell>
          <cell r="C957">
            <v>30</v>
          </cell>
          <cell r="D957">
            <v>20</v>
          </cell>
          <cell r="E957" t="str">
            <v>R=J4S</v>
          </cell>
          <cell r="F957">
            <v>1</v>
          </cell>
          <cell r="G957">
            <v>36405</v>
          </cell>
          <cell r="H957">
            <v>240</v>
          </cell>
          <cell r="I957">
            <v>3</v>
          </cell>
          <cell r="J957">
            <v>1</v>
          </cell>
        </row>
        <row r="958">
          <cell r="A958" t="str">
            <v>TDRS</v>
          </cell>
          <cell r="B958" t="str">
            <v>Residential Service</v>
          </cell>
          <cell r="C958">
            <v>30</v>
          </cell>
          <cell r="D958">
            <v>20</v>
          </cell>
          <cell r="E958" t="str">
            <v>R=J4ES</v>
          </cell>
          <cell r="F958">
            <v>1</v>
          </cell>
          <cell r="G958">
            <v>36411</v>
          </cell>
          <cell r="H958">
            <v>240</v>
          </cell>
          <cell r="I958">
            <v>3</v>
          </cell>
          <cell r="J958">
            <v>2</v>
          </cell>
        </row>
        <row r="959">
          <cell r="A959" t="str">
            <v>TDRS</v>
          </cell>
          <cell r="B959" t="str">
            <v>Residential Service</v>
          </cell>
          <cell r="C959">
            <v>30</v>
          </cell>
          <cell r="D959">
            <v>20</v>
          </cell>
          <cell r="E959" t="str">
            <v>R=MS</v>
          </cell>
          <cell r="F959">
            <v>1</v>
          </cell>
          <cell r="G959">
            <v>36525</v>
          </cell>
          <cell r="H959">
            <v>240</v>
          </cell>
          <cell r="I959">
            <v>3</v>
          </cell>
          <cell r="J959">
            <v>1</v>
          </cell>
        </row>
        <row r="960">
          <cell r="A960" t="str">
            <v>TDRS</v>
          </cell>
          <cell r="B960" t="str">
            <v>Residential Service</v>
          </cell>
          <cell r="C960">
            <v>30</v>
          </cell>
          <cell r="D960">
            <v>20</v>
          </cell>
          <cell r="E960" t="str">
            <v>R=AB1</v>
          </cell>
          <cell r="F960">
            <v>1</v>
          </cell>
          <cell r="G960">
            <v>36532</v>
          </cell>
          <cell r="H960">
            <v>240</v>
          </cell>
          <cell r="I960">
            <v>3</v>
          </cell>
          <cell r="J960">
            <v>246</v>
          </cell>
        </row>
        <row r="961">
          <cell r="A961" t="str">
            <v>TDRS</v>
          </cell>
          <cell r="B961" t="str">
            <v>Residential Service</v>
          </cell>
          <cell r="C961">
            <v>30</v>
          </cell>
          <cell r="D961">
            <v>20</v>
          </cell>
          <cell r="E961" t="str">
            <v>R=AB1</v>
          </cell>
          <cell r="F961">
            <v>1</v>
          </cell>
          <cell r="G961">
            <v>36636</v>
          </cell>
          <cell r="H961">
            <v>240</v>
          </cell>
          <cell r="I961">
            <v>3</v>
          </cell>
          <cell r="J961">
            <v>70</v>
          </cell>
        </row>
        <row r="962">
          <cell r="A962" t="str">
            <v>TDRS</v>
          </cell>
          <cell r="B962" t="str">
            <v>Residential Service</v>
          </cell>
          <cell r="C962">
            <v>30</v>
          </cell>
          <cell r="D962">
            <v>20</v>
          </cell>
          <cell r="E962" t="str">
            <v>R=I70S</v>
          </cell>
          <cell r="F962">
            <v>1</v>
          </cell>
          <cell r="G962">
            <v>36586</v>
          </cell>
          <cell r="H962">
            <v>240</v>
          </cell>
          <cell r="I962">
            <v>3</v>
          </cell>
          <cell r="J962">
            <v>1</v>
          </cell>
        </row>
        <row r="963">
          <cell r="A963" t="str">
            <v>TDRS</v>
          </cell>
          <cell r="B963" t="str">
            <v>Residential Service</v>
          </cell>
          <cell r="C963">
            <v>30</v>
          </cell>
          <cell r="D963">
            <v>20</v>
          </cell>
          <cell r="E963" t="str">
            <v>A=C1SR</v>
          </cell>
          <cell r="F963">
            <v>1</v>
          </cell>
          <cell r="H963">
            <v>240</v>
          </cell>
          <cell r="I963">
            <v>3</v>
          </cell>
          <cell r="J963">
            <v>1</v>
          </cell>
        </row>
        <row r="964">
          <cell r="A964" t="str">
            <v>TDRS</v>
          </cell>
          <cell r="B964" t="str">
            <v>Residential Service</v>
          </cell>
          <cell r="C964">
            <v>30</v>
          </cell>
          <cell r="D964">
            <v>20</v>
          </cell>
          <cell r="E964" t="str">
            <v>R=AB1</v>
          </cell>
          <cell r="F964">
            <v>1</v>
          </cell>
          <cell r="G964">
            <v>36526</v>
          </cell>
          <cell r="H964">
            <v>240</v>
          </cell>
          <cell r="I964">
            <v>3</v>
          </cell>
          <cell r="J964">
            <v>1</v>
          </cell>
        </row>
        <row r="965">
          <cell r="A965" t="str">
            <v>TDRS</v>
          </cell>
          <cell r="B965" t="str">
            <v>Residential Service</v>
          </cell>
          <cell r="C965">
            <v>30</v>
          </cell>
          <cell r="D965">
            <v>20</v>
          </cell>
          <cell r="E965" t="str">
            <v>R=AB1</v>
          </cell>
          <cell r="F965">
            <v>1</v>
          </cell>
          <cell r="G965">
            <v>36955</v>
          </cell>
          <cell r="H965">
            <v>240</v>
          </cell>
          <cell r="I965">
            <v>3</v>
          </cell>
          <cell r="J965">
            <v>2</v>
          </cell>
        </row>
        <row r="966">
          <cell r="A966" t="str">
            <v>TDRS</v>
          </cell>
          <cell r="B966" t="str">
            <v>Residential Service</v>
          </cell>
          <cell r="C966">
            <v>30</v>
          </cell>
          <cell r="D966">
            <v>20</v>
          </cell>
          <cell r="E966" t="str">
            <v>R=D4S</v>
          </cell>
          <cell r="F966">
            <v>1</v>
          </cell>
          <cell r="G966">
            <v>37032</v>
          </cell>
          <cell r="H966">
            <v>240</v>
          </cell>
          <cell r="I966">
            <v>3</v>
          </cell>
          <cell r="J966">
            <v>1</v>
          </cell>
        </row>
        <row r="967">
          <cell r="A967" t="str">
            <v>TDRS</v>
          </cell>
          <cell r="B967" t="str">
            <v>Residential Service</v>
          </cell>
          <cell r="C967">
            <v>30</v>
          </cell>
          <cell r="D967">
            <v>20</v>
          </cell>
          <cell r="E967" t="str">
            <v>R=AB1</v>
          </cell>
          <cell r="F967">
            <v>1</v>
          </cell>
          <cell r="G967">
            <v>36984</v>
          </cell>
          <cell r="H967">
            <v>240</v>
          </cell>
          <cell r="I967">
            <v>3</v>
          </cell>
          <cell r="J967">
            <v>57</v>
          </cell>
        </row>
        <row r="968">
          <cell r="A968" t="str">
            <v>TDRS</v>
          </cell>
          <cell r="B968" t="str">
            <v>Residential Service</v>
          </cell>
          <cell r="C968">
            <v>30</v>
          </cell>
          <cell r="D968">
            <v>20</v>
          </cell>
          <cell r="E968" t="str">
            <v>R=AB1</v>
          </cell>
          <cell r="F968">
            <v>1</v>
          </cell>
          <cell r="G968">
            <v>37139</v>
          </cell>
          <cell r="H968">
            <v>240</v>
          </cell>
          <cell r="I968">
            <v>3</v>
          </cell>
          <cell r="J968">
            <v>456</v>
          </cell>
        </row>
        <row r="969">
          <cell r="A969" t="str">
            <v>TDRS</v>
          </cell>
          <cell r="B969" t="str">
            <v>Residential Service</v>
          </cell>
          <cell r="C969">
            <v>30</v>
          </cell>
          <cell r="D969">
            <v>20</v>
          </cell>
          <cell r="E969" t="str">
            <v>R=AB1</v>
          </cell>
          <cell r="F969">
            <v>1</v>
          </cell>
          <cell r="G969">
            <v>37139</v>
          </cell>
          <cell r="H969">
            <v>240</v>
          </cell>
          <cell r="I969">
            <v>3</v>
          </cell>
          <cell r="J969">
            <v>66</v>
          </cell>
        </row>
        <row r="970">
          <cell r="A970" t="str">
            <v>TDRS</v>
          </cell>
          <cell r="B970" t="str">
            <v>Residential Service</v>
          </cell>
          <cell r="C970">
            <v>30</v>
          </cell>
          <cell r="D970">
            <v>20</v>
          </cell>
          <cell r="E970" t="str">
            <v>R=AB1</v>
          </cell>
          <cell r="F970">
            <v>1</v>
          </cell>
          <cell r="G970">
            <v>37413</v>
          </cell>
          <cell r="H970">
            <v>240</v>
          </cell>
          <cell r="I970">
            <v>3</v>
          </cell>
          <cell r="J970">
            <v>364</v>
          </cell>
        </row>
        <row r="971">
          <cell r="A971" t="str">
            <v>TDRS</v>
          </cell>
          <cell r="B971" t="str">
            <v>Residential Service</v>
          </cell>
          <cell r="C971">
            <v>30</v>
          </cell>
          <cell r="D971">
            <v>20</v>
          </cell>
          <cell r="E971" t="str">
            <v>R=AB1</v>
          </cell>
          <cell r="F971">
            <v>1</v>
          </cell>
          <cell r="G971">
            <v>37606</v>
          </cell>
          <cell r="H971">
            <v>240</v>
          </cell>
          <cell r="I971">
            <v>3</v>
          </cell>
          <cell r="J971">
            <v>68</v>
          </cell>
        </row>
        <row r="972">
          <cell r="A972" t="str">
            <v>TDRS</v>
          </cell>
          <cell r="B972" t="str">
            <v>Residential Service</v>
          </cell>
          <cell r="C972">
            <v>30</v>
          </cell>
          <cell r="D972">
            <v>20</v>
          </cell>
          <cell r="E972" t="str">
            <v>R=AB1</v>
          </cell>
          <cell r="F972">
            <v>1</v>
          </cell>
          <cell r="G972">
            <v>38657</v>
          </cell>
          <cell r="H972">
            <v>240</v>
          </cell>
          <cell r="I972">
            <v>3</v>
          </cell>
          <cell r="J972">
            <v>555</v>
          </cell>
        </row>
        <row r="973">
          <cell r="A973" t="str">
            <v>TDRS</v>
          </cell>
          <cell r="B973" t="str">
            <v>Residential Service</v>
          </cell>
          <cell r="C973">
            <v>30</v>
          </cell>
          <cell r="D973">
            <v>20</v>
          </cell>
          <cell r="E973" t="str">
            <v>R=AB1</v>
          </cell>
          <cell r="F973">
            <v>1</v>
          </cell>
          <cell r="G973">
            <v>39146</v>
          </cell>
          <cell r="H973">
            <v>240</v>
          </cell>
          <cell r="I973">
            <v>3</v>
          </cell>
          <cell r="J973">
            <v>396</v>
          </cell>
        </row>
        <row r="974">
          <cell r="A974" t="str">
            <v>TDRS</v>
          </cell>
          <cell r="B974" t="str">
            <v>Residential Service</v>
          </cell>
          <cell r="C974">
            <v>30</v>
          </cell>
          <cell r="D974">
            <v>20</v>
          </cell>
          <cell r="E974" t="str">
            <v>R=AB1</v>
          </cell>
          <cell r="F974">
            <v>1</v>
          </cell>
          <cell r="G974">
            <v>39301</v>
          </cell>
          <cell r="H974">
            <v>240</v>
          </cell>
          <cell r="I974">
            <v>3</v>
          </cell>
          <cell r="J974">
            <v>295</v>
          </cell>
        </row>
        <row r="975">
          <cell r="A975" t="str">
            <v>TDRS</v>
          </cell>
          <cell r="B975" t="str">
            <v>Residential Service</v>
          </cell>
          <cell r="C975">
            <v>30</v>
          </cell>
          <cell r="D975">
            <v>20</v>
          </cell>
          <cell r="E975" t="str">
            <v>R=MX</v>
          </cell>
          <cell r="F975">
            <v>1</v>
          </cell>
          <cell r="G975">
            <v>39776</v>
          </cell>
          <cell r="H975">
            <v>240</v>
          </cell>
          <cell r="I975">
            <v>3</v>
          </cell>
          <cell r="J975">
            <v>349</v>
          </cell>
        </row>
        <row r="976">
          <cell r="A976" t="str">
            <v>TDRS</v>
          </cell>
          <cell r="B976" t="str">
            <v>Residential Service</v>
          </cell>
          <cell r="C976">
            <v>30</v>
          </cell>
          <cell r="D976">
            <v>34</v>
          </cell>
          <cell r="E976" t="str">
            <v>R=A3RL1</v>
          </cell>
          <cell r="F976">
            <v>1</v>
          </cell>
          <cell r="G976">
            <v>39737</v>
          </cell>
          <cell r="H976">
            <v>999</v>
          </cell>
          <cell r="I976">
            <v>3</v>
          </cell>
          <cell r="J976">
            <v>17</v>
          </cell>
        </row>
        <row r="977">
          <cell r="A977" t="str">
            <v>TDRS</v>
          </cell>
          <cell r="B977" t="str">
            <v>Residential Service</v>
          </cell>
          <cell r="C977">
            <v>30</v>
          </cell>
          <cell r="D977">
            <v>20</v>
          </cell>
          <cell r="E977" t="str">
            <v>R=MX</v>
          </cell>
          <cell r="F977">
            <v>1</v>
          </cell>
          <cell r="G977">
            <v>39975</v>
          </cell>
          <cell r="H977">
            <v>240</v>
          </cell>
          <cell r="I977">
            <v>3</v>
          </cell>
          <cell r="J977">
            <v>157</v>
          </cell>
        </row>
        <row r="978">
          <cell r="A978" t="str">
            <v>TDRS</v>
          </cell>
          <cell r="B978" t="str">
            <v>Residential Service</v>
          </cell>
          <cell r="C978">
            <v>30</v>
          </cell>
          <cell r="D978">
            <v>20</v>
          </cell>
          <cell r="E978" t="str">
            <v>R=AB1</v>
          </cell>
          <cell r="F978">
            <v>1</v>
          </cell>
          <cell r="H978">
            <v>240</v>
          </cell>
          <cell r="I978">
            <v>3</v>
          </cell>
          <cell r="J978">
            <v>1910</v>
          </cell>
        </row>
        <row r="979">
          <cell r="A979" t="str">
            <v>TDRS</v>
          </cell>
          <cell r="B979" t="str">
            <v>Residential Service</v>
          </cell>
          <cell r="C979">
            <v>30</v>
          </cell>
          <cell r="D979">
            <v>20</v>
          </cell>
          <cell r="E979" t="str">
            <v>R=MS</v>
          </cell>
          <cell r="F979">
            <v>1</v>
          </cell>
          <cell r="H979">
            <v>240</v>
          </cell>
          <cell r="I979">
            <v>3</v>
          </cell>
          <cell r="J979">
            <v>1353</v>
          </cell>
        </row>
        <row r="980">
          <cell r="A980" t="str">
            <v>TDRS</v>
          </cell>
          <cell r="B980" t="str">
            <v>Residential Service</v>
          </cell>
          <cell r="C980">
            <v>30</v>
          </cell>
          <cell r="D980">
            <v>20</v>
          </cell>
          <cell r="E980" t="str">
            <v>R=D5S</v>
          </cell>
          <cell r="F980">
            <v>1</v>
          </cell>
          <cell r="H980">
            <v>240</v>
          </cell>
          <cell r="I980">
            <v>3</v>
          </cell>
          <cell r="J980">
            <v>1</v>
          </cell>
        </row>
        <row r="981">
          <cell r="A981" t="str">
            <v>TDRS</v>
          </cell>
          <cell r="B981" t="str">
            <v>Residential Service</v>
          </cell>
          <cell r="C981">
            <v>30</v>
          </cell>
          <cell r="D981">
            <v>20</v>
          </cell>
          <cell r="E981" t="str">
            <v>R=D5S</v>
          </cell>
          <cell r="F981">
            <v>1</v>
          </cell>
          <cell r="H981">
            <v>240</v>
          </cell>
          <cell r="I981">
            <v>3</v>
          </cell>
          <cell r="J981">
            <v>1</v>
          </cell>
        </row>
        <row r="982">
          <cell r="A982" t="str">
            <v>TDRS</v>
          </cell>
          <cell r="B982" t="str">
            <v>Residential Service</v>
          </cell>
          <cell r="C982">
            <v>30</v>
          </cell>
          <cell r="D982">
            <v>20</v>
          </cell>
          <cell r="E982" t="str">
            <v>R=J5S</v>
          </cell>
          <cell r="F982">
            <v>1</v>
          </cell>
          <cell r="H982">
            <v>240</v>
          </cell>
          <cell r="I982">
            <v>3</v>
          </cell>
          <cell r="J982">
            <v>89</v>
          </cell>
        </row>
        <row r="983">
          <cell r="A983" t="str">
            <v>TDRS</v>
          </cell>
          <cell r="B983" t="str">
            <v>Residential Service</v>
          </cell>
          <cell r="C983">
            <v>30</v>
          </cell>
          <cell r="D983">
            <v>20</v>
          </cell>
          <cell r="E983" t="str">
            <v>R=MX</v>
          </cell>
          <cell r="F983">
            <v>1</v>
          </cell>
          <cell r="H983">
            <v>240</v>
          </cell>
          <cell r="I983">
            <v>3</v>
          </cell>
          <cell r="J983">
            <v>18</v>
          </cell>
        </row>
        <row r="984">
          <cell r="A984" t="str">
            <v>TDRS</v>
          </cell>
          <cell r="B984" t="str">
            <v>Residential Service</v>
          </cell>
          <cell r="C984">
            <v>30</v>
          </cell>
          <cell r="D984">
            <v>20</v>
          </cell>
          <cell r="E984" t="str">
            <v>R=MS</v>
          </cell>
          <cell r="F984">
            <v>1</v>
          </cell>
          <cell r="H984">
            <v>240</v>
          </cell>
          <cell r="I984">
            <v>3</v>
          </cell>
          <cell r="J984">
            <v>99</v>
          </cell>
        </row>
        <row r="985">
          <cell r="A985" t="str">
            <v>TDRS</v>
          </cell>
          <cell r="B985" t="str">
            <v>Residential Service</v>
          </cell>
          <cell r="C985">
            <v>30</v>
          </cell>
          <cell r="D985">
            <v>20</v>
          </cell>
          <cell r="E985" t="str">
            <v>R=AB1</v>
          </cell>
          <cell r="F985">
            <v>1</v>
          </cell>
          <cell r="G985">
            <v>38475</v>
          </cell>
          <cell r="H985">
            <v>240</v>
          </cell>
          <cell r="I985">
            <v>3</v>
          </cell>
          <cell r="J985">
            <v>56</v>
          </cell>
        </row>
        <row r="986">
          <cell r="A986" t="str">
            <v>TDRS</v>
          </cell>
          <cell r="B986" t="str">
            <v>Residential Service</v>
          </cell>
          <cell r="C986">
            <v>30</v>
          </cell>
          <cell r="D986">
            <v>20</v>
          </cell>
          <cell r="E986" t="str">
            <v>R=AB1</v>
          </cell>
          <cell r="F986">
            <v>1</v>
          </cell>
          <cell r="G986">
            <v>38139</v>
          </cell>
          <cell r="H986">
            <v>240</v>
          </cell>
          <cell r="I986">
            <v>3</v>
          </cell>
          <cell r="J986">
            <v>27</v>
          </cell>
        </row>
        <row r="987">
          <cell r="A987" t="str">
            <v>TDRS</v>
          </cell>
          <cell r="B987" t="str">
            <v>Residential Service</v>
          </cell>
          <cell r="C987">
            <v>30</v>
          </cell>
          <cell r="D987">
            <v>20</v>
          </cell>
          <cell r="E987" t="str">
            <v>R=AB1</v>
          </cell>
          <cell r="F987">
            <v>1</v>
          </cell>
          <cell r="G987">
            <v>38569</v>
          </cell>
          <cell r="H987">
            <v>240</v>
          </cell>
          <cell r="I987">
            <v>3</v>
          </cell>
          <cell r="J987">
            <v>357</v>
          </cell>
        </row>
        <row r="988">
          <cell r="A988" t="str">
            <v>TDRS</v>
          </cell>
          <cell r="B988" t="str">
            <v>Residential Service</v>
          </cell>
          <cell r="C988">
            <v>30</v>
          </cell>
          <cell r="D988">
            <v>20</v>
          </cell>
          <cell r="E988" t="str">
            <v>R=MX</v>
          </cell>
          <cell r="F988">
            <v>1</v>
          </cell>
          <cell r="G988">
            <v>37914</v>
          </cell>
          <cell r="H988">
            <v>240</v>
          </cell>
          <cell r="I988">
            <v>3</v>
          </cell>
          <cell r="J988">
            <v>149</v>
          </cell>
        </row>
        <row r="989">
          <cell r="A989" t="str">
            <v>TDRS</v>
          </cell>
          <cell r="B989" t="str">
            <v>Residential Service</v>
          </cell>
          <cell r="C989">
            <v>30</v>
          </cell>
          <cell r="D989">
            <v>20</v>
          </cell>
          <cell r="E989" t="str">
            <v>R=J3S</v>
          </cell>
          <cell r="F989">
            <v>1</v>
          </cell>
          <cell r="H989">
            <v>240</v>
          </cell>
          <cell r="I989">
            <v>3</v>
          </cell>
          <cell r="J989">
            <v>1</v>
          </cell>
        </row>
        <row r="990">
          <cell r="A990" t="str">
            <v>TDRS</v>
          </cell>
          <cell r="B990" t="str">
            <v>Residential Service</v>
          </cell>
          <cell r="C990">
            <v>30</v>
          </cell>
          <cell r="D990">
            <v>20</v>
          </cell>
          <cell r="E990" t="str">
            <v>R=I70S</v>
          </cell>
          <cell r="F990">
            <v>1</v>
          </cell>
          <cell r="H990">
            <v>240</v>
          </cell>
          <cell r="I990">
            <v>3</v>
          </cell>
          <cell r="J990">
            <v>1</v>
          </cell>
        </row>
        <row r="991">
          <cell r="A991" t="str">
            <v>TDRS</v>
          </cell>
          <cell r="B991" t="str">
            <v>Residential Service</v>
          </cell>
          <cell r="C991">
            <v>30</v>
          </cell>
          <cell r="D991">
            <v>20</v>
          </cell>
          <cell r="E991" t="str">
            <v>R=AB1</v>
          </cell>
          <cell r="F991">
            <v>1</v>
          </cell>
          <cell r="G991">
            <v>36291</v>
          </cell>
          <cell r="H991">
            <v>240</v>
          </cell>
          <cell r="I991">
            <v>3</v>
          </cell>
          <cell r="J991">
            <v>1</v>
          </cell>
        </row>
        <row r="992">
          <cell r="A992" t="str">
            <v>TDRS</v>
          </cell>
          <cell r="B992" t="str">
            <v>Residential Service</v>
          </cell>
          <cell r="C992">
            <v>30</v>
          </cell>
          <cell r="D992">
            <v>20</v>
          </cell>
          <cell r="E992" t="str">
            <v>R=J3S</v>
          </cell>
          <cell r="F992">
            <v>1</v>
          </cell>
          <cell r="G992">
            <v>35799</v>
          </cell>
          <cell r="H992">
            <v>240</v>
          </cell>
          <cell r="I992">
            <v>3</v>
          </cell>
          <cell r="J992">
            <v>1</v>
          </cell>
        </row>
        <row r="993">
          <cell r="A993" t="str">
            <v>TDRS</v>
          </cell>
          <cell r="B993" t="str">
            <v>Residential Service</v>
          </cell>
          <cell r="C993">
            <v>30</v>
          </cell>
          <cell r="D993">
            <v>20</v>
          </cell>
          <cell r="E993" t="str">
            <v>R=D4S</v>
          </cell>
          <cell r="F993">
            <v>1</v>
          </cell>
          <cell r="G993">
            <v>32874</v>
          </cell>
          <cell r="H993">
            <v>240</v>
          </cell>
          <cell r="I993">
            <v>3</v>
          </cell>
          <cell r="J993">
            <v>1</v>
          </cell>
        </row>
        <row r="994">
          <cell r="A994" t="str">
            <v>TDRS</v>
          </cell>
          <cell r="B994" t="str">
            <v>Residential Service</v>
          </cell>
          <cell r="C994">
            <v>30</v>
          </cell>
          <cell r="D994">
            <v>20</v>
          </cell>
          <cell r="E994" t="str">
            <v>R=J4S</v>
          </cell>
          <cell r="F994">
            <v>1</v>
          </cell>
          <cell r="G994">
            <v>35431</v>
          </cell>
          <cell r="H994">
            <v>240</v>
          </cell>
          <cell r="I994">
            <v>3</v>
          </cell>
          <cell r="J994">
            <v>4</v>
          </cell>
        </row>
        <row r="995">
          <cell r="A995" t="str">
            <v>TDRS</v>
          </cell>
          <cell r="B995" t="str">
            <v>Residential Service</v>
          </cell>
          <cell r="C995">
            <v>30</v>
          </cell>
          <cell r="D995">
            <v>20</v>
          </cell>
          <cell r="E995" t="str">
            <v>R=AB1</v>
          </cell>
          <cell r="F995">
            <v>1</v>
          </cell>
          <cell r="G995">
            <v>36222</v>
          </cell>
          <cell r="H995">
            <v>240</v>
          </cell>
          <cell r="I995">
            <v>3</v>
          </cell>
          <cell r="J995">
            <v>1</v>
          </cell>
        </row>
        <row r="996">
          <cell r="A996" t="str">
            <v>TDRS</v>
          </cell>
          <cell r="B996" t="str">
            <v>Residential Service</v>
          </cell>
          <cell r="C996">
            <v>30</v>
          </cell>
          <cell r="D996">
            <v>20</v>
          </cell>
          <cell r="E996" t="str">
            <v>R=AB1</v>
          </cell>
          <cell r="F996">
            <v>1</v>
          </cell>
          <cell r="G996">
            <v>36166</v>
          </cell>
          <cell r="H996">
            <v>240</v>
          </cell>
          <cell r="I996">
            <v>3</v>
          </cell>
          <cell r="J996">
            <v>2</v>
          </cell>
        </row>
        <row r="997">
          <cell r="A997" t="str">
            <v>TDRS</v>
          </cell>
          <cell r="B997" t="str">
            <v>Residential Service</v>
          </cell>
          <cell r="C997">
            <v>30</v>
          </cell>
          <cell r="D997">
            <v>20</v>
          </cell>
          <cell r="E997" t="str">
            <v>R=AB1</v>
          </cell>
          <cell r="F997">
            <v>1</v>
          </cell>
          <cell r="G997">
            <v>36045</v>
          </cell>
          <cell r="H997">
            <v>240</v>
          </cell>
          <cell r="I997">
            <v>3</v>
          </cell>
          <cell r="J997">
            <v>1</v>
          </cell>
        </row>
        <row r="998">
          <cell r="A998" t="str">
            <v>TDRS</v>
          </cell>
          <cell r="B998" t="str">
            <v>Residential Service</v>
          </cell>
          <cell r="C998">
            <v>30</v>
          </cell>
          <cell r="D998">
            <v>20</v>
          </cell>
          <cell r="E998" t="str">
            <v>R=AB1</v>
          </cell>
          <cell r="F998">
            <v>1</v>
          </cell>
          <cell r="G998">
            <v>35491</v>
          </cell>
          <cell r="H998">
            <v>240</v>
          </cell>
          <cell r="I998">
            <v>3</v>
          </cell>
          <cell r="J998">
            <v>1</v>
          </cell>
        </row>
        <row r="999">
          <cell r="A999" t="str">
            <v>TDRS</v>
          </cell>
          <cell r="B999" t="str">
            <v>Residential Service</v>
          </cell>
          <cell r="C999">
            <v>30</v>
          </cell>
          <cell r="D999">
            <v>20</v>
          </cell>
          <cell r="E999" t="str">
            <v>R=J5S</v>
          </cell>
          <cell r="F999">
            <v>1</v>
          </cell>
          <cell r="G999">
            <v>36412</v>
          </cell>
          <cell r="H999">
            <v>240</v>
          </cell>
          <cell r="I999">
            <v>3</v>
          </cell>
          <cell r="J999">
            <v>6</v>
          </cell>
        </row>
        <row r="1000">
          <cell r="A1000" t="str">
            <v>TDRS</v>
          </cell>
          <cell r="B1000" t="str">
            <v>Residential Service</v>
          </cell>
          <cell r="C1000">
            <v>30</v>
          </cell>
          <cell r="D1000">
            <v>20</v>
          </cell>
          <cell r="E1000" t="str">
            <v>R=AB1</v>
          </cell>
          <cell r="F1000">
            <v>1</v>
          </cell>
          <cell r="G1000">
            <v>35797</v>
          </cell>
          <cell r="H1000">
            <v>240</v>
          </cell>
          <cell r="I1000">
            <v>3</v>
          </cell>
          <cell r="J1000">
            <v>34</v>
          </cell>
        </row>
        <row r="1001">
          <cell r="A1001" t="str">
            <v>TDRS</v>
          </cell>
          <cell r="B1001" t="str">
            <v>Residential Service</v>
          </cell>
          <cell r="C1001">
            <v>30</v>
          </cell>
          <cell r="D1001">
            <v>20</v>
          </cell>
          <cell r="E1001" t="str">
            <v>R=D5S</v>
          </cell>
          <cell r="F1001">
            <v>1</v>
          </cell>
          <cell r="G1001">
            <v>36374</v>
          </cell>
          <cell r="H1001">
            <v>240</v>
          </cell>
          <cell r="I1001">
            <v>3</v>
          </cell>
          <cell r="J1001">
            <v>3</v>
          </cell>
        </row>
        <row r="1002">
          <cell r="A1002" t="str">
            <v>TDRS</v>
          </cell>
          <cell r="B1002" t="str">
            <v>Residential Service</v>
          </cell>
          <cell r="C1002">
            <v>30</v>
          </cell>
          <cell r="D1002">
            <v>20</v>
          </cell>
          <cell r="E1002" t="str">
            <v>R=J5S</v>
          </cell>
          <cell r="F1002">
            <v>1</v>
          </cell>
          <cell r="G1002">
            <v>36480</v>
          </cell>
          <cell r="H1002">
            <v>240</v>
          </cell>
          <cell r="I1002">
            <v>3</v>
          </cell>
          <cell r="J1002">
            <v>1</v>
          </cell>
        </row>
        <row r="1003">
          <cell r="A1003" t="str">
            <v>TDRS</v>
          </cell>
          <cell r="B1003" t="str">
            <v>Residential Service</v>
          </cell>
          <cell r="C1003">
            <v>30</v>
          </cell>
          <cell r="D1003">
            <v>20</v>
          </cell>
          <cell r="E1003" t="str">
            <v>R=D5S</v>
          </cell>
          <cell r="F1003">
            <v>1</v>
          </cell>
          <cell r="G1003">
            <v>36480</v>
          </cell>
          <cell r="H1003">
            <v>240</v>
          </cell>
          <cell r="I1003">
            <v>3</v>
          </cell>
          <cell r="J1003">
            <v>7</v>
          </cell>
        </row>
        <row r="1004">
          <cell r="A1004" t="str">
            <v>TDRS</v>
          </cell>
          <cell r="B1004" t="str">
            <v>Residential Service</v>
          </cell>
          <cell r="C1004">
            <v>30</v>
          </cell>
          <cell r="D1004">
            <v>20</v>
          </cell>
          <cell r="E1004" t="str">
            <v>R=D4S</v>
          </cell>
          <cell r="F1004">
            <v>1</v>
          </cell>
          <cell r="G1004">
            <v>36443</v>
          </cell>
          <cell r="H1004">
            <v>240</v>
          </cell>
          <cell r="I1004">
            <v>3</v>
          </cell>
          <cell r="J1004">
            <v>1</v>
          </cell>
        </row>
        <row r="1005">
          <cell r="A1005" t="str">
            <v>TDRS</v>
          </cell>
          <cell r="B1005" t="str">
            <v>Residential Service</v>
          </cell>
          <cell r="C1005">
            <v>30</v>
          </cell>
          <cell r="D1005">
            <v>20</v>
          </cell>
          <cell r="E1005" t="str">
            <v>R=AB1</v>
          </cell>
          <cell r="F1005">
            <v>1</v>
          </cell>
          <cell r="G1005">
            <v>36605</v>
          </cell>
          <cell r="H1005">
            <v>240</v>
          </cell>
          <cell r="I1005">
            <v>3</v>
          </cell>
          <cell r="J1005">
            <v>74</v>
          </cell>
        </row>
        <row r="1006">
          <cell r="A1006" t="str">
            <v>TDRS</v>
          </cell>
          <cell r="B1006" t="str">
            <v>Residential Service</v>
          </cell>
          <cell r="C1006">
            <v>30</v>
          </cell>
          <cell r="D1006">
            <v>20</v>
          </cell>
          <cell r="E1006" t="str">
            <v>R=AB1</v>
          </cell>
          <cell r="F1006">
            <v>1</v>
          </cell>
          <cell r="G1006">
            <v>35950</v>
          </cell>
          <cell r="H1006">
            <v>240</v>
          </cell>
          <cell r="I1006">
            <v>3</v>
          </cell>
          <cell r="J1006">
            <v>4</v>
          </cell>
        </row>
        <row r="1007">
          <cell r="A1007" t="str">
            <v>TDRS</v>
          </cell>
          <cell r="B1007" t="str">
            <v>Residential Service</v>
          </cell>
          <cell r="C1007">
            <v>30</v>
          </cell>
          <cell r="D1007">
            <v>20</v>
          </cell>
          <cell r="E1007" t="str">
            <v>R=AB1</v>
          </cell>
          <cell r="F1007">
            <v>1</v>
          </cell>
          <cell r="G1007">
            <v>36875</v>
          </cell>
          <cell r="H1007">
            <v>240</v>
          </cell>
          <cell r="I1007">
            <v>3</v>
          </cell>
          <cell r="J1007">
            <v>1</v>
          </cell>
        </row>
        <row r="1008">
          <cell r="A1008" t="str">
            <v>TDRS</v>
          </cell>
          <cell r="B1008" t="str">
            <v>Residential Service</v>
          </cell>
          <cell r="C1008">
            <v>30</v>
          </cell>
          <cell r="D1008">
            <v>20</v>
          </cell>
          <cell r="E1008" t="str">
            <v>R=AB1</v>
          </cell>
          <cell r="F1008">
            <v>1</v>
          </cell>
          <cell r="G1008">
            <v>36791</v>
          </cell>
          <cell r="H1008">
            <v>240</v>
          </cell>
          <cell r="I1008">
            <v>3</v>
          </cell>
          <cell r="J1008">
            <v>1</v>
          </cell>
        </row>
        <row r="1009">
          <cell r="A1009" t="str">
            <v>TDRS</v>
          </cell>
          <cell r="B1009" t="str">
            <v>Residential Service</v>
          </cell>
          <cell r="C1009">
            <v>30</v>
          </cell>
          <cell r="D1009">
            <v>20</v>
          </cell>
          <cell r="E1009" t="str">
            <v>R=J5S</v>
          </cell>
          <cell r="F1009">
            <v>1</v>
          </cell>
          <cell r="G1009">
            <v>37011</v>
          </cell>
          <cell r="H1009">
            <v>240</v>
          </cell>
          <cell r="I1009">
            <v>3</v>
          </cell>
          <cell r="J1009">
            <v>1</v>
          </cell>
        </row>
        <row r="1010">
          <cell r="A1010" t="str">
            <v>TDRS</v>
          </cell>
          <cell r="B1010" t="str">
            <v>Residential Service</v>
          </cell>
          <cell r="C1010">
            <v>30</v>
          </cell>
          <cell r="D1010">
            <v>20</v>
          </cell>
          <cell r="E1010" t="str">
            <v>R=MS</v>
          </cell>
          <cell r="F1010">
            <v>1</v>
          </cell>
          <cell r="G1010">
            <v>37032</v>
          </cell>
          <cell r="H1010">
            <v>240</v>
          </cell>
          <cell r="I1010">
            <v>3</v>
          </cell>
          <cell r="J1010">
            <v>1</v>
          </cell>
        </row>
        <row r="1011">
          <cell r="A1011" t="str">
            <v>TDRS</v>
          </cell>
          <cell r="B1011" t="str">
            <v>Residential Service</v>
          </cell>
          <cell r="C1011">
            <v>30</v>
          </cell>
          <cell r="D1011">
            <v>20</v>
          </cell>
          <cell r="E1011" t="str">
            <v>R=AB1</v>
          </cell>
          <cell r="F1011">
            <v>1</v>
          </cell>
          <cell r="G1011">
            <v>37071</v>
          </cell>
          <cell r="H1011">
            <v>240</v>
          </cell>
          <cell r="I1011">
            <v>3</v>
          </cell>
          <cell r="J1011">
            <v>98</v>
          </cell>
        </row>
        <row r="1012">
          <cell r="A1012" t="str">
            <v>TDRS</v>
          </cell>
          <cell r="B1012" t="str">
            <v>Residential Service</v>
          </cell>
          <cell r="C1012">
            <v>30</v>
          </cell>
          <cell r="D1012">
            <v>20</v>
          </cell>
          <cell r="E1012" t="str">
            <v>R=MS</v>
          </cell>
          <cell r="F1012">
            <v>1</v>
          </cell>
          <cell r="G1012">
            <v>36952</v>
          </cell>
          <cell r="H1012">
            <v>240</v>
          </cell>
          <cell r="I1012">
            <v>3</v>
          </cell>
          <cell r="J1012">
            <v>3</v>
          </cell>
        </row>
        <row r="1013">
          <cell r="A1013" t="str">
            <v>TDRS</v>
          </cell>
          <cell r="B1013" t="str">
            <v>Residential Service</v>
          </cell>
          <cell r="C1013">
            <v>30</v>
          </cell>
          <cell r="D1013">
            <v>20</v>
          </cell>
          <cell r="E1013" t="str">
            <v>R=AB1</v>
          </cell>
          <cell r="F1013">
            <v>1</v>
          </cell>
          <cell r="G1013">
            <v>37201</v>
          </cell>
          <cell r="H1013">
            <v>240</v>
          </cell>
          <cell r="I1013">
            <v>3</v>
          </cell>
          <cell r="J1013">
            <v>70</v>
          </cell>
        </row>
        <row r="1014">
          <cell r="A1014" t="str">
            <v>TDRS</v>
          </cell>
          <cell r="B1014" t="str">
            <v>Residential Service</v>
          </cell>
          <cell r="C1014">
            <v>30</v>
          </cell>
          <cell r="D1014">
            <v>20</v>
          </cell>
          <cell r="E1014" t="str">
            <v>R=AB1</v>
          </cell>
          <cell r="F1014">
            <v>1</v>
          </cell>
          <cell r="G1014">
            <v>37368</v>
          </cell>
          <cell r="H1014">
            <v>240</v>
          </cell>
          <cell r="I1014">
            <v>3</v>
          </cell>
          <cell r="J1014">
            <v>66</v>
          </cell>
        </row>
        <row r="1015">
          <cell r="A1015" t="str">
            <v>TDRS</v>
          </cell>
          <cell r="B1015" t="str">
            <v>Residential Service</v>
          </cell>
          <cell r="C1015">
            <v>30</v>
          </cell>
          <cell r="D1015">
            <v>20</v>
          </cell>
          <cell r="E1015" t="str">
            <v>R=AB1</v>
          </cell>
          <cell r="F1015">
            <v>1</v>
          </cell>
          <cell r="G1015">
            <v>38651</v>
          </cell>
          <cell r="H1015">
            <v>240</v>
          </cell>
          <cell r="I1015">
            <v>3</v>
          </cell>
          <cell r="J1015">
            <v>68</v>
          </cell>
        </row>
        <row r="1016">
          <cell r="A1016" t="str">
            <v>TDRS</v>
          </cell>
          <cell r="B1016" t="str">
            <v>Residential Service</v>
          </cell>
          <cell r="C1016">
            <v>30</v>
          </cell>
          <cell r="D1016">
            <v>20</v>
          </cell>
          <cell r="E1016" t="str">
            <v>R=AB1</v>
          </cell>
          <cell r="F1016">
            <v>1</v>
          </cell>
          <cell r="G1016">
            <v>38811</v>
          </cell>
          <cell r="H1016">
            <v>240</v>
          </cell>
          <cell r="I1016">
            <v>3</v>
          </cell>
          <cell r="J1016">
            <v>359</v>
          </cell>
        </row>
        <row r="1017">
          <cell r="A1017" t="str">
            <v>TDRS</v>
          </cell>
          <cell r="B1017" t="str">
            <v>Residential Service</v>
          </cell>
          <cell r="C1017">
            <v>30</v>
          </cell>
          <cell r="D1017">
            <v>20</v>
          </cell>
          <cell r="E1017" t="str">
            <v>R=AB1</v>
          </cell>
          <cell r="F1017">
            <v>1</v>
          </cell>
          <cell r="G1017">
            <v>38811</v>
          </cell>
          <cell r="H1017">
            <v>240</v>
          </cell>
          <cell r="I1017">
            <v>3</v>
          </cell>
          <cell r="J1017">
            <v>1</v>
          </cell>
        </row>
        <row r="1018">
          <cell r="A1018" t="str">
            <v>TDRS</v>
          </cell>
          <cell r="B1018" t="str">
            <v>Residential Service</v>
          </cell>
          <cell r="C1018">
            <v>30</v>
          </cell>
          <cell r="D1018">
            <v>20</v>
          </cell>
          <cell r="E1018" t="str">
            <v>R=AB1</v>
          </cell>
          <cell r="F1018">
            <v>1</v>
          </cell>
          <cell r="G1018">
            <v>39017</v>
          </cell>
          <cell r="H1018">
            <v>240</v>
          </cell>
          <cell r="I1018">
            <v>3</v>
          </cell>
          <cell r="J1018">
            <v>1</v>
          </cell>
        </row>
        <row r="1019">
          <cell r="A1019" t="str">
            <v>TDRS</v>
          </cell>
          <cell r="B1019" t="str">
            <v>Residential Service</v>
          </cell>
          <cell r="C1019">
            <v>30</v>
          </cell>
          <cell r="D1019">
            <v>20</v>
          </cell>
          <cell r="E1019" t="str">
            <v>R=AB1</v>
          </cell>
          <cell r="F1019">
            <v>1</v>
          </cell>
          <cell r="G1019">
            <v>39287</v>
          </cell>
          <cell r="H1019">
            <v>240</v>
          </cell>
          <cell r="I1019">
            <v>3</v>
          </cell>
          <cell r="J1019">
            <v>58</v>
          </cell>
        </row>
        <row r="1020">
          <cell r="A1020" t="str">
            <v>TDRS</v>
          </cell>
          <cell r="B1020" t="str">
            <v>Residential Service</v>
          </cell>
          <cell r="C1020">
            <v>30</v>
          </cell>
          <cell r="D1020">
            <v>34</v>
          </cell>
          <cell r="E1020" t="str">
            <v>P=A3RL1</v>
          </cell>
          <cell r="F1020">
            <v>1</v>
          </cell>
          <cell r="G1020">
            <v>39280</v>
          </cell>
          <cell r="H1020">
            <v>999</v>
          </cell>
          <cell r="I1020">
            <v>3</v>
          </cell>
          <cell r="J1020">
            <v>1</v>
          </cell>
        </row>
        <row r="1021">
          <cell r="A1021" t="str">
            <v>TDRS</v>
          </cell>
          <cell r="B1021" t="str">
            <v>Residential Service</v>
          </cell>
          <cell r="C1021">
            <v>30</v>
          </cell>
          <cell r="D1021">
            <v>20</v>
          </cell>
          <cell r="E1021" t="str">
            <v>R=MX</v>
          </cell>
          <cell r="F1021">
            <v>1</v>
          </cell>
          <cell r="G1021">
            <v>39649</v>
          </cell>
          <cell r="H1021">
            <v>240</v>
          </cell>
          <cell r="I1021">
            <v>3</v>
          </cell>
          <cell r="J1021">
            <v>162</v>
          </cell>
        </row>
        <row r="1022">
          <cell r="A1022" t="str">
            <v>TDRS</v>
          </cell>
          <cell r="B1022" t="str">
            <v>Residential Service</v>
          </cell>
          <cell r="C1022">
            <v>30</v>
          </cell>
          <cell r="D1022">
            <v>20</v>
          </cell>
          <cell r="E1022" t="str">
            <v>R=MX</v>
          </cell>
          <cell r="F1022">
            <v>1</v>
          </cell>
          <cell r="G1022">
            <v>39734</v>
          </cell>
          <cell r="H1022">
            <v>240</v>
          </cell>
          <cell r="I1022">
            <v>3</v>
          </cell>
          <cell r="J1022">
            <v>140</v>
          </cell>
        </row>
        <row r="1023">
          <cell r="A1023" t="str">
            <v>TDRS</v>
          </cell>
          <cell r="B1023" t="str">
            <v>Residential Service</v>
          </cell>
          <cell r="C1023">
            <v>30</v>
          </cell>
          <cell r="D1023">
            <v>20</v>
          </cell>
          <cell r="E1023" t="str">
            <v>R=MX</v>
          </cell>
          <cell r="F1023">
            <v>1</v>
          </cell>
          <cell r="G1023">
            <v>39907</v>
          </cell>
          <cell r="H1023">
            <v>240</v>
          </cell>
          <cell r="I1023">
            <v>3</v>
          </cell>
          <cell r="J1023">
            <v>62</v>
          </cell>
        </row>
        <row r="1024">
          <cell r="A1024" t="str">
            <v>TDRS</v>
          </cell>
          <cell r="B1024" t="str">
            <v>Residential Service</v>
          </cell>
          <cell r="C1024">
            <v>30</v>
          </cell>
          <cell r="D1024">
            <v>20</v>
          </cell>
          <cell r="E1024" t="str">
            <v>R=MX</v>
          </cell>
          <cell r="F1024">
            <v>1</v>
          </cell>
          <cell r="G1024">
            <v>39790</v>
          </cell>
          <cell r="H1024">
            <v>240</v>
          </cell>
          <cell r="I1024">
            <v>3</v>
          </cell>
          <cell r="J1024">
            <v>66</v>
          </cell>
        </row>
        <row r="1025">
          <cell r="A1025" t="str">
            <v>TDRS</v>
          </cell>
          <cell r="B1025" t="str">
            <v>Residential Service</v>
          </cell>
          <cell r="C1025">
            <v>30</v>
          </cell>
          <cell r="D1025">
            <v>20</v>
          </cell>
          <cell r="E1025" t="str">
            <v>R=J4S</v>
          </cell>
          <cell r="F1025">
            <v>1</v>
          </cell>
          <cell r="H1025">
            <v>240</v>
          </cell>
          <cell r="I1025">
            <v>3</v>
          </cell>
          <cell r="J1025">
            <v>11100</v>
          </cell>
        </row>
        <row r="1026">
          <cell r="A1026" t="str">
            <v>TDRS</v>
          </cell>
          <cell r="B1026" t="str">
            <v>Residential Service</v>
          </cell>
          <cell r="C1026">
            <v>30</v>
          </cell>
          <cell r="D1026">
            <v>20</v>
          </cell>
          <cell r="E1026" t="str">
            <v>R=D5S</v>
          </cell>
          <cell r="F1026">
            <v>1</v>
          </cell>
          <cell r="H1026">
            <v>240</v>
          </cell>
          <cell r="I1026">
            <v>3</v>
          </cell>
          <cell r="J1026">
            <v>6020</v>
          </cell>
        </row>
        <row r="1027">
          <cell r="A1027" t="str">
            <v>TDRS</v>
          </cell>
          <cell r="B1027" t="str">
            <v>Residential Service</v>
          </cell>
          <cell r="C1027">
            <v>30</v>
          </cell>
          <cell r="D1027">
            <v>20</v>
          </cell>
          <cell r="E1027" t="str">
            <v>R=J4S</v>
          </cell>
          <cell r="F1027">
            <v>1</v>
          </cell>
          <cell r="H1027">
            <v>240</v>
          </cell>
          <cell r="I1027">
            <v>3</v>
          </cell>
          <cell r="J1027">
            <v>5</v>
          </cell>
        </row>
        <row r="1028">
          <cell r="A1028" t="str">
            <v>TDRS</v>
          </cell>
          <cell r="B1028" t="str">
            <v>Residential Service</v>
          </cell>
          <cell r="C1028">
            <v>30</v>
          </cell>
          <cell r="D1028">
            <v>20</v>
          </cell>
          <cell r="E1028" t="str">
            <v>R=AB1</v>
          </cell>
          <cell r="F1028">
            <v>1</v>
          </cell>
          <cell r="G1028">
            <v>38202</v>
          </cell>
          <cell r="H1028">
            <v>240</v>
          </cell>
          <cell r="I1028">
            <v>3</v>
          </cell>
          <cell r="J1028">
            <v>2</v>
          </cell>
        </row>
        <row r="1029">
          <cell r="A1029" t="str">
            <v>TDRS</v>
          </cell>
          <cell r="B1029" t="str">
            <v>Residential Service</v>
          </cell>
          <cell r="C1029">
            <v>30</v>
          </cell>
          <cell r="D1029">
            <v>20</v>
          </cell>
          <cell r="E1029" t="str">
            <v>R=AB1</v>
          </cell>
          <cell r="F1029">
            <v>1</v>
          </cell>
          <cell r="G1029">
            <v>38014</v>
          </cell>
          <cell r="H1029">
            <v>240</v>
          </cell>
          <cell r="I1029">
            <v>3</v>
          </cell>
          <cell r="J1029">
            <v>345</v>
          </cell>
        </row>
        <row r="1030">
          <cell r="A1030" t="str">
            <v>TDRS</v>
          </cell>
          <cell r="B1030" t="str">
            <v>Residential Service</v>
          </cell>
          <cell r="C1030">
            <v>30</v>
          </cell>
          <cell r="D1030">
            <v>20</v>
          </cell>
          <cell r="E1030" t="str">
            <v>R=AB1</v>
          </cell>
          <cell r="F1030">
            <v>1</v>
          </cell>
          <cell r="G1030">
            <v>38356</v>
          </cell>
          <cell r="H1030">
            <v>240</v>
          </cell>
          <cell r="I1030">
            <v>3</v>
          </cell>
          <cell r="J1030">
            <v>2</v>
          </cell>
        </row>
        <row r="1031">
          <cell r="A1031" t="str">
            <v>TDRS</v>
          </cell>
          <cell r="B1031" t="str">
            <v>Residential Service</v>
          </cell>
          <cell r="C1031">
            <v>30</v>
          </cell>
          <cell r="D1031">
            <v>20</v>
          </cell>
          <cell r="E1031" t="str">
            <v>R=A1TL1</v>
          </cell>
          <cell r="F1031">
            <v>1</v>
          </cell>
          <cell r="G1031">
            <v>37993</v>
          </cell>
          <cell r="H1031">
            <v>999</v>
          </cell>
          <cell r="I1031">
            <v>3</v>
          </cell>
          <cell r="J1031">
            <v>17</v>
          </cell>
        </row>
        <row r="1032">
          <cell r="A1032" t="str">
            <v>TDRS</v>
          </cell>
          <cell r="B1032" t="str">
            <v>Residential Service</v>
          </cell>
          <cell r="C1032">
            <v>30</v>
          </cell>
          <cell r="D1032">
            <v>20</v>
          </cell>
          <cell r="E1032" t="str">
            <v>R=AB1</v>
          </cell>
          <cell r="F1032">
            <v>1</v>
          </cell>
          <cell r="G1032">
            <v>38531</v>
          </cell>
          <cell r="H1032">
            <v>240</v>
          </cell>
          <cell r="I1032">
            <v>3</v>
          </cell>
          <cell r="J1032">
            <v>65</v>
          </cell>
        </row>
        <row r="1033">
          <cell r="A1033" t="str">
            <v>TDRS</v>
          </cell>
          <cell r="B1033" t="str">
            <v>Residential Service</v>
          </cell>
          <cell r="C1033">
            <v>30</v>
          </cell>
          <cell r="D1033">
            <v>20</v>
          </cell>
          <cell r="E1033" t="str">
            <v>R=D3S</v>
          </cell>
          <cell r="F1033">
            <v>1</v>
          </cell>
          <cell r="H1033">
            <v>0</v>
          </cell>
          <cell r="I1033">
            <v>0</v>
          </cell>
          <cell r="J1033">
            <v>46</v>
          </cell>
        </row>
        <row r="1034">
          <cell r="A1034" t="str">
            <v>TDRS</v>
          </cell>
          <cell r="B1034" t="str">
            <v>Residential Service</v>
          </cell>
          <cell r="C1034">
            <v>30</v>
          </cell>
          <cell r="D1034">
            <v>20</v>
          </cell>
          <cell r="E1034" t="str">
            <v>R=AB1</v>
          </cell>
          <cell r="F1034">
            <v>1</v>
          </cell>
          <cell r="H1034">
            <v>240</v>
          </cell>
          <cell r="I1034">
            <v>3</v>
          </cell>
          <cell r="J1034">
            <v>1</v>
          </cell>
        </row>
        <row r="1035">
          <cell r="A1035" t="str">
            <v>TDRS</v>
          </cell>
          <cell r="B1035" t="str">
            <v>Residential Service</v>
          </cell>
          <cell r="C1035">
            <v>30</v>
          </cell>
          <cell r="D1035">
            <v>20</v>
          </cell>
          <cell r="E1035" t="str">
            <v>R=I70S</v>
          </cell>
          <cell r="F1035">
            <v>1</v>
          </cell>
          <cell r="G1035">
            <v>36404</v>
          </cell>
          <cell r="H1035">
            <v>240</v>
          </cell>
          <cell r="I1035">
            <v>3</v>
          </cell>
          <cell r="J1035">
            <v>4</v>
          </cell>
        </row>
        <row r="1036">
          <cell r="A1036" t="str">
            <v>TDRS</v>
          </cell>
          <cell r="B1036" t="str">
            <v>Residential Service</v>
          </cell>
          <cell r="C1036">
            <v>30</v>
          </cell>
          <cell r="D1036">
            <v>20</v>
          </cell>
          <cell r="E1036" t="str">
            <v>R=I70S</v>
          </cell>
          <cell r="F1036">
            <v>1</v>
          </cell>
          <cell r="G1036">
            <v>36161</v>
          </cell>
          <cell r="H1036">
            <v>240</v>
          </cell>
          <cell r="I1036">
            <v>3</v>
          </cell>
          <cell r="J1036">
            <v>5</v>
          </cell>
        </row>
        <row r="1037">
          <cell r="A1037" t="str">
            <v>TDRS</v>
          </cell>
          <cell r="B1037" t="str">
            <v>Residential Service</v>
          </cell>
          <cell r="C1037">
            <v>30</v>
          </cell>
          <cell r="D1037">
            <v>20</v>
          </cell>
          <cell r="E1037" t="str">
            <v>R=D4S</v>
          </cell>
          <cell r="F1037">
            <v>1</v>
          </cell>
          <cell r="G1037">
            <v>34700</v>
          </cell>
          <cell r="H1037">
            <v>240</v>
          </cell>
          <cell r="I1037">
            <v>3</v>
          </cell>
          <cell r="J1037">
            <v>1</v>
          </cell>
        </row>
        <row r="1038">
          <cell r="A1038" t="str">
            <v>TDRS</v>
          </cell>
          <cell r="B1038" t="str">
            <v>Residential Service</v>
          </cell>
          <cell r="C1038">
            <v>30</v>
          </cell>
          <cell r="D1038">
            <v>20</v>
          </cell>
          <cell r="E1038" t="str">
            <v>R=AB1</v>
          </cell>
          <cell r="F1038">
            <v>1</v>
          </cell>
          <cell r="G1038">
            <v>34700</v>
          </cell>
          <cell r="H1038">
            <v>240</v>
          </cell>
          <cell r="I1038">
            <v>3</v>
          </cell>
          <cell r="J1038">
            <v>2</v>
          </cell>
        </row>
        <row r="1039">
          <cell r="A1039" t="str">
            <v>TDRS</v>
          </cell>
          <cell r="B1039" t="str">
            <v>Residential Service</v>
          </cell>
          <cell r="C1039">
            <v>30</v>
          </cell>
          <cell r="D1039">
            <v>20</v>
          </cell>
          <cell r="E1039" t="str">
            <v>R=AB1</v>
          </cell>
          <cell r="F1039">
            <v>1</v>
          </cell>
          <cell r="G1039">
            <v>35796</v>
          </cell>
          <cell r="H1039">
            <v>240</v>
          </cell>
          <cell r="I1039">
            <v>3</v>
          </cell>
          <cell r="J1039">
            <v>11</v>
          </cell>
        </row>
        <row r="1040">
          <cell r="A1040" t="str">
            <v>TDRS</v>
          </cell>
          <cell r="B1040" t="str">
            <v>Residential Service</v>
          </cell>
          <cell r="C1040">
            <v>30</v>
          </cell>
          <cell r="D1040">
            <v>20</v>
          </cell>
          <cell r="E1040" t="str">
            <v>R=MS</v>
          </cell>
          <cell r="F1040">
            <v>1</v>
          </cell>
          <cell r="G1040">
            <v>35796</v>
          </cell>
          <cell r="H1040">
            <v>240</v>
          </cell>
          <cell r="I1040">
            <v>3</v>
          </cell>
          <cell r="J1040">
            <v>1</v>
          </cell>
        </row>
        <row r="1041">
          <cell r="A1041" t="str">
            <v>TDRS</v>
          </cell>
          <cell r="B1041" t="str">
            <v>Residential Service</v>
          </cell>
          <cell r="C1041">
            <v>30</v>
          </cell>
          <cell r="D1041">
            <v>20</v>
          </cell>
          <cell r="E1041" t="str">
            <v>R=MS</v>
          </cell>
          <cell r="F1041">
            <v>1</v>
          </cell>
          <cell r="G1041">
            <v>33604</v>
          </cell>
          <cell r="H1041">
            <v>240</v>
          </cell>
          <cell r="I1041">
            <v>3</v>
          </cell>
          <cell r="J1041">
            <v>2</v>
          </cell>
        </row>
        <row r="1042">
          <cell r="A1042" t="str">
            <v>TDRS</v>
          </cell>
          <cell r="B1042" t="str">
            <v>Residential Service</v>
          </cell>
          <cell r="C1042">
            <v>30</v>
          </cell>
          <cell r="D1042">
            <v>20</v>
          </cell>
          <cell r="E1042" t="str">
            <v>R=J4S</v>
          </cell>
          <cell r="F1042">
            <v>1</v>
          </cell>
          <cell r="G1042">
            <v>36161</v>
          </cell>
          <cell r="H1042">
            <v>240</v>
          </cell>
          <cell r="I1042">
            <v>3</v>
          </cell>
          <cell r="J1042">
            <v>1</v>
          </cell>
        </row>
        <row r="1043">
          <cell r="A1043" t="str">
            <v>TDRS</v>
          </cell>
          <cell r="B1043" t="str">
            <v>Residential Service</v>
          </cell>
          <cell r="C1043">
            <v>30</v>
          </cell>
          <cell r="D1043">
            <v>20</v>
          </cell>
          <cell r="E1043" t="str">
            <v>R=MS</v>
          </cell>
          <cell r="F1043">
            <v>1</v>
          </cell>
          <cell r="G1043">
            <v>36161</v>
          </cell>
          <cell r="H1043">
            <v>240</v>
          </cell>
          <cell r="I1043">
            <v>3</v>
          </cell>
          <cell r="J1043">
            <v>2</v>
          </cell>
        </row>
        <row r="1044">
          <cell r="A1044" t="str">
            <v>TDRS</v>
          </cell>
          <cell r="B1044" t="str">
            <v>Residential Service</v>
          </cell>
          <cell r="C1044">
            <v>30</v>
          </cell>
          <cell r="D1044">
            <v>20</v>
          </cell>
          <cell r="E1044" t="str">
            <v>R=MX</v>
          </cell>
          <cell r="F1044">
            <v>1</v>
          </cell>
          <cell r="G1044">
            <v>35889</v>
          </cell>
          <cell r="H1044">
            <v>240</v>
          </cell>
          <cell r="I1044">
            <v>3</v>
          </cell>
          <cell r="J1044">
            <v>1</v>
          </cell>
        </row>
        <row r="1045">
          <cell r="A1045" t="str">
            <v>TDRS</v>
          </cell>
          <cell r="B1045" t="str">
            <v>Residential Service</v>
          </cell>
          <cell r="C1045">
            <v>30</v>
          </cell>
          <cell r="D1045">
            <v>20</v>
          </cell>
          <cell r="E1045" t="str">
            <v>R=AB1</v>
          </cell>
          <cell r="F1045">
            <v>1</v>
          </cell>
          <cell r="G1045">
            <v>36220</v>
          </cell>
          <cell r="H1045">
            <v>240</v>
          </cell>
          <cell r="I1045">
            <v>3</v>
          </cell>
          <cell r="J1045">
            <v>1</v>
          </cell>
        </row>
        <row r="1046">
          <cell r="A1046" t="str">
            <v>TDRS</v>
          </cell>
          <cell r="B1046" t="str">
            <v>Residential Service</v>
          </cell>
          <cell r="C1046">
            <v>30</v>
          </cell>
          <cell r="D1046">
            <v>20</v>
          </cell>
          <cell r="E1046" t="str">
            <v>R=J3S</v>
          </cell>
          <cell r="F1046">
            <v>1</v>
          </cell>
          <cell r="G1046">
            <v>36072</v>
          </cell>
          <cell r="H1046">
            <v>240</v>
          </cell>
          <cell r="I1046">
            <v>3</v>
          </cell>
          <cell r="J1046">
            <v>1</v>
          </cell>
        </row>
        <row r="1047">
          <cell r="A1047" t="str">
            <v>TDRS</v>
          </cell>
          <cell r="B1047" t="str">
            <v>Residential Service</v>
          </cell>
          <cell r="C1047">
            <v>30</v>
          </cell>
          <cell r="D1047">
            <v>20</v>
          </cell>
          <cell r="E1047" t="str">
            <v>R=AB1</v>
          </cell>
          <cell r="F1047">
            <v>1</v>
          </cell>
          <cell r="G1047">
            <v>36405</v>
          </cell>
          <cell r="H1047">
            <v>240</v>
          </cell>
          <cell r="I1047">
            <v>3</v>
          </cell>
          <cell r="J1047">
            <v>4</v>
          </cell>
        </row>
        <row r="1048">
          <cell r="A1048" t="str">
            <v>TDRS</v>
          </cell>
          <cell r="B1048" t="str">
            <v>Residential Service</v>
          </cell>
          <cell r="C1048">
            <v>30</v>
          </cell>
          <cell r="D1048">
            <v>20</v>
          </cell>
          <cell r="E1048" t="str">
            <v>R=J5S</v>
          </cell>
          <cell r="F1048">
            <v>1</v>
          </cell>
          <cell r="G1048">
            <v>36374</v>
          </cell>
          <cell r="H1048">
            <v>240</v>
          </cell>
          <cell r="I1048">
            <v>3</v>
          </cell>
          <cell r="J1048">
            <v>2</v>
          </cell>
        </row>
        <row r="1049">
          <cell r="A1049" t="str">
            <v>TDRS</v>
          </cell>
          <cell r="B1049" t="str">
            <v>Residential Service</v>
          </cell>
          <cell r="C1049">
            <v>30</v>
          </cell>
          <cell r="D1049">
            <v>20</v>
          </cell>
          <cell r="E1049" t="str">
            <v>R=J4S</v>
          </cell>
          <cell r="F1049">
            <v>1</v>
          </cell>
          <cell r="G1049">
            <v>36444</v>
          </cell>
          <cell r="H1049">
            <v>240</v>
          </cell>
          <cell r="I1049">
            <v>3</v>
          </cell>
          <cell r="J1049">
            <v>6</v>
          </cell>
        </row>
        <row r="1050">
          <cell r="A1050" t="str">
            <v>TDRS</v>
          </cell>
          <cell r="B1050" t="str">
            <v>Residential Service</v>
          </cell>
          <cell r="C1050">
            <v>30</v>
          </cell>
          <cell r="D1050">
            <v>20</v>
          </cell>
          <cell r="E1050" t="str">
            <v>R=MS</v>
          </cell>
          <cell r="F1050">
            <v>1</v>
          </cell>
          <cell r="G1050">
            <v>36444</v>
          </cell>
          <cell r="H1050">
            <v>240</v>
          </cell>
          <cell r="I1050">
            <v>3</v>
          </cell>
          <cell r="J1050">
            <v>1</v>
          </cell>
        </row>
        <row r="1051">
          <cell r="A1051" t="str">
            <v>TDRS</v>
          </cell>
          <cell r="B1051" t="str">
            <v>Residential Service</v>
          </cell>
          <cell r="C1051">
            <v>30</v>
          </cell>
          <cell r="D1051">
            <v>20</v>
          </cell>
          <cell r="E1051" t="str">
            <v>R=AB1</v>
          </cell>
          <cell r="F1051">
            <v>1</v>
          </cell>
          <cell r="G1051">
            <v>36440</v>
          </cell>
          <cell r="H1051">
            <v>240</v>
          </cell>
          <cell r="I1051">
            <v>3</v>
          </cell>
          <cell r="J1051">
            <v>1</v>
          </cell>
        </row>
        <row r="1052">
          <cell r="A1052" t="str">
            <v>TDRS</v>
          </cell>
          <cell r="B1052" t="str">
            <v>Residential Service</v>
          </cell>
          <cell r="C1052">
            <v>30</v>
          </cell>
          <cell r="D1052">
            <v>20</v>
          </cell>
          <cell r="E1052" t="str">
            <v>R=D5S</v>
          </cell>
          <cell r="F1052">
            <v>1</v>
          </cell>
          <cell r="G1052">
            <v>36525</v>
          </cell>
          <cell r="H1052">
            <v>240</v>
          </cell>
          <cell r="I1052">
            <v>3</v>
          </cell>
          <cell r="J1052">
            <v>8</v>
          </cell>
        </row>
        <row r="1053">
          <cell r="A1053" t="str">
            <v>TDRS</v>
          </cell>
          <cell r="B1053" t="str">
            <v>Residential Service</v>
          </cell>
          <cell r="C1053">
            <v>30</v>
          </cell>
          <cell r="D1053">
            <v>20</v>
          </cell>
          <cell r="E1053" t="str">
            <v>R=D5S</v>
          </cell>
          <cell r="F1053">
            <v>1</v>
          </cell>
          <cell r="G1053">
            <v>36525</v>
          </cell>
          <cell r="H1053">
            <v>240</v>
          </cell>
          <cell r="I1053">
            <v>3</v>
          </cell>
          <cell r="J1053">
            <v>1</v>
          </cell>
        </row>
        <row r="1054">
          <cell r="A1054" t="str">
            <v>TDRS</v>
          </cell>
          <cell r="B1054" t="str">
            <v>Residential Service</v>
          </cell>
          <cell r="C1054">
            <v>30</v>
          </cell>
          <cell r="D1054">
            <v>20</v>
          </cell>
          <cell r="E1054" t="str">
            <v>R=A1TL</v>
          </cell>
          <cell r="F1054">
            <v>1</v>
          </cell>
          <cell r="G1054">
            <v>36558</v>
          </cell>
          <cell r="H1054">
            <v>240</v>
          </cell>
          <cell r="I1054">
            <v>3</v>
          </cell>
          <cell r="J1054">
            <v>13</v>
          </cell>
        </row>
        <row r="1055">
          <cell r="A1055" t="str">
            <v>TDRS</v>
          </cell>
          <cell r="B1055" t="str">
            <v>Residential Service</v>
          </cell>
          <cell r="C1055">
            <v>30</v>
          </cell>
          <cell r="D1055">
            <v>20</v>
          </cell>
          <cell r="E1055" t="str">
            <v>R=D5S</v>
          </cell>
          <cell r="F1055">
            <v>1</v>
          </cell>
          <cell r="G1055">
            <v>36670</v>
          </cell>
          <cell r="H1055">
            <v>240</v>
          </cell>
          <cell r="I1055">
            <v>3</v>
          </cell>
          <cell r="J1055">
            <v>1</v>
          </cell>
        </row>
        <row r="1056">
          <cell r="A1056" t="str">
            <v>TDRS</v>
          </cell>
          <cell r="B1056" t="str">
            <v>Residential Service</v>
          </cell>
          <cell r="C1056">
            <v>30</v>
          </cell>
          <cell r="D1056">
            <v>20</v>
          </cell>
          <cell r="E1056" t="str">
            <v>R=AB1</v>
          </cell>
          <cell r="F1056">
            <v>1</v>
          </cell>
          <cell r="G1056">
            <v>36791</v>
          </cell>
          <cell r="H1056">
            <v>240</v>
          </cell>
          <cell r="I1056">
            <v>3</v>
          </cell>
          <cell r="J1056">
            <v>444</v>
          </cell>
        </row>
        <row r="1057">
          <cell r="A1057" t="str">
            <v>TDRS</v>
          </cell>
          <cell r="B1057" t="str">
            <v>Residential Service</v>
          </cell>
          <cell r="C1057">
            <v>30</v>
          </cell>
          <cell r="D1057">
            <v>20</v>
          </cell>
          <cell r="E1057" t="str">
            <v>R=AB1</v>
          </cell>
          <cell r="F1057">
            <v>1</v>
          </cell>
          <cell r="G1057">
            <v>36746</v>
          </cell>
          <cell r="H1057">
            <v>240</v>
          </cell>
          <cell r="I1057">
            <v>3</v>
          </cell>
          <cell r="J1057">
            <v>156</v>
          </cell>
        </row>
        <row r="1058">
          <cell r="A1058" t="str">
            <v>TDRS</v>
          </cell>
          <cell r="B1058" t="str">
            <v>Residential Service</v>
          </cell>
          <cell r="C1058">
            <v>30</v>
          </cell>
          <cell r="D1058">
            <v>20</v>
          </cell>
          <cell r="E1058" t="str">
            <v>R=AB1</v>
          </cell>
          <cell r="F1058">
            <v>1</v>
          </cell>
          <cell r="G1058">
            <v>36753</v>
          </cell>
          <cell r="H1058">
            <v>240</v>
          </cell>
          <cell r="I1058">
            <v>3</v>
          </cell>
          <cell r="J1058">
            <v>52</v>
          </cell>
        </row>
        <row r="1059">
          <cell r="A1059" t="str">
            <v>TDRS</v>
          </cell>
          <cell r="B1059" t="str">
            <v>Residential Service</v>
          </cell>
          <cell r="C1059">
            <v>30</v>
          </cell>
          <cell r="D1059">
            <v>20</v>
          </cell>
          <cell r="E1059" t="str">
            <v>R=AB1</v>
          </cell>
          <cell r="F1059">
            <v>1</v>
          </cell>
          <cell r="G1059">
            <v>37054</v>
          </cell>
          <cell r="H1059">
            <v>240</v>
          </cell>
          <cell r="I1059">
            <v>3</v>
          </cell>
          <cell r="J1059">
            <v>477</v>
          </cell>
        </row>
        <row r="1060">
          <cell r="A1060" t="str">
            <v>TDRS</v>
          </cell>
          <cell r="B1060" t="str">
            <v>Residential Service</v>
          </cell>
          <cell r="C1060">
            <v>30</v>
          </cell>
          <cell r="D1060">
            <v>20</v>
          </cell>
          <cell r="E1060" t="str">
            <v>R=AB1</v>
          </cell>
          <cell r="F1060">
            <v>1</v>
          </cell>
          <cell r="G1060">
            <v>36161</v>
          </cell>
          <cell r="H1060">
            <v>240</v>
          </cell>
          <cell r="I1060">
            <v>3</v>
          </cell>
          <cell r="J1060">
            <v>1</v>
          </cell>
        </row>
        <row r="1061">
          <cell r="A1061" t="str">
            <v>TDRS</v>
          </cell>
          <cell r="B1061" t="str">
            <v>Residential Service</v>
          </cell>
          <cell r="C1061">
            <v>30</v>
          </cell>
          <cell r="D1061">
            <v>20</v>
          </cell>
          <cell r="E1061" t="str">
            <v>R=AB1</v>
          </cell>
          <cell r="F1061">
            <v>1</v>
          </cell>
          <cell r="G1061">
            <v>37384</v>
          </cell>
          <cell r="H1061">
            <v>240</v>
          </cell>
          <cell r="I1061">
            <v>3</v>
          </cell>
          <cell r="J1061">
            <v>397</v>
          </cell>
        </row>
        <row r="1062">
          <cell r="A1062" t="str">
            <v>TDRS</v>
          </cell>
          <cell r="B1062" t="str">
            <v>Residential Service</v>
          </cell>
          <cell r="C1062">
            <v>30</v>
          </cell>
          <cell r="D1062">
            <v>20</v>
          </cell>
          <cell r="E1062" t="str">
            <v>R=AB1</v>
          </cell>
          <cell r="F1062">
            <v>1</v>
          </cell>
          <cell r="G1062">
            <v>37494</v>
          </cell>
          <cell r="H1062">
            <v>240</v>
          </cell>
          <cell r="I1062">
            <v>3</v>
          </cell>
          <cell r="J1062">
            <v>373</v>
          </cell>
        </row>
        <row r="1063">
          <cell r="A1063" t="str">
            <v>TDRS</v>
          </cell>
          <cell r="B1063" t="str">
            <v>Residential Service</v>
          </cell>
          <cell r="C1063">
            <v>30</v>
          </cell>
          <cell r="D1063">
            <v>20</v>
          </cell>
          <cell r="E1063" t="str">
            <v>R=AB1</v>
          </cell>
          <cell r="F1063">
            <v>1</v>
          </cell>
          <cell r="G1063">
            <v>37503</v>
          </cell>
          <cell r="H1063">
            <v>240</v>
          </cell>
          <cell r="I1063">
            <v>3</v>
          </cell>
          <cell r="J1063">
            <v>322</v>
          </cell>
        </row>
        <row r="1064">
          <cell r="A1064" t="str">
            <v>TDRS</v>
          </cell>
          <cell r="B1064" t="str">
            <v>Residential Service</v>
          </cell>
          <cell r="C1064">
            <v>30</v>
          </cell>
          <cell r="D1064">
            <v>20</v>
          </cell>
          <cell r="E1064" t="str">
            <v>R=AB1</v>
          </cell>
          <cell r="F1064">
            <v>1</v>
          </cell>
          <cell r="G1064">
            <v>37624</v>
          </cell>
          <cell r="H1064">
            <v>240</v>
          </cell>
          <cell r="I1064">
            <v>3</v>
          </cell>
          <cell r="J1064">
            <v>391</v>
          </cell>
        </row>
        <row r="1065">
          <cell r="A1065" t="str">
            <v>TDRS</v>
          </cell>
          <cell r="B1065" t="str">
            <v>Residential Service</v>
          </cell>
          <cell r="C1065">
            <v>30</v>
          </cell>
          <cell r="D1065">
            <v>20</v>
          </cell>
          <cell r="E1065" t="str">
            <v>R=AB1</v>
          </cell>
          <cell r="F1065">
            <v>1</v>
          </cell>
          <cell r="G1065">
            <v>37624</v>
          </cell>
          <cell r="H1065">
            <v>240</v>
          </cell>
          <cell r="I1065">
            <v>3</v>
          </cell>
          <cell r="J1065">
            <v>1</v>
          </cell>
        </row>
        <row r="1066">
          <cell r="A1066" t="str">
            <v>TDRS</v>
          </cell>
          <cell r="B1066" t="str">
            <v>Residential Service</v>
          </cell>
          <cell r="C1066">
            <v>30</v>
          </cell>
          <cell r="D1066">
            <v>20</v>
          </cell>
          <cell r="E1066" t="str">
            <v>R=AB1</v>
          </cell>
          <cell r="F1066">
            <v>1</v>
          </cell>
          <cell r="G1066">
            <v>38888</v>
          </cell>
          <cell r="H1066">
            <v>240</v>
          </cell>
          <cell r="I1066">
            <v>3</v>
          </cell>
          <cell r="J1066">
            <v>77</v>
          </cell>
        </row>
        <row r="1067">
          <cell r="A1067" t="str">
            <v>TDRS</v>
          </cell>
          <cell r="B1067" t="str">
            <v>Residential Service</v>
          </cell>
          <cell r="C1067">
            <v>30</v>
          </cell>
          <cell r="D1067">
            <v>20</v>
          </cell>
          <cell r="E1067" t="str">
            <v>R=AB1</v>
          </cell>
          <cell r="F1067">
            <v>1</v>
          </cell>
          <cell r="G1067">
            <v>39112</v>
          </cell>
          <cell r="H1067">
            <v>240</v>
          </cell>
          <cell r="I1067">
            <v>3</v>
          </cell>
          <cell r="J1067">
            <v>387</v>
          </cell>
        </row>
        <row r="1068">
          <cell r="A1068" t="str">
            <v>TDRS</v>
          </cell>
          <cell r="B1068" t="str">
            <v>Residential Service</v>
          </cell>
          <cell r="C1068">
            <v>30</v>
          </cell>
          <cell r="D1068">
            <v>20</v>
          </cell>
          <cell r="E1068" t="str">
            <v>R=MX</v>
          </cell>
          <cell r="F1068">
            <v>1</v>
          </cell>
          <cell r="G1068">
            <v>39596</v>
          </cell>
          <cell r="H1068">
            <v>240</v>
          </cell>
          <cell r="I1068">
            <v>3</v>
          </cell>
          <cell r="J1068">
            <v>68</v>
          </cell>
        </row>
        <row r="1069">
          <cell r="A1069" t="str">
            <v>TDRS</v>
          </cell>
          <cell r="B1069" t="str">
            <v>Residential Service</v>
          </cell>
          <cell r="C1069">
            <v>30</v>
          </cell>
          <cell r="D1069">
            <v>20</v>
          </cell>
          <cell r="E1069" t="str">
            <v>R=MX</v>
          </cell>
          <cell r="F1069">
            <v>1</v>
          </cell>
          <cell r="G1069">
            <v>39605</v>
          </cell>
          <cell r="H1069">
            <v>240</v>
          </cell>
          <cell r="I1069">
            <v>3</v>
          </cell>
          <cell r="J1069">
            <v>302</v>
          </cell>
        </row>
        <row r="1070">
          <cell r="A1070" t="str">
            <v>TDRS</v>
          </cell>
          <cell r="B1070" t="str">
            <v>Residential Service</v>
          </cell>
          <cell r="C1070">
            <v>30</v>
          </cell>
          <cell r="D1070">
            <v>20</v>
          </cell>
          <cell r="E1070" t="str">
            <v>R=MX</v>
          </cell>
          <cell r="F1070">
            <v>1</v>
          </cell>
          <cell r="G1070">
            <v>39644</v>
          </cell>
          <cell r="H1070">
            <v>240</v>
          </cell>
          <cell r="I1070">
            <v>3</v>
          </cell>
          <cell r="J1070">
            <v>152</v>
          </cell>
        </row>
        <row r="1071">
          <cell r="A1071" t="str">
            <v>TDRS</v>
          </cell>
          <cell r="B1071" t="str">
            <v>Residential Service</v>
          </cell>
          <cell r="C1071">
            <v>30</v>
          </cell>
          <cell r="D1071">
            <v>20</v>
          </cell>
          <cell r="E1071" t="str">
            <v>R=MX</v>
          </cell>
          <cell r="F1071">
            <v>1</v>
          </cell>
          <cell r="G1071">
            <v>39605</v>
          </cell>
          <cell r="H1071">
            <v>240</v>
          </cell>
          <cell r="I1071">
            <v>3</v>
          </cell>
          <cell r="J1071">
            <v>65</v>
          </cell>
        </row>
        <row r="1072">
          <cell r="A1072" t="str">
            <v>TDRS</v>
          </cell>
          <cell r="B1072" t="str">
            <v>Residential Service</v>
          </cell>
          <cell r="C1072">
            <v>30</v>
          </cell>
          <cell r="D1072">
            <v>20</v>
          </cell>
          <cell r="E1072" t="str">
            <v>R=MX</v>
          </cell>
          <cell r="F1072">
            <v>1</v>
          </cell>
          <cell r="G1072">
            <v>39867</v>
          </cell>
          <cell r="H1072">
            <v>240</v>
          </cell>
          <cell r="I1072">
            <v>3</v>
          </cell>
          <cell r="J1072">
            <v>195</v>
          </cell>
        </row>
        <row r="1073">
          <cell r="A1073" t="str">
            <v>TDRS</v>
          </cell>
          <cell r="B1073" t="str">
            <v>Residential Service</v>
          </cell>
          <cell r="C1073">
            <v>30</v>
          </cell>
          <cell r="D1073">
            <v>20</v>
          </cell>
          <cell r="E1073" t="str">
            <v>R=MX</v>
          </cell>
          <cell r="F1073">
            <v>1</v>
          </cell>
          <cell r="G1073">
            <v>39900</v>
          </cell>
          <cell r="H1073">
            <v>240</v>
          </cell>
          <cell r="I1073">
            <v>3</v>
          </cell>
          <cell r="J1073">
            <v>239</v>
          </cell>
        </row>
        <row r="1074">
          <cell r="A1074" t="str">
            <v>TDRS</v>
          </cell>
          <cell r="B1074" t="str">
            <v>Residential Service</v>
          </cell>
          <cell r="C1074">
            <v>30</v>
          </cell>
          <cell r="D1074">
            <v>20</v>
          </cell>
          <cell r="E1074" t="str">
            <v>R=MX</v>
          </cell>
          <cell r="F1074">
            <v>1</v>
          </cell>
          <cell r="G1074">
            <v>39924</v>
          </cell>
          <cell r="H1074">
            <v>240</v>
          </cell>
          <cell r="I1074">
            <v>3</v>
          </cell>
          <cell r="J1074">
            <v>154</v>
          </cell>
        </row>
        <row r="1075">
          <cell r="A1075" t="str">
            <v>TDRS</v>
          </cell>
          <cell r="B1075" t="str">
            <v>Residential Service</v>
          </cell>
          <cell r="C1075">
            <v>30</v>
          </cell>
          <cell r="D1075">
            <v>20</v>
          </cell>
          <cell r="E1075" t="str">
            <v>R=MX</v>
          </cell>
          <cell r="F1075">
            <v>1</v>
          </cell>
          <cell r="G1075">
            <v>39928</v>
          </cell>
          <cell r="H1075">
            <v>240</v>
          </cell>
          <cell r="I1075">
            <v>3</v>
          </cell>
          <cell r="J1075">
            <v>39</v>
          </cell>
        </row>
        <row r="1076">
          <cell r="A1076" t="str">
            <v>TDRS</v>
          </cell>
          <cell r="B1076" t="str">
            <v>Residential Service</v>
          </cell>
          <cell r="C1076">
            <v>30</v>
          </cell>
          <cell r="D1076">
            <v>20</v>
          </cell>
          <cell r="E1076" t="str">
            <v>R=MX</v>
          </cell>
          <cell r="F1076">
            <v>1</v>
          </cell>
          <cell r="G1076">
            <v>39949</v>
          </cell>
          <cell r="H1076">
            <v>240</v>
          </cell>
          <cell r="I1076">
            <v>3</v>
          </cell>
          <cell r="J1076">
            <v>64</v>
          </cell>
        </row>
        <row r="1077">
          <cell r="A1077" t="str">
            <v>TDRS</v>
          </cell>
          <cell r="B1077" t="str">
            <v>Residential Service</v>
          </cell>
          <cell r="C1077">
            <v>30</v>
          </cell>
          <cell r="D1077">
            <v>20</v>
          </cell>
          <cell r="E1077" t="str">
            <v>S=I210+CE</v>
          </cell>
          <cell r="F1077">
            <v>1</v>
          </cell>
          <cell r="G1077">
            <v>40206</v>
          </cell>
          <cell r="H1077">
            <v>240</v>
          </cell>
          <cell r="I1077">
            <v>3</v>
          </cell>
          <cell r="J1077">
            <v>158</v>
          </cell>
        </row>
        <row r="1078">
          <cell r="A1078" t="str">
            <v>TDRS</v>
          </cell>
          <cell r="B1078" t="str">
            <v>Residential Service</v>
          </cell>
          <cell r="C1078">
            <v>30</v>
          </cell>
          <cell r="D1078">
            <v>20</v>
          </cell>
          <cell r="E1078" t="str">
            <v>R=AB1</v>
          </cell>
          <cell r="F1078">
            <v>1</v>
          </cell>
          <cell r="H1078">
            <v>240</v>
          </cell>
          <cell r="I1078">
            <v>3</v>
          </cell>
          <cell r="J1078">
            <v>18582</v>
          </cell>
        </row>
        <row r="1079">
          <cell r="A1079" t="str">
            <v>TDRS</v>
          </cell>
          <cell r="B1079" t="str">
            <v>Residential Service</v>
          </cell>
          <cell r="C1079">
            <v>30</v>
          </cell>
          <cell r="D1079">
            <v>20</v>
          </cell>
          <cell r="E1079" t="str">
            <v>R=AB1</v>
          </cell>
          <cell r="F1079">
            <v>1</v>
          </cell>
          <cell r="H1079">
            <v>240</v>
          </cell>
          <cell r="I1079">
            <v>3</v>
          </cell>
          <cell r="J1079">
            <v>1</v>
          </cell>
        </row>
        <row r="1080">
          <cell r="A1080" t="str">
            <v>TDRS</v>
          </cell>
          <cell r="B1080" t="str">
            <v>Residential Service</v>
          </cell>
          <cell r="C1080">
            <v>30</v>
          </cell>
          <cell r="D1080">
            <v>20</v>
          </cell>
          <cell r="E1080" t="str">
            <v>R=D5SH</v>
          </cell>
          <cell r="F1080">
            <v>1</v>
          </cell>
          <cell r="H1080">
            <v>240</v>
          </cell>
          <cell r="I1080">
            <v>3</v>
          </cell>
          <cell r="J1080">
            <v>1</v>
          </cell>
        </row>
        <row r="1081">
          <cell r="A1081" t="str">
            <v>TDRS</v>
          </cell>
          <cell r="B1081" t="str">
            <v>Residential Service</v>
          </cell>
          <cell r="C1081">
            <v>30</v>
          </cell>
          <cell r="D1081">
            <v>20</v>
          </cell>
          <cell r="E1081" t="str">
            <v>R=DXMS</v>
          </cell>
          <cell r="F1081">
            <v>1</v>
          </cell>
          <cell r="H1081">
            <v>240</v>
          </cell>
          <cell r="I1081">
            <v>3</v>
          </cell>
          <cell r="J1081">
            <v>2</v>
          </cell>
        </row>
        <row r="1082">
          <cell r="A1082" t="str">
            <v>TDRS</v>
          </cell>
          <cell r="B1082" t="str">
            <v>Residential Service</v>
          </cell>
          <cell r="C1082">
            <v>30</v>
          </cell>
          <cell r="D1082">
            <v>20</v>
          </cell>
          <cell r="E1082" t="str">
            <v>R=AB1</v>
          </cell>
          <cell r="F1082">
            <v>1</v>
          </cell>
          <cell r="G1082">
            <v>38051</v>
          </cell>
          <cell r="H1082">
            <v>240</v>
          </cell>
          <cell r="I1082">
            <v>3</v>
          </cell>
          <cell r="J1082">
            <v>376</v>
          </cell>
        </row>
        <row r="1083">
          <cell r="A1083" t="str">
            <v>TDRS</v>
          </cell>
          <cell r="B1083" t="str">
            <v>Residential Service</v>
          </cell>
          <cell r="C1083">
            <v>30</v>
          </cell>
          <cell r="D1083">
            <v>20</v>
          </cell>
          <cell r="E1083" t="str">
            <v>R=AB1</v>
          </cell>
          <cell r="F1083">
            <v>1</v>
          </cell>
          <cell r="G1083">
            <v>38327</v>
          </cell>
          <cell r="H1083">
            <v>240</v>
          </cell>
          <cell r="I1083">
            <v>3</v>
          </cell>
          <cell r="J1083">
            <v>77</v>
          </cell>
        </row>
        <row r="1084">
          <cell r="A1084" t="str">
            <v>TDRS</v>
          </cell>
          <cell r="B1084" t="str">
            <v>Residential Service</v>
          </cell>
          <cell r="C1084">
            <v>30</v>
          </cell>
          <cell r="D1084">
            <v>20</v>
          </cell>
          <cell r="E1084" t="str">
            <v>R=J5DS</v>
          </cell>
          <cell r="F1084">
            <v>1</v>
          </cell>
          <cell r="H1084">
            <v>240</v>
          </cell>
          <cell r="I1084">
            <v>3</v>
          </cell>
          <cell r="J1084">
            <v>1</v>
          </cell>
        </row>
        <row r="1085">
          <cell r="A1085" t="str">
            <v>TDRS</v>
          </cell>
          <cell r="B1085" t="str">
            <v>Residential Service</v>
          </cell>
          <cell r="C1085">
            <v>30</v>
          </cell>
          <cell r="D1085">
            <v>20</v>
          </cell>
          <cell r="E1085" t="str">
            <v>R=A1D1ND</v>
          </cell>
          <cell r="F1085">
            <v>1</v>
          </cell>
          <cell r="H1085">
            <v>240</v>
          </cell>
          <cell r="I1085">
            <v>3</v>
          </cell>
          <cell r="J1085">
            <v>1</v>
          </cell>
        </row>
        <row r="1086">
          <cell r="A1086" t="str">
            <v>TDRS</v>
          </cell>
          <cell r="B1086" t="str">
            <v>Residential Service</v>
          </cell>
          <cell r="C1086">
            <v>30</v>
          </cell>
          <cell r="D1086">
            <v>20</v>
          </cell>
          <cell r="E1086" t="str">
            <v>R=AB1</v>
          </cell>
          <cell r="F1086">
            <v>1</v>
          </cell>
          <cell r="G1086">
            <v>37810</v>
          </cell>
          <cell r="H1086">
            <v>240</v>
          </cell>
          <cell r="I1086">
            <v>3</v>
          </cell>
          <cell r="J1086">
            <v>37</v>
          </cell>
        </row>
        <row r="1087">
          <cell r="A1087" t="str">
            <v>TDRS</v>
          </cell>
          <cell r="B1087" t="str">
            <v>Residential Service</v>
          </cell>
          <cell r="C1087">
            <v>30</v>
          </cell>
          <cell r="D1087">
            <v>20</v>
          </cell>
          <cell r="E1087" t="str">
            <v>R=AB1</v>
          </cell>
          <cell r="F1087">
            <v>1</v>
          </cell>
          <cell r="G1087">
            <v>37907</v>
          </cell>
          <cell r="H1087">
            <v>240</v>
          </cell>
          <cell r="I1087">
            <v>3</v>
          </cell>
          <cell r="J1087">
            <v>177</v>
          </cell>
        </row>
        <row r="1088">
          <cell r="A1088" t="str">
            <v>TDRS</v>
          </cell>
          <cell r="B1088" t="str">
            <v>Residential Service</v>
          </cell>
          <cell r="C1088">
            <v>30</v>
          </cell>
          <cell r="D1088">
            <v>20</v>
          </cell>
          <cell r="E1088" t="str">
            <v>R=D4S</v>
          </cell>
          <cell r="F1088">
            <v>1</v>
          </cell>
          <cell r="H1088">
            <v>240</v>
          </cell>
          <cell r="I1088">
            <v>3</v>
          </cell>
          <cell r="J1088">
            <v>1</v>
          </cell>
        </row>
        <row r="1089">
          <cell r="A1089" t="str">
            <v>TDRS</v>
          </cell>
          <cell r="B1089" t="str">
            <v>Residential Service</v>
          </cell>
          <cell r="C1089">
            <v>30</v>
          </cell>
          <cell r="D1089">
            <v>20</v>
          </cell>
          <cell r="E1089" t="str">
            <v>R=I70S</v>
          </cell>
          <cell r="F1089">
            <v>1</v>
          </cell>
          <cell r="H1089">
            <v>240</v>
          </cell>
          <cell r="I1089">
            <v>3</v>
          </cell>
          <cell r="J1089">
            <v>1</v>
          </cell>
        </row>
        <row r="1090">
          <cell r="A1090" t="str">
            <v>TDRS</v>
          </cell>
          <cell r="B1090" t="str">
            <v>Residential Service</v>
          </cell>
          <cell r="C1090">
            <v>30</v>
          </cell>
          <cell r="D1090">
            <v>20</v>
          </cell>
          <cell r="E1090" t="str">
            <v>R=J5S</v>
          </cell>
          <cell r="F1090">
            <v>1</v>
          </cell>
          <cell r="H1090">
            <v>240</v>
          </cell>
          <cell r="I1090">
            <v>3</v>
          </cell>
          <cell r="J1090">
            <v>1</v>
          </cell>
        </row>
        <row r="1091">
          <cell r="A1091" t="str">
            <v>TDRS</v>
          </cell>
          <cell r="B1091" t="str">
            <v>Residential Service</v>
          </cell>
          <cell r="C1091">
            <v>30</v>
          </cell>
          <cell r="D1091">
            <v>20</v>
          </cell>
          <cell r="E1091" t="str">
            <v>R=AB1</v>
          </cell>
          <cell r="F1091">
            <v>1</v>
          </cell>
          <cell r="G1091">
            <v>36404</v>
          </cell>
          <cell r="H1091">
            <v>240</v>
          </cell>
          <cell r="I1091">
            <v>3</v>
          </cell>
          <cell r="J1091">
            <v>202</v>
          </cell>
        </row>
        <row r="1092">
          <cell r="A1092" t="str">
            <v>TDRS</v>
          </cell>
          <cell r="B1092" t="str">
            <v>Residential Service</v>
          </cell>
          <cell r="C1092">
            <v>30</v>
          </cell>
          <cell r="D1092">
            <v>20</v>
          </cell>
          <cell r="E1092" t="str">
            <v>R=MS</v>
          </cell>
          <cell r="F1092">
            <v>1</v>
          </cell>
          <cell r="G1092">
            <v>32143</v>
          </cell>
          <cell r="H1092">
            <v>240</v>
          </cell>
          <cell r="I1092">
            <v>3</v>
          </cell>
          <cell r="J1092">
            <v>1</v>
          </cell>
        </row>
        <row r="1093">
          <cell r="A1093" t="str">
            <v>TDRS</v>
          </cell>
          <cell r="B1093" t="str">
            <v>Residential Service</v>
          </cell>
          <cell r="C1093">
            <v>30</v>
          </cell>
          <cell r="D1093">
            <v>20</v>
          </cell>
          <cell r="E1093" t="str">
            <v>R=AB1</v>
          </cell>
          <cell r="F1093">
            <v>1</v>
          </cell>
          <cell r="G1093">
            <v>35920</v>
          </cell>
          <cell r="H1093">
            <v>240</v>
          </cell>
          <cell r="I1093">
            <v>3</v>
          </cell>
          <cell r="J1093">
            <v>3</v>
          </cell>
        </row>
        <row r="1094">
          <cell r="A1094" t="str">
            <v>TDRS</v>
          </cell>
          <cell r="B1094" t="str">
            <v>Residential Service</v>
          </cell>
          <cell r="C1094">
            <v>30</v>
          </cell>
          <cell r="D1094">
            <v>20</v>
          </cell>
          <cell r="E1094" t="str">
            <v>R=AB1</v>
          </cell>
          <cell r="F1094">
            <v>1</v>
          </cell>
          <cell r="G1094">
            <v>35431</v>
          </cell>
          <cell r="H1094">
            <v>240</v>
          </cell>
          <cell r="I1094">
            <v>3</v>
          </cell>
          <cell r="J1094">
            <v>1</v>
          </cell>
        </row>
        <row r="1095">
          <cell r="A1095" t="str">
            <v>TDRS</v>
          </cell>
          <cell r="B1095" t="str">
            <v>Residential Service</v>
          </cell>
          <cell r="C1095">
            <v>30</v>
          </cell>
          <cell r="D1095">
            <v>20</v>
          </cell>
          <cell r="E1095" t="str">
            <v>R=MX</v>
          </cell>
          <cell r="F1095">
            <v>1</v>
          </cell>
          <cell r="G1095">
            <v>35431</v>
          </cell>
          <cell r="H1095">
            <v>240</v>
          </cell>
          <cell r="I1095">
            <v>3</v>
          </cell>
          <cell r="J1095">
            <v>1</v>
          </cell>
        </row>
        <row r="1096">
          <cell r="A1096" t="str">
            <v>TDRS</v>
          </cell>
          <cell r="B1096" t="str">
            <v>Residential Service</v>
          </cell>
          <cell r="C1096">
            <v>30</v>
          </cell>
          <cell r="D1096">
            <v>20</v>
          </cell>
          <cell r="E1096" t="str">
            <v>R=MX</v>
          </cell>
          <cell r="F1096">
            <v>1</v>
          </cell>
          <cell r="G1096">
            <v>35462</v>
          </cell>
          <cell r="H1096">
            <v>240</v>
          </cell>
          <cell r="I1096">
            <v>3</v>
          </cell>
          <cell r="J1096">
            <v>1</v>
          </cell>
        </row>
        <row r="1097">
          <cell r="A1097" t="str">
            <v>TDRS</v>
          </cell>
          <cell r="B1097" t="str">
            <v>Residential Service</v>
          </cell>
          <cell r="C1097">
            <v>30</v>
          </cell>
          <cell r="D1097">
            <v>20</v>
          </cell>
          <cell r="E1097" t="str">
            <v>R=AB1</v>
          </cell>
          <cell r="F1097">
            <v>1</v>
          </cell>
          <cell r="G1097">
            <v>36164</v>
          </cell>
          <cell r="H1097">
            <v>240</v>
          </cell>
          <cell r="I1097">
            <v>3</v>
          </cell>
          <cell r="J1097">
            <v>1</v>
          </cell>
        </row>
        <row r="1098">
          <cell r="A1098" t="str">
            <v>TDRS</v>
          </cell>
          <cell r="B1098" t="str">
            <v>Residential Service</v>
          </cell>
          <cell r="C1098">
            <v>30</v>
          </cell>
          <cell r="D1098">
            <v>20</v>
          </cell>
          <cell r="E1098" t="str">
            <v>R=D4S</v>
          </cell>
          <cell r="F1098">
            <v>1</v>
          </cell>
          <cell r="G1098">
            <v>33970</v>
          </cell>
          <cell r="H1098">
            <v>240</v>
          </cell>
          <cell r="I1098">
            <v>3</v>
          </cell>
          <cell r="J1098">
            <v>1</v>
          </cell>
        </row>
        <row r="1099">
          <cell r="A1099" t="str">
            <v>TDRS</v>
          </cell>
          <cell r="B1099" t="str">
            <v>Residential Service</v>
          </cell>
          <cell r="C1099">
            <v>30</v>
          </cell>
          <cell r="D1099">
            <v>20</v>
          </cell>
          <cell r="E1099" t="str">
            <v>R=AB1</v>
          </cell>
          <cell r="F1099">
            <v>1</v>
          </cell>
          <cell r="G1099">
            <v>36437</v>
          </cell>
          <cell r="H1099">
            <v>240</v>
          </cell>
          <cell r="I1099">
            <v>3</v>
          </cell>
          <cell r="J1099">
            <v>1</v>
          </cell>
        </row>
        <row r="1100">
          <cell r="A1100" t="str">
            <v>TDRS</v>
          </cell>
          <cell r="B1100" t="str">
            <v>Residential Service</v>
          </cell>
          <cell r="C1100">
            <v>30</v>
          </cell>
          <cell r="D1100">
            <v>20</v>
          </cell>
          <cell r="E1100" t="str">
            <v>R=J5S</v>
          </cell>
          <cell r="F1100">
            <v>1</v>
          </cell>
          <cell r="G1100">
            <v>36161</v>
          </cell>
          <cell r="H1100">
            <v>240</v>
          </cell>
          <cell r="I1100">
            <v>3</v>
          </cell>
          <cell r="J1100">
            <v>1</v>
          </cell>
        </row>
        <row r="1101">
          <cell r="A1101" t="str">
            <v>TDRS</v>
          </cell>
          <cell r="B1101" t="str">
            <v>Residential Service</v>
          </cell>
          <cell r="C1101">
            <v>30</v>
          </cell>
          <cell r="D1101">
            <v>20</v>
          </cell>
          <cell r="E1101" t="str">
            <v>R=J4ES</v>
          </cell>
          <cell r="F1101">
            <v>1</v>
          </cell>
          <cell r="G1101">
            <v>36161</v>
          </cell>
          <cell r="H1101">
            <v>240</v>
          </cell>
          <cell r="I1101">
            <v>3</v>
          </cell>
          <cell r="J1101">
            <v>1</v>
          </cell>
        </row>
        <row r="1102">
          <cell r="A1102" t="str">
            <v>TDRS</v>
          </cell>
          <cell r="B1102" t="str">
            <v>Residential Service</v>
          </cell>
          <cell r="C1102">
            <v>30</v>
          </cell>
          <cell r="D1102">
            <v>20</v>
          </cell>
          <cell r="E1102" t="str">
            <v>R=AB1</v>
          </cell>
          <cell r="F1102">
            <v>1</v>
          </cell>
          <cell r="G1102">
            <v>36462</v>
          </cell>
          <cell r="H1102">
            <v>240</v>
          </cell>
          <cell r="I1102">
            <v>3</v>
          </cell>
          <cell r="J1102">
            <v>1</v>
          </cell>
        </row>
        <row r="1103">
          <cell r="A1103" t="str">
            <v>TDRS</v>
          </cell>
          <cell r="B1103" t="str">
            <v>Residential Service</v>
          </cell>
          <cell r="C1103">
            <v>30</v>
          </cell>
          <cell r="D1103">
            <v>20</v>
          </cell>
          <cell r="E1103" t="str">
            <v>R=I70S</v>
          </cell>
          <cell r="F1103">
            <v>1</v>
          </cell>
          <cell r="G1103">
            <v>32875</v>
          </cell>
          <cell r="H1103">
            <v>240</v>
          </cell>
          <cell r="I1103">
            <v>3</v>
          </cell>
          <cell r="J1103">
            <v>2</v>
          </cell>
        </row>
        <row r="1104">
          <cell r="A1104" t="str">
            <v>TDRS</v>
          </cell>
          <cell r="B1104" t="str">
            <v>Residential Service</v>
          </cell>
          <cell r="C1104">
            <v>30</v>
          </cell>
          <cell r="D1104">
            <v>20</v>
          </cell>
          <cell r="E1104" t="str">
            <v>R=J5S</v>
          </cell>
          <cell r="F1104">
            <v>1</v>
          </cell>
          <cell r="G1104">
            <v>36525</v>
          </cell>
          <cell r="H1104">
            <v>240</v>
          </cell>
          <cell r="I1104">
            <v>3</v>
          </cell>
          <cell r="J1104">
            <v>8</v>
          </cell>
        </row>
        <row r="1105">
          <cell r="A1105" t="str">
            <v>TDRS</v>
          </cell>
          <cell r="B1105" t="str">
            <v>Residential Service</v>
          </cell>
          <cell r="C1105">
            <v>30</v>
          </cell>
          <cell r="D1105">
            <v>20</v>
          </cell>
          <cell r="E1105" t="str">
            <v>R=AB1</v>
          </cell>
          <cell r="F1105">
            <v>1</v>
          </cell>
          <cell r="G1105">
            <v>36685</v>
          </cell>
          <cell r="H1105">
            <v>240</v>
          </cell>
          <cell r="I1105">
            <v>3</v>
          </cell>
          <cell r="J1105">
            <v>1</v>
          </cell>
        </row>
        <row r="1106">
          <cell r="A1106" t="str">
            <v>TDRS</v>
          </cell>
          <cell r="B1106" t="str">
            <v>Residential Service</v>
          </cell>
          <cell r="C1106">
            <v>30</v>
          </cell>
          <cell r="D1106">
            <v>20</v>
          </cell>
          <cell r="E1106" t="str">
            <v>R=MX</v>
          </cell>
          <cell r="F1106">
            <v>1</v>
          </cell>
          <cell r="G1106">
            <v>36581</v>
          </cell>
          <cell r="H1106">
            <v>240</v>
          </cell>
          <cell r="I1106">
            <v>3</v>
          </cell>
          <cell r="J1106">
            <v>1</v>
          </cell>
        </row>
        <row r="1107">
          <cell r="A1107" t="str">
            <v>TDRS</v>
          </cell>
          <cell r="B1107" t="str">
            <v>Residential Service</v>
          </cell>
          <cell r="C1107">
            <v>30</v>
          </cell>
          <cell r="D1107">
            <v>20</v>
          </cell>
          <cell r="E1107" t="str">
            <v>R=MS</v>
          </cell>
          <cell r="F1107">
            <v>1</v>
          </cell>
          <cell r="G1107">
            <v>36586</v>
          </cell>
          <cell r="H1107">
            <v>240</v>
          </cell>
          <cell r="I1107">
            <v>3</v>
          </cell>
          <cell r="J1107">
            <v>2</v>
          </cell>
        </row>
        <row r="1108">
          <cell r="A1108" t="str">
            <v>TDRS</v>
          </cell>
          <cell r="B1108" t="str">
            <v>Residential Service</v>
          </cell>
          <cell r="C1108">
            <v>30</v>
          </cell>
          <cell r="D1108">
            <v>20</v>
          </cell>
          <cell r="E1108" t="str">
            <v>R=A1TL</v>
          </cell>
          <cell r="F1108">
            <v>1</v>
          </cell>
          <cell r="G1108">
            <v>36558</v>
          </cell>
          <cell r="H1108">
            <v>240</v>
          </cell>
          <cell r="I1108">
            <v>3</v>
          </cell>
          <cell r="J1108">
            <v>1</v>
          </cell>
        </row>
        <row r="1109">
          <cell r="A1109" t="str">
            <v>TDRS</v>
          </cell>
          <cell r="B1109" t="str">
            <v>Residential Service</v>
          </cell>
          <cell r="C1109">
            <v>30</v>
          </cell>
          <cell r="D1109">
            <v>20</v>
          </cell>
          <cell r="E1109" t="str">
            <v>R=AB1</v>
          </cell>
          <cell r="F1109">
            <v>1</v>
          </cell>
          <cell r="G1109">
            <v>36775</v>
          </cell>
          <cell r="H1109">
            <v>240</v>
          </cell>
          <cell r="I1109">
            <v>3</v>
          </cell>
          <cell r="J1109">
            <v>1</v>
          </cell>
        </row>
        <row r="1110">
          <cell r="A1110" t="str">
            <v>TDRS</v>
          </cell>
          <cell r="B1110" t="str">
            <v>Residential Service</v>
          </cell>
          <cell r="C1110">
            <v>30</v>
          </cell>
          <cell r="D1110">
            <v>20</v>
          </cell>
          <cell r="E1110" t="str">
            <v>R=I70S</v>
          </cell>
          <cell r="F1110">
            <v>1</v>
          </cell>
          <cell r="G1110">
            <v>36998</v>
          </cell>
          <cell r="H1110">
            <v>240</v>
          </cell>
          <cell r="I1110">
            <v>3</v>
          </cell>
          <cell r="J1110">
            <v>1</v>
          </cell>
        </row>
        <row r="1111">
          <cell r="A1111" t="str">
            <v>TDRS</v>
          </cell>
          <cell r="B1111" t="str">
            <v>Residential Service</v>
          </cell>
          <cell r="C1111">
            <v>30</v>
          </cell>
          <cell r="D1111">
            <v>20</v>
          </cell>
          <cell r="E1111" t="str">
            <v>R=AB1</v>
          </cell>
          <cell r="F1111">
            <v>1</v>
          </cell>
          <cell r="G1111">
            <v>37029</v>
          </cell>
          <cell r="H1111">
            <v>240</v>
          </cell>
          <cell r="I1111">
            <v>3</v>
          </cell>
          <cell r="J1111">
            <v>233</v>
          </cell>
        </row>
        <row r="1112">
          <cell r="A1112" t="str">
            <v>TDRS</v>
          </cell>
          <cell r="B1112" t="str">
            <v>Residential Service</v>
          </cell>
          <cell r="C1112">
            <v>30</v>
          </cell>
          <cell r="D1112">
            <v>20</v>
          </cell>
          <cell r="E1112" t="str">
            <v>R=MS</v>
          </cell>
          <cell r="F1112">
            <v>1</v>
          </cell>
          <cell r="G1112">
            <v>36959</v>
          </cell>
          <cell r="H1112">
            <v>240</v>
          </cell>
          <cell r="I1112">
            <v>3</v>
          </cell>
          <cell r="J1112">
            <v>1</v>
          </cell>
        </row>
        <row r="1113">
          <cell r="A1113" t="str">
            <v>TDRS</v>
          </cell>
          <cell r="B1113" t="str">
            <v>Residential Service</v>
          </cell>
          <cell r="C1113">
            <v>30</v>
          </cell>
          <cell r="D1113">
            <v>20</v>
          </cell>
          <cell r="E1113" t="str">
            <v>R=AB1</v>
          </cell>
          <cell r="F1113">
            <v>1</v>
          </cell>
          <cell r="G1113">
            <v>37270</v>
          </cell>
          <cell r="H1113">
            <v>240</v>
          </cell>
          <cell r="I1113">
            <v>3</v>
          </cell>
          <cell r="J1113">
            <v>395</v>
          </cell>
        </row>
        <row r="1114">
          <cell r="A1114" t="str">
            <v>TDRS</v>
          </cell>
          <cell r="B1114" t="str">
            <v>Residential Service</v>
          </cell>
          <cell r="C1114">
            <v>30</v>
          </cell>
          <cell r="D1114">
            <v>20</v>
          </cell>
          <cell r="E1114" t="str">
            <v>R=AB1</v>
          </cell>
          <cell r="F1114">
            <v>1</v>
          </cell>
          <cell r="G1114">
            <v>37106</v>
          </cell>
          <cell r="H1114">
            <v>240</v>
          </cell>
          <cell r="I1114">
            <v>3</v>
          </cell>
          <cell r="J1114">
            <v>134</v>
          </cell>
        </row>
        <row r="1115">
          <cell r="A1115" t="str">
            <v>TDRS</v>
          </cell>
          <cell r="B1115" t="str">
            <v>Residential Service</v>
          </cell>
          <cell r="C1115">
            <v>30</v>
          </cell>
          <cell r="D1115">
            <v>20</v>
          </cell>
          <cell r="E1115" t="str">
            <v>R=D4S</v>
          </cell>
          <cell r="F1115">
            <v>1</v>
          </cell>
          <cell r="G1115">
            <v>37182</v>
          </cell>
          <cell r="H1115">
            <v>240</v>
          </cell>
          <cell r="I1115">
            <v>3</v>
          </cell>
          <cell r="J1115">
            <v>1</v>
          </cell>
        </row>
        <row r="1116">
          <cell r="A1116" t="str">
            <v>TDRS</v>
          </cell>
          <cell r="B1116" t="str">
            <v>Residential Service</v>
          </cell>
          <cell r="C1116">
            <v>30</v>
          </cell>
          <cell r="D1116">
            <v>20</v>
          </cell>
          <cell r="E1116" t="str">
            <v>R=AB1</v>
          </cell>
          <cell r="F1116">
            <v>1</v>
          </cell>
          <cell r="G1116">
            <v>37531</v>
          </cell>
          <cell r="H1116">
            <v>240</v>
          </cell>
          <cell r="I1116">
            <v>3</v>
          </cell>
          <cell r="J1116">
            <v>324</v>
          </cell>
        </row>
        <row r="1117">
          <cell r="A1117" t="str">
            <v>TDRS</v>
          </cell>
          <cell r="B1117" t="str">
            <v>Residential Service</v>
          </cell>
          <cell r="C1117">
            <v>30</v>
          </cell>
          <cell r="D1117">
            <v>20</v>
          </cell>
          <cell r="E1117" t="str">
            <v>R=AB1</v>
          </cell>
          <cell r="F1117">
            <v>1</v>
          </cell>
          <cell r="G1117">
            <v>37593</v>
          </cell>
          <cell r="H1117">
            <v>240</v>
          </cell>
          <cell r="I1117">
            <v>3</v>
          </cell>
          <cell r="J1117">
            <v>1</v>
          </cell>
        </row>
        <row r="1118">
          <cell r="A1118" t="str">
            <v>TDRS</v>
          </cell>
          <cell r="B1118" t="str">
            <v>Residential Service</v>
          </cell>
          <cell r="C1118">
            <v>30</v>
          </cell>
          <cell r="D1118">
            <v>20</v>
          </cell>
          <cell r="E1118" t="str">
            <v>R=AB1</v>
          </cell>
          <cell r="F1118">
            <v>1</v>
          </cell>
          <cell r="G1118">
            <v>38624</v>
          </cell>
          <cell r="H1118">
            <v>240</v>
          </cell>
          <cell r="I1118">
            <v>3</v>
          </cell>
          <cell r="J1118">
            <v>388</v>
          </cell>
        </row>
        <row r="1119">
          <cell r="A1119" t="str">
            <v>TDRS</v>
          </cell>
          <cell r="B1119" t="str">
            <v>Residential Service</v>
          </cell>
          <cell r="C1119">
            <v>30</v>
          </cell>
          <cell r="D1119">
            <v>20</v>
          </cell>
          <cell r="E1119" t="str">
            <v>R=AB1</v>
          </cell>
          <cell r="F1119">
            <v>1</v>
          </cell>
          <cell r="G1119">
            <v>39301</v>
          </cell>
          <cell r="H1119">
            <v>240</v>
          </cell>
          <cell r="I1119">
            <v>3</v>
          </cell>
          <cell r="J1119">
            <v>160</v>
          </cell>
        </row>
        <row r="1120">
          <cell r="A1120" t="str">
            <v>TDRS</v>
          </cell>
          <cell r="B1120" t="str">
            <v>Residential Service</v>
          </cell>
          <cell r="C1120">
            <v>30</v>
          </cell>
          <cell r="D1120">
            <v>20</v>
          </cell>
          <cell r="E1120" t="str">
            <v>A=ALF</v>
          </cell>
          <cell r="F1120">
            <v>1</v>
          </cell>
          <cell r="G1120">
            <v>39361</v>
          </cell>
          <cell r="H1120">
            <v>240</v>
          </cell>
          <cell r="I1120">
            <v>3</v>
          </cell>
          <cell r="J1120">
            <v>411</v>
          </cell>
        </row>
        <row r="1121">
          <cell r="A1121" t="str">
            <v>TDRS</v>
          </cell>
          <cell r="B1121" t="str">
            <v>Residential Service</v>
          </cell>
          <cell r="C1121">
            <v>30</v>
          </cell>
          <cell r="D1121">
            <v>20</v>
          </cell>
          <cell r="E1121" t="str">
            <v>S=I210+CE</v>
          </cell>
          <cell r="F1121">
            <v>1</v>
          </cell>
          <cell r="G1121">
            <v>40119</v>
          </cell>
          <cell r="H1121">
            <v>240</v>
          </cell>
          <cell r="I1121">
            <v>3</v>
          </cell>
          <cell r="J1121">
            <v>348</v>
          </cell>
        </row>
        <row r="1122">
          <cell r="A1122" t="str">
            <v>TDRS</v>
          </cell>
          <cell r="B1122" t="str">
            <v>Residential Service</v>
          </cell>
          <cell r="C1122">
            <v>30</v>
          </cell>
          <cell r="D1122">
            <v>20</v>
          </cell>
          <cell r="E1122" t="str">
            <v>S=I210+CE</v>
          </cell>
          <cell r="F1122">
            <v>1</v>
          </cell>
          <cell r="G1122">
            <v>40142</v>
          </cell>
          <cell r="H1122">
            <v>240</v>
          </cell>
          <cell r="I1122">
            <v>3</v>
          </cell>
          <cell r="J1122">
            <v>460</v>
          </cell>
        </row>
        <row r="1123">
          <cell r="A1123" t="str">
            <v>TDRS</v>
          </cell>
          <cell r="B1123" t="str">
            <v>Residential Service</v>
          </cell>
          <cell r="C1123">
            <v>30</v>
          </cell>
          <cell r="D1123">
            <v>20</v>
          </cell>
          <cell r="E1123" t="str">
            <v>R=I70S</v>
          </cell>
          <cell r="F1123">
            <v>1</v>
          </cell>
          <cell r="H1123">
            <v>240</v>
          </cell>
          <cell r="I1123">
            <v>3</v>
          </cell>
          <cell r="J1123">
            <v>404</v>
          </cell>
        </row>
        <row r="1124">
          <cell r="A1124" t="str">
            <v>TDRS</v>
          </cell>
          <cell r="B1124" t="str">
            <v>Residential Service</v>
          </cell>
          <cell r="C1124">
            <v>30</v>
          </cell>
          <cell r="D1124">
            <v>20</v>
          </cell>
          <cell r="E1124" t="str">
            <v>R=MQS</v>
          </cell>
          <cell r="F1124">
            <v>1</v>
          </cell>
          <cell r="H1124">
            <v>240</v>
          </cell>
          <cell r="I1124">
            <v>3</v>
          </cell>
          <cell r="J1124">
            <v>79</v>
          </cell>
        </row>
        <row r="1125">
          <cell r="A1125" t="str">
            <v>TDRS</v>
          </cell>
          <cell r="B1125" t="str">
            <v>Residential Service</v>
          </cell>
          <cell r="C1125">
            <v>30</v>
          </cell>
          <cell r="D1125">
            <v>20</v>
          </cell>
          <cell r="E1125" t="str">
            <v>R=I70S</v>
          </cell>
          <cell r="F1125">
            <v>1</v>
          </cell>
          <cell r="H1125">
            <v>240</v>
          </cell>
          <cell r="I1125">
            <v>3</v>
          </cell>
          <cell r="J1125">
            <v>4</v>
          </cell>
        </row>
        <row r="1126">
          <cell r="A1126" t="str">
            <v>TDRS</v>
          </cell>
          <cell r="B1126" t="str">
            <v>Residential Service</v>
          </cell>
          <cell r="C1126">
            <v>30</v>
          </cell>
          <cell r="D1126">
            <v>20</v>
          </cell>
          <cell r="E1126" t="str">
            <v>R=J4ES</v>
          </cell>
          <cell r="F1126">
            <v>1</v>
          </cell>
          <cell r="H1126">
            <v>240</v>
          </cell>
          <cell r="I1126">
            <v>3</v>
          </cell>
          <cell r="J1126">
            <v>20</v>
          </cell>
        </row>
        <row r="1127">
          <cell r="A1127" t="str">
            <v>TDRS</v>
          </cell>
          <cell r="B1127" t="str">
            <v>Residential Service</v>
          </cell>
          <cell r="C1127">
            <v>30</v>
          </cell>
          <cell r="D1127">
            <v>20</v>
          </cell>
          <cell r="E1127" t="str">
            <v>R=J4S</v>
          </cell>
          <cell r="F1127">
            <v>1</v>
          </cell>
          <cell r="H1127">
            <v>240</v>
          </cell>
          <cell r="I1127">
            <v>3</v>
          </cell>
          <cell r="J1127">
            <v>6</v>
          </cell>
        </row>
        <row r="1128">
          <cell r="A1128" t="str">
            <v>TDRS</v>
          </cell>
          <cell r="B1128" t="str">
            <v>Residential Service</v>
          </cell>
          <cell r="C1128">
            <v>30</v>
          </cell>
          <cell r="D1128">
            <v>20</v>
          </cell>
          <cell r="E1128" t="str">
            <v>R=TMS2S</v>
          </cell>
          <cell r="F1128">
            <v>1</v>
          </cell>
          <cell r="H1128">
            <v>240</v>
          </cell>
          <cell r="I1128">
            <v>3</v>
          </cell>
          <cell r="J1128">
            <v>2</v>
          </cell>
        </row>
        <row r="1129">
          <cell r="A1129" t="str">
            <v>TDRS</v>
          </cell>
          <cell r="B1129" t="str">
            <v>Residential Service</v>
          </cell>
          <cell r="C1129">
            <v>30</v>
          </cell>
          <cell r="D1129">
            <v>20</v>
          </cell>
          <cell r="E1129" t="str">
            <v>R=J4S</v>
          </cell>
          <cell r="F1129">
            <v>1</v>
          </cell>
          <cell r="H1129">
            <v>120</v>
          </cell>
          <cell r="I1129">
            <v>2</v>
          </cell>
          <cell r="J1129">
            <v>2</v>
          </cell>
        </row>
        <row r="1130">
          <cell r="A1130" t="str">
            <v>TDRS</v>
          </cell>
          <cell r="B1130" t="str">
            <v>Residential Service</v>
          </cell>
          <cell r="C1130">
            <v>30</v>
          </cell>
          <cell r="D1130">
            <v>20</v>
          </cell>
          <cell r="E1130" t="str">
            <v>R=AB1</v>
          </cell>
          <cell r="F1130">
            <v>1</v>
          </cell>
          <cell r="G1130">
            <v>36215</v>
          </cell>
          <cell r="H1130">
            <v>240</v>
          </cell>
          <cell r="I1130">
            <v>3</v>
          </cell>
          <cell r="J1130">
            <v>2</v>
          </cell>
        </row>
        <row r="1131">
          <cell r="A1131" t="str">
            <v>TDRS</v>
          </cell>
          <cell r="B1131" t="str">
            <v>Residential Service</v>
          </cell>
          <cell r="C1131">
            <v>30</v>
          </cell>
          <cell r="D1131">
            <v>20</v>
          </cell>
          <cell r="E1131" t="str">
            <v>R=J5SD</v>
          </cell>
          <cell r="F1131">
            <v>1</v>
          </cell>
          <cell r="H1131">
            <v>240</v>
          </cell>
          <cell r="I1131">
            <v>3</v>
          </cell>
          <cell r="J1131">
            <v>1</v>
          </cell>
        </row>
        <row r="1132">
          <cell r="A1132" t="str">
            <v>TDRS</v>
          </cell>
          <cell r="B1132" t="str">
            <v>Residential Service</v>
          </cell>
          <cell r="C1132">
            <v>30</v>
          </cell>
          <cell r="D1132">
            <v>20</v>
          </cell>
          <cell r="E1132" t="str">
            <v>R=AB1</v>
          </cell>
          <cell r="F1132">
            <v>1</v>
          </cell>
          <cell r="G1132">
            <v>38264</v>
          </cell>
          <cell r="H1132">
            <v>240</v>
          </cell>
          <cell r="I1132">
            <v>3</v>
          </cell>
          <cell r="J1132">
            <v>84</v>
          </cell>
        </row>
        <row r="1133">
          <cell r="A1133" t="str">
            <v>TDRS</v>
          </cell>
          <cell r="B1133" t="str">
            <v>Residential Service</v>
          </cell>
          <cell r="C1133">
            <v>30</v>
          </cell>
          <cell r="D1133">
            <v>20</v>
          </cell>
          <cell r="E1133" t="str">
            <v>R=AB1</v>
          </cell>
          <cell r="F1133">
            <v>1</v>
          </cell>
          <cell r="G1133">
            <v>38292</v>
          </cell>
          <cell r="H1133">
            <v>240</v>
          </cell>
          <cell r="I1133">
            <v>3</v>
          </cell>
          <cell r="J1133">
            <v>52</v>
          </cell>
        </row>
        <row r="1134">
          <cell r="A1134" t="str">
            <v>TDRS</v>
          </cell>
          <cell r="B1134" t="str">
            <v>Residential Service</v>
          </cell>
          <cell r="C1134">
            <v>30</v>
          </cell>
          <cell r="D1134">
            <v>20</v>
          </cell>
          <cell r="E1134" t="str">
            <v>R=AB1</v>
          </cell>
          <cell r="F1134">
            <v>1</v>
          </cell>
          <cell r="G1134">
            <v>38292</v>
          </cell>
          <cell r="H1134">
            <v>240</v>
          </cell>
          <cell r="I1134">
            <v>3</v>
          </cell>
          <cell r="J1134">
            <v>330</v>
          </cell>
        </row>
        <row r="1135">
          <cell r="A1135" t="str">
            <v>TDRS</v>
          </cell>
          <cell r="B1135" t="str">
            <v>Residential Service</v>
          </cell>
          <cell r="C1135">
            <v>30</v>
          </cell>
          <cell r="D1135">
            <v>20</v>
          </cell>
          <cell r="E1135" t="str">
            <v>R=AB1</v>
          </cell>
          <cell r="F1135">
            <v>1</v>
          </cell>
          <cell r="G1135">
            <v>38292</v>
          </cell>
          <cell r="H1135">
            <v>240</v>
          </cell>
          <cell r="I1135">
            <v>3</v>
          </cell>
          <cell r="J1135">
            <v>319</v>
          </cell>
        </row>
        <row r="1136">
          <cell r="A1136" t="str">
            <v>TDRS</v>
          </cell>
          <cell r="B1136" t="str">
            <v>Residential Service</v>
          </cell>
          <cell r="C1136">
            <v>30</v>
          </cell>
          <cell r="D1136">
            <v>20</v>
          </cell>
          <cell r="E1136" t="str">
            <v>R=AB1</v>
          </cell>
          <cell r="F1136">
            <v>1</v>
          </cell>
          <cell r="G1136">
            <v>38230</v>
          </cell>
          <cell r="H1136">
            <v>240</v>
          </cell>
          <cell r="I1136">
            <v>3</v>
          </cell>
          <cell r="J1136">
            <v>361</v>
          </cell>
        </row>
        <row r="1137">
          <cell r="A1137" t="str">
            <v>TDRS</v>
          </cell>
          <cell r="B1137" t="str">
            <v>Residential Service</v>
          </cell>
          <cell r="C1137">
            <v>30</v>
          </cell>
          <cell r="D1137">
            <v>20</v>
          </cell>
          <cell r="E1137" t="str">
            <v>R=AB1</v>
          </cell>
          <cell r="F1137">
            <v>1</v>
          </cell>
          <cell r="G1137">
            <v>38230</v>
          </cell>
          <cell r="H1137">
            <v>240</v>
          </cell>
          <cell r="I1137">
            <v>3</v>
          </cell>
          <cell r="J1137">
            <v>36</v>
          </cell>
        </row>
        <row r="1138">
          <cell r="A1138" t="str">
            <v>TDRS</v>
          </cell>
          <cell r="B1138" t="str">
            <v>Residential Service</v>
          </cell>
          <cell r="C1138">
            <v>30</v>
          </cell>
          <cell r="D1138">
            <v>20</v>
          </cell>
          <cell r="E1138" t="str">
            <v>R=AB1</v>
          </cell>
          <cell r="F1138">
            <v>1</v>
          </cell>
          <cell r="G1138">
            <v>38475</v>
          </cell>
          <cell r="H1138">
            <v>240</v>
          </cell>
          <cell r="I1138">
            <v>3</v>
          </cell>
          <cell r="J1138">
            <v>327</v>
          </cell>
        </row>
        <row r="1139">
          <cell r="A1139" t="str">
            <v>TDRS</v>
          </cell>
          <cell r="B1139" t="str">
            <v>Residential Service</v>
          </cell>
          <cell r="C1139">
            <v>30</v>
          </cell>
          <cell r="D1139">
            <v>20</v>
          </cell>
          <cell r="E1139" t="str">
            <v>R=AB1</v>
          </cell>
          <cell r="F1139">
            <v>1</v>
          </cell>
          <cell r="G1139">
            <v>37923</v>
          </cell>
          <cell r="H1139">
            <v>240</v>
          </cell>
          <cell r="I1139">
            <v>3</v>
          </cell>
          <cell r="J1139">
            <v>350</v>
          </cell>
        </row>
        <row r="1140">
          <cell r="A1140" t="str">
            <v>TDRS</v>
          </cell>
          <cell r="B1140" t="str">
            <v>Residential Service</v>
          </cell>
          <cell r="C1140">
            <v>30</v>
          </cell>
          <cell r="D1140">
            <v>20</v>
          </cell>
          <cell r="E1140" t="str">
            <v>R=AB1</v>
          </cell>
          <cell r="F1140">
            <v>1</v>
          </cell>
          <cell r="G1140">
            <v>38119</v>
          </cell>
          <cell r="H1140">
            <v>240</v>
          </cell>
          <cell r="I1140">
            <v>3</v>
          </cell>
          <cell r="J1140">
            <v>66</v>
          </cell>
        </row>
        <row r="1141">
          <cell r="A1141" t="str">
            <v>TDRS</v>
          </cell>
          <cell r="B1141" t="str">
            <v>Residential Service</v>
          </cell>
          <cell r="C1141">
            <v>30</v>
          </cell>
          <cell r="D1141">
            <v>20</v>
          </cell>
          <cell r="E1141" t="str">
            <v>R=AB1</v>
          </cell>
          <cell r="F1141">
            <v>1</v>
          </cell>
          <cell r="G1141">
            <v>38068</v>
          </cell>
          <cell r="H1141">
            <v>240</v>
          </cell>
          <cell r="I1141">
            <v>3</v>
          </cell>
          <cell r="J1141">
            <v>2</v>
          </cell>
        </row>
        <row r="1142">
          <cell r="A1142" t="str">
            <v>TDRS</v>
          </cell>
          <cell r="B1142" t="str">
            <v>Residential Service</v>
          </cell>
          <cell r="C1142">
            <v>30</v>
          </cell>
          <cell r="D1142">
            <v>20</v>
          </cell>
          <cell r="E1142" t="str">
            <v>R=D3S</v>
          </cell>
          <cell r="F1142">
            <v>1</v>
          </cell>
          <cell r="H1142">
            <v>240</v>
          </cell>
          <cell r="I1142">
            <v>3</v>
          </cell>
          <cell r="J1142">
            <v>139</v>
          </cell>
        </row>
        <row r="1143">
          <cell r="A1143" t="str">
            <v>TDRS</v>
          </cell>
          <cell r="B1143" t="str">
            <v>Residential Service</v>
          </cell>
          <cell r="C1143">
            <v>30</v>
          </cell>
          <cell r="D1143">
            <v>20</v>
          </cell>
          <cell r="E1143" t="str">
            <v>R=TMS2S</v>
          </cell>
          <cell r="F1143">
            <v>1</v>
          </cell>
          <cell r="H1143">
            <v>240</v>
          </cell>
          <cell r="I1143">
            <v>3</v>
          </cell>
          <cell r="J1143">
            <v>1</v>
          </cell>
        </row>
        <row r="1144">
          <cell r="A1144" t="str">
            <v>TDRS</v>
          </cell>
          <cell r="B1144" t="str">
            <v>Residential Service</v>
          </cell>
          <cell r="C1144">
            <v>30</v>
          </cell>
          <cell r="D1144">
            <v>20</v>
          </cell>
          <cell r="E1144" t="str">
            <v>R=J3S</v>
          </cell>
          <cell r="F1144">
            <v>1</v>
          </cell>
          <cell r="H1144">
            <v>120</v>
          </cell>
          <cell r="I1144">
            <v>3</v>
          </cell>
          <cell r="J1144">
            <v>3</v>
          </cell>
        </row>
        <row r="1145">
          <cell r="A1145" t="str">
            <v>TDRS</v>
          </cell>
          <cell r="B1145" t="str">
            <v>Residential Service</v>
          </cell>
          <cell r="C1145">
            <v>30</v>
          </cell>
          <cell r="D1145">
            <v>20</v>
          </cell>
          <cell r="E1145" t="str">
            <v>R=AB1</v>
          </cell>
          <cell r="F1145">
            <v>1</v>
          </cell>
          <cell r="G1145">
            <v>37837</v>
          </cell>
          <cell r="H1145">
            <v>240</v>
          </cell>
          <cell r="I1145">
            <v>3</v>
          </cell>
          <cell r="J1145">
            <v>372</v>
          </cell>
        </row>
        <row r="1146">
          <cell r="A1146" t="str">
            <v>TDRS</v>
          </cell>
          <cell r="B1146" t="str">
            <v>Residential Service</v>
          </cell>
          <cell r="C1146">
            <v>30</v>
          </cell>
          <cell r="D1146">
            <v>20</v>
          </cell>
          <cell r="E1146" t="str">
            <v>R=I70S</v>
          </cell>
          <cell r="F1146">
            <v>1</v>
          </cell>
          <cell r="H1146">
            <v>240</v>
          </cell>
          <cell r="I1146">
            <v>3</v>
          </cell>
          <cell r="J1146">
            <v>1</v>
          </cell>
        </row>
        <row r="1147">
          <cell r="A1147" t="str">
            <v>TDRS</v>
          </cell>
          <cell r="B1147" t="str">
            <v>Residential Service</v>
          </cell>
          <cell r="C1147">
            <v>30</v>
          </cell>
          <cell r="D1147">
            <v>20</v>
          </cell>
          <cell r="E1147" t="str">
            <v>R=AB1</v>
          </cell>
          <cell r="F1147">
            <v>1</v>
          </cell>
          <cell r="H1147">
            <v>240</v>
          </cell>
          <cell r="I1147">
            <v>3</v>
          </cell>
          <cell r="J1147">
            <v>2</v>
          </cell>
        </row>
        <row r="1148">
          <cell r="A1148" t="str">
            <v>TDRS</v>
          </cell>
          <cell r="B1148" t="str">
            <v>Residential Service</v>
          </cell>
          <cell r="C1148">
            <v>30</v>
          </cell>
          <cell r="D1148">
            <v>20</v>
          </cell>
          <cell r="E1148" t="str">
            <v>R=MS</v>
          </cell>
          <cell r="F1148">
            <v>1</v>
          </cell>
          <cell r="H1148">
            <v>240</v>
          </cell>
          <cell r="I1148">
            <v>4</v>
          </cell>
          <cell r="J1148">
            <v>1</v>
          </cell>
        </row>
        <row r="1149">
          <cell r="A1149" t="str">
            <v>TDRS</v>
          </cell>
          <cell r="B1149" t="str">
            <v>Residential Service</v>
          </cell>
          <cell r="C1149">
            <v>30</v>
          </cell>
          <cell r="D1149">
            <v>20</v>
          </cell>
          <cell r="E1149" t="str">
            <v>R=MS</v>
          </cell>
          <cell r="F1149">
            <v>1</v>
          </cell>
          <cell r="G1149">
            <v>35034</v>
          </cell>
          <cell r="H1149">
            <v>240</v>
          </cell>
          <cell r="I1149">
            <v>3</v>
          </cell>
          <cell r="J1149">
            <v>1</v>
          </cell>
        </row>
        <row r="1150">
          <cell r="A1150" t="str">
            <v>TDRS</v>
          </cell>
          <cell r="B1150" t="str">
            <v>Residential Service</v>
          </cell>
          <cell r="C1150">
            <v>30</v>
          </cell>
          <cell r="D1150">
            <v>20</v>
          </cell>
          <cell r="E1150" t="str">
            <v>R=MS</v>
          </cell>
          <cell r="F1150">
            <v>1</v>
          </cell>
          <cell r="G1150">
            <v>36161</v>
          </cell>
          <cell r="H1150">
            <v>240</v>
          </cell>
          <cell r="I1150">
            <v>3</v>
          </cell>
          <cell r="J1150">
            <v>2</v>
          </cell>
        </row>
        <row r="1151">
          <cell r="A1151" t="str">
            <v>TDRS</v>
          </cell>
          <cell r="B1151" t="str">
            <v>Residential Service</v>
          </cell>
          <cell r="C1151">
            <v>30</v>
          </cell>
          <cell r="D1151">
            <v>20</v>
          </cell>
          <cell r="E1151" t="str">
            <v>R=I70S</v>
          </cell>
          <cell r="F1151">
            <v>1</v>
          </cell>
          <cell r="G1151">
            <v>35796</v>
          </cell>
          <cell r="H1151">
            <v>240</v>
          </cell>
          <cell r="I1151">
            <v>3</v>
          </cell>
          <cell r="J1151">
            <v>1</v>
          </cell>
        </row>
        <row r="1152">
          <cell r="A1152" t="str">
            <v>TDRS</v>
          </cell>
          <cell r="B1152" t="str">
            <v>Residential Service</v>
          </cell>
          <cell r="C1152">
            <v>30</v>
          </cell>
          <cell r="D1152">
            <v>20</v>
          </cell>
          <cell r="E1152" t="str">
            <v>R=MS</v>
          </cell>
          <cell r="F1152">
            <v>1</v>
          </cell>
          <cell r="G1152">
            <v>36419</v>
          </cell>
          <cell r="H1152">
            <v>240</v>
          </cell>
          <cell r="I1152">
            <v>3</v>
          </cell>
          <cell r="J1152">
            <v>1</v>
          </cell>
        </row>
        <row r="1153">
          <cell r="A1153" t="str">
            <v>TDRS</v>
          </cell>
          <cell r="B1153" t="str">
            <v>Residential Service</v>
          </cell>
          <cell r="C1153">
            <v>30</v>
          </cell>
          <cell r="D1153">
            <v>20</v>
          </cell>
          <cell r="E1153" t="str">
            <v>R=J4S</v>
          </cell>
          <cell r="F1153">
            <v>1</v>
          </cell>
          <cell r="G1153">
            <v>36445</v>
          </cell>
          <cell r="H1153">
            <v>240</v>
          </cell>
          <cell r="I1153">
            <v>3</v>
          </cell>
          <cell r="J1153">
            <v>3</v>
          </cell>
        </row>
        <row r="1154">
          <cell r="A1154" t="str">
            <v>TDRS</v>
          </cell>
          <cell r="B1154" t="str">
            <v>Residential Service</v>
          </cell>
          <cell r="C1154">
            <v>30</v>
          </cell>
          <cell r="D1154">
            <v>20</v>
          </cell>
          <cell r="E1154" t="str">
            <v>R=I70S</v>
          </cell>
          <cell r="F1154">
            <v>1</v>
          </cell>
          <cell r="G1154">
            <v>36524</v>
          </cell>
          <cell r="H1154">
            <v>240</v>
          </cell>
          <cell r="I1154">
            <v>3</v>
          </cell>
          <cell r="J1154">
            <v>20</v>
          </cell>
        </row>
        <row r="1155">
          <cell r="A1155" t="str">
            <v>TDRS</v>
          </cell>
          <cell r="B1155" t="str">
            <v>Residential Service</v>
          </cell>
          <cell r="C1155">
            <v>30</v>
          </cell>
          <cell r="D1155">
            <v>20</v>
          </cell>
          <cell r="E1155" t="str">
            <v>R=D4S</v>
          </cell>
          <cell r="F1155">
            <v>1</v>
          </cell>
          <cell r="G1155">
            <v>36525</v>
          </cell>
          <cell r="H1155">
            <v>240</v>
          </cell>
          <cell r="I1155">
            <v>3</v>
          </cell>
          <cell r="J1155">
            <v>13</v>
          </cell>
        </row>
        <row r="1156">
          <cell r="A1156" t="str">
            <v>TDRS</v>
          </cell>
          <cell r="B1156" t="str">
            <v>Residential Service</v>
          </cell>
          <cell r="C1156">
            <v>30</v>
          </cell>
          <cell r="D1156">
            <v>20</v>
          </cell>
          <cell r="E1156" t="str">
            <v>R=AB1</v>
          </cell>
          <cell r="F1156">
            <v>1</v>
          </cell>
          <cell r="G1156">
            <v>36567</v>
          </cell>
          <cell r="H1156">
            <v>240</v>
          </cell>
          <cell r="I1156">
            <v>3</v>
          </cell>
          <cell r="J1156">
            <v>74</v>
          </cell>
        </row>
        <row r="1157">
          <cell r="A1157" t="str">
            <v>TDRS</v>
          </cell>
          <cell r="B1157" t="str">
            <v>Residential Service</v>
          </cell>
          <cell r="C1157">
            <v>30</v>
          </cell>
          <cell r="D1157">
            <v>20</v>
          </cell>
          <cell r="E1157" t="str">
            <v>R=MS</v>
          </cell>
          <cell r="F1157">
            <v>1</v>
          </cell>
          <cell r="G1157">
            <v>34700</v>
          </cell>
          <cell r="H1157">
            <v>240</v>
          </cell>
          <cell r="I1157">
            <v>3</v>
          </cell>
          <cell r="J1157">
            <v>1</v>
          </cell>
        </row>
        <row r="1158">
          <cell r="A1158" t="str">
            <v>TDRS</v>
          </cell>
          <cell r="B1158" t="str">
            <v>Residential Service</v>
          </cell>
          <cell r="C1158">
            <v>30</v>
          </cell>
          <cell r="D1158">
            <v>20</v>
          </cell>
          <cell r="E1158" t="str">
            <v>R=D4S</v>
          </cell>
          <cell r="F1158">
            <v>1</v>
          </cell>
          <cell r="G1158">
            <v>36714</v>
          </cell>
          <cell r="H1158">
            <v>240</v>
          </cell>
          <cell r="I1158">
            <v>3</v>
          </cell>
          <cell r="J1158">
            <v>1</v>
          </cell>
        </row>
        <row r="1159">
          <cell r="A1159" t="str">
            <v>TDRS</v>
          </cell>
          <cell r="B1159" t="str">
            <v>Residential Service</v>
          </cell>
          <cell r="C1159">
            <v>30</v>
          </cell>
          <cell r="D1159">
            <v>20</v>
          </cell>
          <cell r="E1159" t="str">
            <v>R=MS</v>
          </cell>
          <cell r="F1159">
            <v>1</v>
          </cell>
          <cell r="G1159">
            <v>36679</v>
          </cell>
          <cell r="H1159">
            <v>240</v>
          </cell>
          <cell r="I1159">
            <v>3</v>
          </cell>
          <cell r="J1159">
            <v>1</v>
          </cell>
        </row>
        <row r="1160">
          <cell r="A1160" t="str">
            <v>TDRS</v>
          </cell>
          <cell r="B1160" t="str">
            <v>Residential Service</v>
          </cell>
          <cell r="C1160">
            <v>30</v>
          </cell>
          <cell r="D1160">
            <v>20</v>
          </cell>
          <cell r="E1160" t="str">
            <v>R=J5S</v>
          </cell>
          <cell r="F1160">
            <v>1</v>
          </cell>
          <cell r="G1160">
            <v>36581</v>
          </cell>
          <cell r="H1160">
            <v>240</v>
          </cell>
          <cell r="I1160">
            <v>3</v>
          </cell>
          <cell r="J1160">
            <v>2</v>
          </cell>
        </row>
        <row r="1161">
          <cell r="A1161" t="str">
            <v>TDRS</v>
          </cell>
          <cell r="B1161" t="str">
            <v>Residential Service</v>
          </cell>
          <cell r="C1161">
            <v>30</v>
          </cell>
          <cell r="D1161">
            <v>20</v>
          </cell>
          <cell r="E1161" t="str">
            <v>R=AB1</v>
          </cell>
          <cell r="F1161">
            <v>1</v>
          </cell>
          <cell r="G1161">
            <v>36896</v>
          </cell>
          <cell r="H1161">
            <v>240</v>
          </cell>
          <cell r="I1161">
            <v>3</v>
          </cell>
          <cell r="J1161">
            <v>180</v>
          </cell>
        </row>
        <row r="1162">
          <cell r="A1162" t="str">
            <v>TDRS</v>
          </cell>
          <cell r="B1162" t="str">
            <v>Residential Service</v>
          </cell>
          <cell r="C1162">
            <v>30</v>
          </cell>
          <cell r="D1162">
            <v>20</v>
          </cell>
          <cell r="E1162" t="str">
            <v>R=AB1</v>
          </cell>
          <cell r="F1162">
            <v>1</v>
          </cell>
          <cell r="G1162">
            <v>35926</v>
          </cell>
          <cell r="H1162">
            <v>240</v>
          </cell>
          <cell r="I1162">
            <v>3</v>
          </cell>
          <cell r="J1162">
            <v>5</v>
          </cell>
        </row>
        <row r="1163">
          <cell r="A1163" t="str">
            <v>TDRS</v>
          </cell>
          <cell r="B1163" t="str">
            <v>Residential Service</v>
          </cell>
          <cell r="C1163">
            <v>30</v>
          </cell>
          <cell r="D1163">
            <v>20</v>
          </cell>
          <cell r="E1163" t="str">
            <v>R=AB1</v>
          </cell>
          <cell r="F1163">
            <v>1</v>
          </cell>
          <cell r="G1163">
            <v>35950</v>
          </cell>
          <cell r="H1163">
            <v>240</v>
          </cell>
          <cell r="I1163">
            <v>3</v>
          </cell>
          <cell r="J1163">
            <v>77</v>
          </cell>
        </row>
        <row r="1164">
          <cell r="A1164" t="str">
            <v>TDRS</v>
          </cell>
          <cell r="B1164" t="str">
            <v>Residential Service</v>
          </cell>
          <cell r="C1164">
            <v>30</v>
          </cell>
          <cell r="D1164">
            <v>20</v>
          </cell>
          <cell r="E1164" t="str">
            <v>R=AB1</v>
          </cell>
          <cell r="F1164">
            <v>1</v>
          </cell>
          <cell r="G1164">
            <v>36878</v>
          </cell>
          <cell r="H1164">
            <v>120</v>
          </cell>
          <cell r="I1164">
            <v>2</v>
          </cell>
          <cell r="J1164">
            <v>1</v>
          </cell>
        </row>
        <row r="1165">
          <cell r="A1165" t="str">
            <v>TDRS</v>
          </cell>
          <cell r="B1165" t="str">
            <v>Residential Service</v>
          </cell>
          <cell r="C1165">
            <v>30</v>
          </cell>
          <cell r="D1165">
            <v>20</v>
          </cell>
          <cell r="E1165" t="str">
            <v>R=MS</v>
          </cell>
          <cell r="F1165">
            <v>1</v>
          </cell>
          <cell r="G1165">
            <v>36770</v>
          </cell>
          <cell r="H1165">
            <v>240</v>
          </cell>
          <cell r="I1165">
            <v>3</v>
          </cell>
          <cell r="J1165">
            <v>1</v>
          </cell>
        </row>
        <row r="1166">
          <cell r="A1166" t="str">
            <v>TDRS</v>
          </cell>
          <cell r="B1166" t="str">
            <v>Residential Service</v>
          </cell>
          <cell r="C1166">
            <v>30</v>
          </cell>
          <cell r="D1166">
            <v>20</v>
          </cell>
          <cell r="E1166" t="str">
            <v>R=AB1</v>
          </cell>
          <cell r="F1166">
            <v>1</v>
          </cell>
          <cell r="G1166">
            <v>37095</v>
          </cell>
          <cell r="H1166">
            <v>240</v>
          </cell>
          <cell r="I1166">
            <v>3</v>
          </cell>
          <cell r="J1166">
            <v>52</v>
          </cell>
        </row>
        <row r="1167">
          <cell r="A1167" t="str">
            <v>TDRS</v>
          </cell>
          <cell r="B1167" t="str">
            <v>Residential Service</v>
          </cell>
          <cell r="C1167">
            <v>30</v>
          </cell>
          <cell r="D1167">
            <v>20</v>
          </cell>
          <cell r="E1167" t="str">
            <v>R=AB1</v>
          </cell>
          <cell r="F1167">
            <v>1</v>
          </cell>
          <cell r="G1167">
            <v>37189</v>
          </cell>
          <cell r="H1167">
            <v>240</v>
          </cell>
          <cell r="I1167">
            <v>3</v>
          </cell>
          <cell r="J1167">
            <v>70</v>
          </cell>
        </row>
        <row r="1168">
          <cell r="A1168" t="str">
            <v>TDRS</v>
          </cell>
          <cell r="B1168" t="str">
            <v>Residential Service</v>
          </cell>
          <cell r="C1168">
            <v>30</v>
          </cell>
          <cell r="D1168">
            <v>20</v>
          </cell>
          <cell r="E1168" t="str">
            <v>R=AB1</v>
          </cell>
          <cell r="F1168">
            <v>1</v>
          </cell>
          <cell r="G1168">
            <v>37411</v>
          </cell>
          <cell r="H1168">
            <v>240</v>
          </cell>
          <cell r="I1168">
            <v>3</v>
          </cell>
          <cell r="J1168">
            <v>169</v>
          </cell>
        </row>
        <row r="1169">
          <cell r="A1169" t="str">
            <v>TDRS</v>
          </cell>
          <cell r="B1169" t="str">
            <v>Residential Service</v>
          </cell>
          <cell r="C1169">
            <v>30</v>
          </cell>
          <cell r="D1169">
            <v>20</v>
          </cell>
          <cell r="E1169" t="str">
            <v>R=AB1</v>
          </cell>
          <cell r="F1169">
            <v>1</v>
          </cell>
          <cell r="G1169">
            <v>37413</v>
          </cell>
          <cell r="H1169">
            <v>240</v>
          </cell>
          <cell r="I1169">
            <v>3</v>
          </cell>
          <cell r="J1169">
            <v>1</v>
          </cell>
        </row>
        <row r="1170">
          <cell r="A1170" t="str">
            <v>TDRS</v>
          </cell>
          <cell r="B1170" t="str">
            <v>Residential Service</v>
          </cell>
          <cell r="C1170">
            <v>30</v>
          </cell>
          <cell r="D1170">
            <v>20</v>
          </cell>
          <cell r="E1170" t="str">
            <v>R=AB1</v>
          </cell>
          <cell r="F1170">
            <v>1</v>
          </cell>
          <cell r="G1170">
            <v>37503</v>
          </cell>
          <cell r="H1170">
            <v>240</v>
          </cell>
          <cell r="I1170">
            <v>3</v>
          </cell>
          <cell r="J1170">
            <v>361</v>
          </cell>
        </row>
        <row r="1171">
          <cell r="A1171" t="str">
            <v>TDRS</v>
          </cell>
          <cell r="B1171" t="str">
            <v>Residential Service</v>
          </cell>
          <cell r="C1171">
            <v>30</v>
          </cell>
          <cell r="D1171">
            <v>20</v>
          </cell>
          <cell r="E1171" t="str">
            <v>R=AB1</v>
          </cell>
          <cell r="F1171">
            <v>1</v>
          </cell>
          <cell r="G1171">
            <v>35972</v>
          </cell>
          <cell r="H1171">
            <v>240</v>
          </cell>
          <cell r="I1171">
            <v>3</v>
          </cell>
          <cell r="J1171">
            <v>80</v>
          </cell>
        </row>
        <row r="1172">
          <cell r="A1172" t="str">
            <v>TDRS</v>
          </cell>
          <cell r="B1172" t="str">
            <v>Residential Service</v>
          </cell>
          <cell r="C1172">
            <v>30</v>
          </cell>
          <cell r="D1172">
            <v>20</v>
          </cell>
          <cell r="E1172" t="str">
            <v>R=AB1</v>
          </cell>
          <cell r="F1172">
            <v>1</v>
          </cell>
          <cell r="G1172">
            <v>38685</v>
          </cell>
          <cell r="H1172">
            <v>240</v>
          </cell>
          <cell r="I1172">
            <v>3</v>
          </cell>
          <cell r="J1172">
            <v>523</v>
          </cell>
        </row>
        <row r="1173">
          <cell r="A1173" t="str">
            <v>TDRS</v>
          </cell>
          <cell r="B1173" t="str">
            <v>Residential Service</v>
          </cell>
          <cell r="C1173">
            <v>30</v>
          </cell>
          <cell r="D1173">
            <v>20</v>
          </cell>
          <cell r="E1173" t="str">
            <v>R=AB1</v>
          </cell>
          <cell r="F1173">
            <v>1</v>
          </cell>
          <cell r="G1173">
            <v>38812</v>
          </cell>
          <cell r="H1173">
            <v>240</v>
          </cell>
          <cell r="I1173">
            <v>3</v>
          </cell>
          <cell r="J1173">
            <v>385</v>
          </cell>
        </row>
        <row r="1174">
          <cell r="A1174" t="str">
            <v>TDRS</v>
          </cell>
          <cell r="B1174" t="str">
            <v>Residential Service</v>
          </cell>
          <cell r="C1174">
            <v>30</v>
          </cell>
          <cell r="D1174">
            <v>20</v>
          </cell>
          <cell r="E1174" t="str">
            <v>R=AB1</v>
          </cell>
          <cell r="F1174">
            <v>1</v>
          </cell>
          <cell r="G1174">
            <v>38908</v>
          </cell>
          <cell r="H1174">
            <v>240</v>
          </cell>
          <cell r="I1174">
            <v>3</v>
          </cell>
          <cell r="J1174">
            <v>236</v>
          </cell>
        </row>
        <row r="1175">
          <cell r="A1175" t="str">
            <v>TDRS</v>
          </cell>
          <cell r="B1175" t="str">
            <v>Residential Service</v>
          </cell>
          <cell r="C1175">
            <v>30</v>
          </cell>
          <cell r="D1175">
            <v>20</v>
          </cell>
          <cell r="E1175" t="str">
            <v>R=AB1</v>
          </cell>
          <cell r="F1175">
            <v>1</v>
          </cell>
          <cell r="G1175">
            <v>39175</v>
          </cell>
          <cell r="H1175">
            <v>240</v>
          </cell>
          <cell r="I1175">
            <v>3</v>
          </cell>
          <cell r="J1175">
            <v>1</v>
          </cell>
        </row>
        <row r="1176">
          <cell r="A1176" t="str">
            <v>TDRS</v>
          </cell>
          <cell r="B1176" t="str">
            <v>Residential Service</v>
          </cell>
          <cell r="C1176">
            <v>30</v>
          </cell>
          <cell r="D1176">
            <v>20</v>
          </cell>
          <cell r="E1176" t="str">
            <v>R=AB1</v>
          </cell>
          <cell r="F1176">
            <v>1</v>
          </cell>
          <cell r="G1176">
            <v>39247</v>
          </cell>
          <cell r="H1176">
            <v>240</v>
          </cell>
          <cell r="I1176">
            <v>3</v>
          </cell>
          <cell r="J1176">
            <v>351</v>
          </cell>
        </row>
        <row r="1177">
          <cell r="A1177" t="str">
            <v>TDRS</v>
          </cell>
          <cell r="B1177" t="str">
            <v>Residential Service</v>
          </cell>
          <cell r="C1177">
            <v>30</v>
          </cell>
          <cell r="D1177">
            <v>20</v>
          </cell>
          <cell r="E1177" t="str">
            <v>R=MX</v>
          </cell>
          <cell r="F1177">
            <v>1</v>
          </cell>
          <cell r="G1177">
            <v>39609</v>
          </cell>
          <cell r="H1177">
            <v>240</v>
          </cell>
          <cell r="I1177">
            <v>3</v>
          </cell>
          <cell r="J1177">
            <v>132</v>
          </cell>
        </row>
        <row r="1178">
          <cell r="A1178" t="str">
            <v>TDRS</v>
          </cell>
          <cell r="B1178" t="str">
            <v>Residential Service</v>
          </cell>
          <cell r="C1178">
            <v>30</v>
          </cell>
          <cell r="D1178">
            <v>20</v>
          </cell>
          <cell r="E1178" t="str">
            <v>R=MX</v>
          </cell>
          <cell r="F1178">
            <v>1</v>
          </cell>
          <cell r="G1178">
            <v>39585</v>
          </cell>
          <cell r="H1178">
            <v>240</v>
          </cell>
          <cell r="I1178">
            <v>3</v>
          </cell>
          <cell r="J1178">
            <v>167</v>
          </cell>
        </row>
        <row r="1179">
          <cell r="A1179" t="str">
            <v>TDRS</v>
          </cell>
          <cell r="B1179" t="str">
            <v>Residential Service</v>
          </cell>
          <cell r="C1179">
            <v>30</v>
          </cell>
          <cell r="D1179">
            <v>20</v>
          </cell>
          <cell r="E1179" t="str">
            <v>S=I210+CE</v>
          </cell>
          <cell r="F1179">
            <v>1</v>
          </cell>
          <cell r="G1179">
            <v>40031</v>
          </cell>
          <cell r="H1179">
            <v>240</v>
          </cell>
          <cell r="I1179">
            <v>3</v>
          </cell>
          <cell r="J1179">
            <v>944</v>
          </cell>
        </row>
        <row r="1180">
          <cell r="A1180" t="str">
            <v>TDRS</v>
          </cell>
          <cell r="B1180" t="str">
            <v>Residential Service</v>
          </cell>
          <cell r="C1180">
            <v>30</v>
          </cell>
          <cell r="D1180">
            <v>20</v>
          </cell>
          <cell r="E1180" t="str">
            <v>R=MS</v>
          </cell>
          <cell r="F1180">
            <v>1</v>
          </cell>
          <cell r="H1180">
            <v>240</v>
          </cell>
          <cell r="I1180">
            <v>3</v>
          </cell>
          <cell r="J1180">
            <v>17072</v>
          </cell>
        </row>
        <row r="1181">
          <cell r="A1181" t="str">
            <v>TDRS</v>
          </cell>
          <cell r="B1181" t="str">
            <v>Residential Service</v>
          </cell>
          <cell r="C1181">
            <v>30</v>
          </cell>
          <cell r="D1181">
            <v>20</v>
          </cell>
          <cell r="E1181" t="str">
            <v>R=J5S</v>
          </cell>
          <cell r="F1181">
            <v>1</v>
          </cell>
          <cell r="H1181">
            <v>240</v>
          </cell>
          <cell r="I1181">
            <v>3</v>
          </cell>
          <cell r="J1181">
            <v>1</v>
          </cell>
        </row>
        <row r="1182">
          <cell r="A1182" t="str">
            <v>TDRS</v>
          </cell>
          <cell r="B1182" t="str">
            <v>Residential Service</v>
          </cell>
          <cell r="C1182">
            <v>30</v>
          </cell>
          <cell r="D1182">
            <v>20</v>
          </cell>
          <cell r="E1182" t="str">
            <v>R=AB1</v>
          </cell>
          <cell r="F1182">
            <v>1</v>
          </cell>
          <cell r="H1182">
            <v>240</v>
          </cell>
          <cell r="I1182">
            <v>4</v>
          </cell>
          <cell r="J1182">
            <v>8</v>
          </cell>
        </row>
        <row r="1183">
          <cell r="A1183" t="str">
            <v>TDRS</v>
          </cell>
          <cell r="B1183" t="str">
            <v>Residential Service</v>
          </cell>
          <cell r="C1183">
            <v>30</v>
          </cell>
          <cell r="D1183">
            <v>20</v>
          </cell>
          <cell r="E1183" t="str">
            <v>R=I70S</v>
          </cell>
          <cell r="F1183">
            <v>1</v>
          </cell>
          <cell r="H1183">
            <v>240</v>
          </cell>
          <cell r="I1183">
            <v>3</v>
          </cell>
          <cell r="J1183">
            <v>5</v>
          </cell>
        </row>
        <row r="1184">
          <cell r="A1184" t="str">
            <v>TDRS</v>
          </cell>
          <cell r="B1184" t="str">
            <v>Residential Service</v>
          </cell>
          <cell r="C1184">
            <v>30</v>
          </cell>
          <cell r="D1184">
            <v>20</v>
          </cell>
          <cell r="E1184" t="str">
            <v>R=MS</v>
          </cell>
          <cell r="F1184">
            <v>1</v>
          </cell>
          <cell r="H1184">
            <v>240</v>
          </cell>
          <cell r="I1184">
            <v>3</v>
          </cell>
          <cell r="J1184">
            <v>2</v>
          </cell>
        </row>
        <row r="1185">
          <cell r="A1185" t="str">
            <v>TDRS</v>
          </cell>
          <cell r="B1185" t="str">
            <v>Residential Service</v>
          </cell>
          <cell r="C1185">
            <v>30</v>
          </cell>
          <cell r="D1185">
            <v>20</v>
          </cell>
          <cell r="E1185" t="str">
            <v>R=J4S</v>
          </cell>
          <cell r="F1185">
            <v>1</v>
          </cell>
          <cell r="H1185">
            <v>240</v>
          </cell>
          <cell r="I1185">
            <v>3</v>
          </cell>
          <cell r="J1185">
            <v>9</v>
          </cell>
        </row>
        <row r="1186">
          <cell r="A1186" t="str">
            <v>TDRS</v>
          </cell>
          <cell r="B1186" t="str">
            <v>Residential Service</v>
          </cell>
          <cell r="C1186">
            <v>30</v>
          </cell>
          <cell r="D1186">
            <v>20</v>
          </cell>
          <cell r="E1186" t="str">
            <v>R=MS</v>
          </cell>
          <cell r="F1186">
            <v>1</v>
          </cell>
          <cell r="H1186">
            <v>240</v>
          </cell>
          <cell r="I1186">
            <v>3</v>
          </cell>
          <cell r="J1186">
            <v>31</v>
          </cell>
        </row>
        <row r="1187">
          <cell r="A1187" t="str">
            <v>TDRS</v>
          </cell>
          <cell r="B1187" t="str">
            <v>Residential Service</v>
          </cell>
          <cell r="C1187">
            <v>30</v>
          </cell>
          <cell r="D1187">
            <v>20</v>
          </cell>
          <cell r="E1187" t="str">
            <v>R=J3S</v>
          </cell>
          <cell r="F1187">
            <v>1</v>
          </cell>
          <cell r="H1187">
            <v>240</v>
          </cell>
          <cell r="I1187">
            <v>3</v>
          </cell>
          <cell r="J1187">
            <v>125</v>
          </cell>
        </row>
        <row r="1188">
          <cell r="A1188" t="str">
            <v>TDRS</v>
          </cell>
          <cell r="B1188" t="str">
            <v>Residential Service</v>
          </cell>
          <cell r="C1188">
            <v>30</v>
          </cell>
          <cell r="D1188">
            <v>20</v>
          </cell>
          <cell r="E1188" t="str">
            <v>R=D4S</v>
          </cell>
          <cell r="F1188">
            <v>1</v>
          </cell>
          <cell r="H1188">
            <v>240</v>
          </cell>
          <cell r="I1188">
            <v>3</v>
          </cell>
          <cell r="J1188">
            <v>4</v>
          </cell>
        </row>
        <row r="1189">
          <cell r="A1189" t="str">
            <v>TDRS</v>
          </cell>
          <cell r="B1189" t="str">
            <v>Residential Service</v>
          </cell>
          <cell r="C1189">
            <v>30</v>
          </cell>
          <cell r="D1189">
            <v>20</v>
          </cell>
          <cell r="E1189" t="str">
            <v>R=J4S</v>
          </cell>
          <cell r="F1189">
            <v>1</v>
          </cell>
          <cell r="H1189">
            <v>240</v>
          </cell>
          <cell r="I1189">
            <v>3</v>
          </cell>
          <cell r="J1189">
            <v>2</v>
          </cell>
        </row>
        <row r="1190">
          <cell r="A1190" t="str">
            <v>TDRS</v>
          </cell>
          <cell r="B1190" t="str">
            <v>Residential Service</v>
          </cell>
          <cell r="C1190">
            <v>30</v>
          </cell>
          <cell r="D1190">
            <v>20</v>
          </cell>
          <cell r="E1190" t="str">
            <v>R=J5S</v>
          </cell>
          <cell r="F1190">
            <v>1</v>
          </cell>
          <cell r="I1190">
            <v>3</v>
          </cell>
          <cell r="J1190">
            <v>1</v>
          </cell>
        </row>
        <row r="1191">
          <cell r="A1191" t="str">
            <v>TDRS</v>
          </cell>
          <cell r="B1191" t="str">
            <v>Residential Service</v>
          </cell>
          <cell r="C1191">
            <v>30</v>
          </cell>
          <cell r="D1191">
            <v>20</v>
          </cell>
          <cell r="E1191" t="str">
            <v>R=AB1</v>
          </cell>
          <cell r="F1191">
            <v>1</v>
          </cell>
          <cell r="G1191">
            <v>38114</v>
          </cell>
          <cell r="H1191">
            <v>240</v>
          </cell>
          <cell r="I1191">
            <v>3</v>
          </cell>
          <cell r="J1191">
            <v>56</v>
          </cell>
        </row>
        <row r="1192">
          <cell r="A1192" t="str">
            <v>TDRS</v>
          </cell>
          <cell r="B1192" t="str">
            <v>Residential Service</v>
          </cell>
          <cell r="C1192">
            <v>30</v>
          </cell>
          <cell r="D1192">
            <v>20</v>
          </cell>
          <cell r="E1192" t="str">
            <v>A=C1SR</v>
          </cell>
          <cell r="F1192">
            <v>1</v>
          </cell>
          <cell r="G1192">
            <v>38566</v>
          </cell>
          <cell r="H1192">
            <v>240</v>
          </cell>
          <cell r="I1192">
            <v>3</v>
          </cell>
          <cell r="J1192">
            <v>374</v>
          </cell>
        </row>
        <row r="1193">
          <cell r="A1193" t="str">
            <v>TDRS</v>
          </cell>
          <cell r="B1193" t="str">
            <v>Residential Service</v>
          </cell>
          <cell r="C1193">
            <v>30</v>
          </cell>
          <cell r="D1193">
            <v>20</v>
          </cell>
          <cell r="E1193" t="str">
            <v>R=AB1</v>
          </cell>
          <cell r="F1193">
            <v>1</v>
          </cell>
          <cell r="G1193">
            <v>38023</v>
          </cell>
          <cell r="H1193">
            <v>240</v>
          </cell>
          <cell r="I1193">
            <v>3</v>
          </cell>
          <cell r="J1193">
            <v>65</v>
          </cell>
        </row>
        <row r="1194">
          <cell r="A1194" t="str">
            <v>TDRS</v>
          </cell>
          <cell r="B1194" t="str">
            <v>Residential Service</v>
          </cell>
          <cell r="C1194">
            <v>30</v>
          </cell>
          <cell r="D1194">
            <v>20</v>
          </cell>
          <cell r="E1194" t="str">
            <v>R=AB1</v>
          </cell>
          <cell r="F1194">
            <v>1</v>
          </cell>
          <cell r="G1194">
            <v>38119</v>
          </cell>
          <cell r="H1194">
            <v>240</v>
          </cell>
          <cell r="I1194">
            <v>3</v>
          </cell>
          <cell r="J1194">
            <v>1</v>
          </cell>
        </row>
        <row r="1195">
          <cell r="A1195" t="str">
            <v>TDRS</v>
          </cell>
          <cell r="B1195" t="str">
            <v>Residential Service</v>
          </cell>
          <cell r="C1195">
            <v>30</v>
          </cell>
          <cell r="D1195">
            <v>20</v>
          </cell>
          <cell r="E1195" t="str">
            <v>R=J3S</v>
          </cell>
          <cell r="F1195">
            <v>1</v>
          </cell>
          <cell r="H1195">
            <v>240</v>
          </cell>
          <cell r="I1195">
            <v>3</v>
          </cell>
          <cell r="J1195">
            <v>1</v>
          </cell>
        </row>
        <row r="1196">
          <cell r="A1196" t="str">
            <v>TDRS</v>
          </cell>
          <cell r="B1196" t="str">
            <v>Residential Service</v>
          </cell>
          <cell r="C1196">
            <v>30</v>
          </cell>
          <cell r="D1196">
            <v>20</v>
          </cell>
          <cell r="E1196" t="str">
            <v>R=AB1</v>
          </cell>
          <cell r="F1196">
            <v>1</v>
          </cell>
          <cell r="G1196">
            <v>37659</v>
          </cell>
          <cell r="H1196">
            <v>240</v>
          </cell>
          <cell r="I1196">
            <v>3</v>
          </cell>
          <cell r="J1196">
            <v>73</v>
          </cell>
        </row>
        <row r="1197">
          <cell r="A1197" t="str">
            <v>TDRS</v>
          </cell>
          <cell r="B1197" t="str">
            <v>Residential Service</v>
          </cell>
          <cell r="C1197">
            <v>30</v>
          </cell>
          <cell r="D1197">
            <v>20</v>
          </cell>
          <cell r="E1197" t="str">
            <v>R=J4ES</v>
          </cell>
          <cell r="F1197">
            <v>1</v>
          </cell>
          <cell r="H1197">
            <v>240</v>
          </cell>
          <cell r="I1197">
            <v>3</v>
          </cell>
          <cell r="J1197">
            <v>1</v>
          </cell>
        </row>
        <row r="1198">
          <cell r="A1198" t="str">
            <v>TDRS</v>
          </cell>
          <cell r="B1198" t="str">
            <v>Residential Service</v>
          </cell>
          <cell r="C1198">
            <v>30</v>
          </cell>
          <cell r="D1198">
            <v>20</v>
          </cell>
          <cell r="E1198" t="str">
            <v>R=D5S</v>
          </cell>
          <cell r="F1198">
            <v>1</v>
          </cell>
          <cell r="G1198">
            <v>37210</v>
          </cell>
          <cell r="H1198">
            <v>240</v>
          </cell>
          <cell r="I1198">
            <v>3</v>
          </cell>
          <cell r="J1198">
            <v>1</v>
          </cell>
        </row>
        <row r="1199">
          <cell r="A1199" t="str">
            <v>TDRS</v>
          </cell>
          <cell r="B1199" t="str">
            <v>Residential Service</v>
          </cell>
          <cell r="C1199">
            <v>30</v>
          </cell>
          <cell r="D1199">
            <v>20</v>
          </cell>
          <cell r="E1199" t="str">
            <v>R=MX</v>
          </cell>
          <cell r="F1199">
            <v>1</v>
          </cell>
          <cell r="G1199">
            <v>36161</v>
          </cell>
          <cell r="H1199">
            <v>240</v>
          </cell>
          <cell r="I1199">
            <v>3</v>
          </cell>
          <cell r="J1199">
            <v>1</v>
          </cell>
        </row>
        <row r="1200">
          <cell r="A1200" t="str">
            <v>TDRS</v>
          </cell>
          <cell r="B1200" t="str">
            <v>Residential Service</v>
          </cell>
          <cell r="C1200">
            <v>30</v>
          </cell>
          <cell r="D1200">
            <v>20</v>
          </cell>
          <cell r="E1200" t="str">
            <v>R=D5S</v>
          </cell>
          <cell r="F1200">
            <v>1</v>
          </cell>
          <cell r="G1200">
            <v>36135</v>
          </cell>
          <cell r="H1200">
            <v>240</v>
          </cell>
          <cell r="I1200">
            <v>3</v>
          </cell>
          <cell r="J1200">
            <v>1</v>
          </cell>
        </row>
        <row r="1201">
          <cell r="A1201" t="str">
            <v>TDRS</v>
          </cell>
          <cell r="B1201" t="str">
            <v>Residential Service</v>
          </cell>
          <cell r="C1201">
            <v>30</v>
          </cell>
          <cell r="D1201">
            <v>20</v>
          </cell>
          <cell r="E1201" t="str">
            <v>R=AB1</v>
          </cell>
          <cell r="F1201">
            <v>1</v>
          </cell>
          <cell r="G1201">
            <v>34700</v>
          </cell>
          <cell r="H1201">
            <v>240</v>
          </cell>
          <cell r="I1201">
            <v>3</v>
          </cell>
          <cell r="J1201">
            <v>2</v>
          </cell>
        </row>
        <row r="1202">
          <cell r="A1202" t="str">
            <v>TDRS</v>
          </cell>
          <cell r="B1202" t="str">
            <v>Residential Service</v>
          </cell>
          <cell r="C1202">
            <v>30</v>
          </cell>
          <cell r="D1202">
            <v>20</v>
          </cell>
          <cell r="E1202" t="str">
            <v>R=J5S</v>
          </cell>
          <cell r="F1202">
            <v>1</v>
          </cell>
          <cell r="G1202">
            <v>36161</v>
          </cell>
          <cell r="H1202">
            <v>240</v>
          </cell>
          <cell r="I1202">
            <v>3</v>
          </cell>
          <cell r="J1202">
            <v>2</v>
          </cell>
        </row>
        <row r="1203">
          <cell r="A1203" t="str">
            <v>TDRS</v>
          </cell>
          <cell r="B1203" t="str">
            <v>Residential Service</v>
          </cell>
          <cell r="C1203">
            <v>30</v>
          </cell>
          <cell r="D1203">
            <v>20</v>
          </cell>
          <cell r="E1203" t="str">
            <v>R=AB1</v>
          </cell>
          <cell r="F1203">
            <v>1</v>
          </cell>
          <cell r="G1203">
            <v>35431</v>
          </cell>
          <cell r="H1203">
            <v>240</v>
          </cell>
          <cell r="I1203">
            <v>3</v>
          </cell>
          <cell r="J1203">
            <v>2</v>
          </cell>
        </row>
        <row r="1204">
          <cell r="A1204" t="str">
            <v>TDRS</v>
          </cell>
          <cell r="B1204" t="str">
            <v>Residential Service</v>
          </cell>
          <cell r="C1204">
            <v>30</v>
          </cell>
          <cell r="D1204">
            <v>20</v>
          </cell>
          <cell r="E1204" t="str">
            <v>R=MS</v>
          </cell>
          <cell r="F1204">
            <v>1</v>
          </cell>
          <cell r="G1204">
            <v>35796</v>
          </cell>
          <cell r="H1204">
            <v>240</v>
          </cell>
          <cell r="I1204">
            <v>3</v>
          </cell>
          <cell r="J1204">
            <v>2</v>
          </cell>
        </row>
        <row r="1205">
          <cell r="A1205" t="str">
            <v>TDRS</v>
          </cell>
          <cell r="B1205" t="str">
            <v>Residential Service</v>
          </cell>
          <cell r="C1205">
            <v>30</v>
          </cell>
          <cell r="D1205">
            <v>20</v>
          </cell>
          <cell r="E1205" t="str">
            <v>R=J4S</v>
          </cell>
          <cell r="F1205">
            <v>1</v>
          </cell>
          <cell r="G1205">
            <v>34335</v>
          </cell>
          <cell r="H1205">
            <v>240</v>
          </cell>
          <cell r="I1205">
            <v>3</v>
          </cell>
          <cell r="J1205">
            <v>1</v>
          </cell>
        </row>
        <row r="1206">
          <cell r="A1206" t="str">
            <v>TDRS</v>
          </cell>
          <cell r="B1206" t="str">
            <v>Residential Service</v>
          </cell>
          <cell r="C1206">
            <v>30</v>
          </cell>
          <cell r="D1206">
            <v>20</v>
          </cell>
          <cell r="E1206" t="str">
            <v>R=MX</v>
          </cell>
          <cell r="F1206">
            <v>1</v>
          </cell>
          <cell r="G1206">
            <v>35949</v>
          </cell>
          <cell r="H1206">
            <v>240</v>
          </cell>
          <cell r="I1206">
            <v>3</v>
          </cell>
          <cell r="J1206">
            <v>1</v>
          </cell>
        </row>
        <row r="1207">
          <cell r="A1207" t="str">
            <v>TDRS</v>
          </cell>
          <cell r="B1207" t="str">
            <v>Residential Service</v>
          </cell>
          <cell r="C1207">
            <v>30</v>
          </cell>
          <cell r="D1207">
            <v>20</v>
          </cell>
          <cell r="E1207" t="str">
            <v>R=J3S</v>
          </cell>
          <cell r="F1207">
            <v>1</v>
          </cell>
          <cell r="G1207">
            <v>35462</v>
          </cell>
          <cell r="H1207">
            <v>240</v>
          </cell>
          <cell r="I1207">
            <v>3</v>
          </cell>
          <cell r="J1207">
            <v>1</v>
          </cell>
        </row>
        <row r="1208">
          <cell r="A1208" t="str">
            <v>TDRS</v>
          </cell>
          <cell r="B1208" t="str">
            <v>Residential Service</v>
          </cell>
          <cell r="C1208">
            <v>30</v>
          </cell>
          <cell r="D1208">
            <v>20</v>
          </cell>
          <cell r="E1208" t="str">
            <v>R=MS</v>
          </cell>
          <cell r="F1208">
            <v>1</v>
          </cell>
          <cell r="G1208">
            <v>34335</v>
          </cell>
          <cell r="H1208">
            <v>240</v>
          </cell>
          <cell r="I1208">
            <v>3</v>
          </cell>
          <cell r="J1208">
            <v>1</v>
          </cell>
        </row>
        <row r="1209">
          <cell r="A1209" t="str">
            <v>TDRS</v>
          </cell>
          <cell r="B1209" t="str">
            <v>Residential Service</v>
          </cell>
          <cell r="C1209">
            <v>30</v>
          </cell>
          <cell r="D1209">
            <v>20</v>
          </cell>
          <cell r="E1209" t="str">
            <v>R=J5S</v>
          </cell>
          <cell r="F1209">
            <v>1</v>
          </cell>
          <cell r="G1209">
            <v>35522</v>
          </cell>
          <cell r="H1209">
            <v>240</v>
          </cell>
          <cell r="I1209">
            <v>3</v>
          </cell>
          <cell r="J1209">
            <v>1</v>
          </cell>
        </row>
        <row r="1210">
          <cell r="A1210" t="str">
            <v>TDRS</v>
          </cell>
          <cell r="B1210" t="str">
            <v>Residential Service</v>
          </cell>
          <cell r="C1210">
            <v>30</v>
          </cell>
          <cell r="D1210">
            <v>20</v>
          </cell>
          <cell r="E1210" t="str">
            <v>R=AB1</v>
          </cell>
          <cell r="F1210">
            <v>1</v>
          </cell>
          <cell r="G1210">
            <v>36160</v>
          </cell>
          <cell r="H1210">
            <v>240</v>
          </cell>
          <cell r="I1210">
            <v>3</v>
          </cell>
          <cell r="J1210">
            <v>2</v>
          </cell>
        </row>
        <row r="1211">
          <cell r="A1211" t="str">
            <v>TDRS</v>
          </cell>
          <cell r="B1211" t="str">
            <v>Residential Service</v>
          </cell>
          <cell r="C1211">
            <v>30</v>
          </cell>
          <cell r="D1211">
            <v>20</v>
          </cell>
          <cell r="E1211" t="str">
            <v>R=I70S</v>
          </cell>
          <cell r="F1211">
            <v>1</v>
          </cell>
          <cell r="G1211">
            <v>36374</v>
          </cell>
          <cell r="H1211">
            <v>240</v>
          </cell>
          <cell r="I1211">
            <v>3</v>
          </cell>
          <cell r="J1211">
            <v>1</v>
          </cell>
        </row>
        <row r="1212">
          <cell r="A1212" t="str">
            <v>TDRS</v>
          </cell>
          <cell r="B1212" t="str">
            <v>Residential Service</v>
          </cell>
          <cell r="C1212">
            <v>30</v>
          </cell>
          <cell r="D1212">
            <v>20</v>
          </cell>
          <cell r="E1212" t="str">
            <v>R=AB1</v>
          </cell>
          <cell r="F1212">
            <v>1</v>
          </cell>
          <cell r="G1212">
            <v>36419</v>
          </cell>
          <cell r="H1212">
            <v>240</v>
          </cell>
          <cell r="I1212">
            <v>3</v>
          </cell>
          <cell r="J1212">
            <v>1</v>
          </cell>
        </row>
        <row r="1213">
          <cell r="A1213" t="str">
            <v>TDRS</v>
          </cell>
          <cell r="B1213" t="str">
            <v>Residential Service</v>
          </cell>
          <cell r="C1213">
            <v>30</v>
          </cell>
          <cell r="D1213">
            <v>20</v>
          </cell>
          <cell r="E1213" t="str">
            <v>R=D4S</v>
          </cell>
          <cell r="F1213">
            <v>1</v>
          </cell>
          <cell r="G1213">
            <v>36161</v>
          </cell>
          <cell r="H1213">
            <v>240</v>
          </cell>
          <cell r="I1213">
            <v>3</v>
          </cell>
          <cell r="J1213">
            <v>1</v>
          </cell>
        </row>
        <row r="1214">
          <cell r="A1214" t="str">
            <v>TDRS</v>
          </cell>
          <cell r="B1214" t="str">
            <v>Residential Service</v>
          </cell>
          <cell r="C1214">
            <v>30</v>
          </cell>
          <cell r="D1214">
            <v>20</v>
          </cell>
          <cell r="E1214" t="str">
            <v>R=AB1</v>
          </cell>
          <cell r="F1214">
            <v>1</v>
          </cell>
          <cell r="G1214">
            <v>36440</v>
          </cell>
          <cell r="H1214">
            <v>240</v>
          </cell>
          <cell r="I1214">
            <v>3</v>
          </cell>
          <cell r="J1214">
            <v>347</v>
          </cell>
        </row>
        <row r="1215">
          <cell r="A1215" t="str">
            <v>TDRS</v>
          </cell>
          <cell r="B1215" t="str">
            <v>Residential Service</v>
          </cell>
          <cell r="C1215">
            <v>30</v>
          </cell>
          <cell r="D1215">
            <v>20</v>
          </cell>
          <cell r="E1215" t="str">
            <v>R=AB1</v>
          </cell>
          <cell r="F1215">
            <v>1</v>
          </cell>
          <cell r="G1215">
            <v>36447</v>
          </cell>
          <cell r="H1215">
            <v>240</v>
          </cell>
          <cell r="I1215">
            <v>3</v>
          </cell>
          <cell r="J1215">
            <v>1</v>
          </cell>
        </row>
        <row r="1216">
          <cell r="A1216" t="str">
            <v>TDRS</v>
          </cell>
          <cell r="B1216" t="str">
            <v>Residential Service</v>
          </cell>
          <cell r="C1216">
            <v>30</v>
          </cell>
          <cell r="D1216">
            <v>20</v>
          </cell>
          <cell r="E1216" t="str">
            <v>R=AB1</v>
          </cell>
          <cell r="F1216">
            <v>1</v>
          </cell>
          <cell r="G1216">
            <v>36161</v>
          </cell>
          <cell r="H1216">
            <v>240</v>
          </cell>
          <cell r="I1216">
            <v>3</v>
          </cell>
          <cell r="J1216">
            <v>1</v>
          </cell>
        </row>
        <row r="1217">
          <cell r="A1217" t="str">
            <v>TDRS</v>
          </cell>
          <cell r="B1217" t="str">
            <v>Residential Service</v>
          </cell>
          <cell r="C1217">
            <v>30</v>
          </cell>
          <cell r="D1217">
            <v>20</v>
          </cell>
          <cell r="E1217" t="str">
            <v>R=AB1</v>
          </cell>
          <cell r="F1217">
            <v>1</v>
          </cell>
          <cell r="G1217">
            <v>36162</v>
          </cell>
          <cell r="H1217">
            <v>240</v>
          </cell>
          <cell r="I1217">
            <v>3</v>
          </cell>
          <cell r="J1217">
            <v>5</v>
          </cell>
        </row>
        <row r="1218">
          <cell r="A1218" t="str">
            <v>TDRS</v>
          </cell>
          <cell r="B1218" t="str">
            <v>Residential Service</v>
          </cell>
          <cell r="C1218">
            <v>30</v>
          </cell>
          <cell r="D1218">
            <v>20</v>
          </cell>
          <cell r="E1218" t="str">
            <v>R=MS</v>
          </cell>
          <cell r="F1218">
            <v>1</v>
          </cell>
          <cell r="G1218">
            <v>36162</v>
          </cell>
          <cell r="H1218">
            <v>240</v>
          </cell>
          <cell r="I1218">
            <v>3</v>
          </cell>
          <cell r="J1218">
            <v>2</v>
          </cell>
        </row>
        <row r="1219">
          <cell r="A1219" t="str">
            <v>TDRS</v>
          </cell>
          <cell r="B1219" t="str">
            <v>Residential Service</v>
          </cell>
          <cell r="C1219">
            <v>30</v>
          </cell>
          <cell r="D1219">
            <v>20</v>
          </cell>
          <cell r="E1219" t="str">
            <v>R=J4S</v>
          </cell>
          <cell r="F1219">
            <v>1</v>
          </cell>
          <cell r="G1219">
            <v>36404</v>
          </cell>
          <cell r="H1219">
            <v>240</v>
          </cell>
          <cell r="I1219">
            <v>3</v>
          </cell>
          <cell r="J1219">
            <v>2</v>
          </cell>
        </row>
        <row r="1220">
          <cell r="A1220" t="str">
            <v>TDRS</v>
          </cell>
          <cell r="B1220" t="str">
            <v>Residential Service</v>
          </cell>
          <cell r="C1220">
            <v>30</v>
          </cell>
          <cell r="D1220">
            <v>20</v>
          </cell>
          <cell r="E1220" t="str">
            <v>R=AB1</v>
          </cell>
          <cell r="F1220">
            <v>1</v>
          </cell>
          <cell r="G1220">
            <v>35432</v>
          </cell>
          <cell r="H1220">
            <v>240</v>
          </cell>
          <cell r="I1220">
            <v>3</v>
          </cell>
          <cell r="J1220">
            <v>1</v>
          </cell>
        </row>
        <row r="1221">
          <cell r="A1221" t="str">
            <v>TDRS</v>
          </cell>
          <cell r="B1221" t="str">
            <v>Residential Service</v>
          </cell>
          <cell r="C1221">
            <v>30</v>
          </cell>
          <cell r="D1221">
            <v>20</v>
          </cell>
          <cell r="E1221" t="str">
            <v>R=D5S</v>
          </cell>
          <cell r="F1221">
            <v>1</v>
          </cell>
          <cell r="G1221">
            <v>36525</v>
          </cell>
          <cell r="H1221">
            <v>240</v>
          </cell>
          <cell r="I1221">
            <v>3</v>
          </cell>
          <cell r="J1221">
            <v>1</v>
          </cell>
        </row>
        <row r="1222">
          <cell r="A1222" t="str">
            <v>TDRS</v>
          </cell>
          <cell r="B1222" t="str">
            <v>Residential Service</v>
          </cell>
          <cell r="C1222">
            <v>30</v>
          </cell>
          <cell r="D1222">
            <v>20</v>
          </cell>
          <cell r="E1222" t="str">
            <v>R=AB1</v>
          </cell>
          <cell r="F1222">
            <v>1</v>
          </cell>
          <cell r="G1222">
            <v>36524</v>
          </cell>
          <cell r="H1222">
            <v>240</v>
          </cell>
          <cell r="I1222">
            <v>3</v>
          </cell>
          <cell r="J1222">
            <v>1</v>
          </cell>
        </row>
        <row r="1223">
          <cell r="A1223" t="str">
            <v>TDRS</v>
          </cell>
          <cell r="B1223" t="str">
            <v>Residential Service</v>
          </cell>
          <cell r="C1223">
            <v>30</v>
          </cell>
          <cell r="D1223">
            <v>20</v>
          </cell>
          <cell r="E1223" t="str">
            <v>R=A1TL</v>
          </cell>
          <cell r="F1223">
            <v>1</v>
          </cell>
          <cell r="G1223">
            <v>36558</v>
          </cell>
          <cell r="H1223">
            <v>999</v>
          </cell>
          <cell r="I1223">
            <v>3</v>
          </cell>
          <cell r="J1223">
            <v>70</v>
          </cell>
        </row>
        <row r="1224">
          <cell r="A1224" t="str">
            <v>TDRS</v>
          </cell>
          <cell r="B1224" t="str">
            <v>Residential Service</v>
          </cell>
          <cell r="C1224">
            <v>30</v>
          </cell>
          <cell r="D1224">
            <v>20</v>
          </cell>
          <cell r="E1224" t="str">
            <v>R=AB1</v>
          </cell>
          <cell r="F1224">
            <v>1</v>
          </cell>
          <cell r="G1224">
            <v>36434</v>
          </cell>
          <cell r="H1224">
            <v>240</v>
          </cell>
          <cell r="I1224">
            <v>3</v>
          </cell>
          <cell r="J1224">
            <v>3</v>
          </cell>
        </row>
        <row r="1225">
          <cell r="A1225" t="str">
            <v>TDRS</v>
          </cell>
          <cell r="B1225" t="str">
            <v>Residential Service</v>
          </cell>
          <cell r="C1225">
            <v>30</v>
          </cell>
          <cell r="D1225">
            <v>20</v>
          </cell>
          <cell r="E1225" t="str">
            <v>R=AB1</v>
          </cell>
          <cell r="F1225">
            <v>1</v>
          </cell>
          <cell r="G1225">
            <v>36621</v>
          </cell>
          <cell r="H1225">
            <v>240</v>
          </cell>
          <cell r="I1225">
            <v>3</v>
          </cell>
          <cell r="J1225">
            <v>143</v>
          </cell>
        </row>
        <row r="1226">
          <cell r="A1226" t="str">
            <v>TDRS</v>
          </cell>
          <cell r="B1226" t="str">
            <v>Residential Service</v>
          </cell>
          <cell r="C1226">
            <v>30</v>
          </cell>
          <cell r="D1226">
            <v>20</v>
          </cell>
          <cell r="E1226" t="str">
            <v>R=J4SE</v>
          </cell>
          <cell r="F1226">
            <v>1</v>
          </cell>
          <cell r="G1226">
            <v>36495</v>
          </cell>
          <cell r="H1226">
            <v>240</v>
          </cell>
          <cell r="I1226">
            <v>3</v>
          </cell>
          <cell r="J1226">
            <v>1</v>
          </cell>
        </row>
        <row r="1227">
          <cell r="A1227" t="str">
            <v>TDRS</v>
          </cell>
          <cell r="B1227" t="str">
            <v>Residential Service</v>
          </cell>
          <cell r="C1227">
            <v>30</v>
          </cell>
          <cell r="D1227">
            <v>20</v>
          </cell>
          <cell r="E1227" t="str">
            <v>R=AB1</v>
          </cell>
          <cell r="F1227">
            <v>1</v>
          </cell>
          <cell r="G1227">
            <v>36672</v>
          </cell>
          <cell r="H1227">
            <v>240</v>
          </cell>
          <cell r="I1227">
            <v>3</v>
          </cell>
          <cell r="J1227">
            <v>1</v>
          </cell>
        </row>
        <row r="1228">
          <cell r="A1228" t="str">
            <v>TDRS</v>
          </cell>
          <cell r="B1228" t="str">
            <v>Residential Service</v>
          </cell>
          <cell r="C1228">
            <v>30</v>
          </cell>
          <cell r="D1228">
            <v>20</v>
          </cell>
          <cell r="E1228" t="str">
            <v>R=J4S</v>
          </cell>
          <cell r="F1228">
            <v>1</v>
          </cell>
          <cell r="G1228">
            <v>36526</v>
          </cell>
          <cell r="H1228">
            <v>240</v>
          </cell>
          <cell r="I1228">
            <v>3</v>
          </cell>
          <cell r="J1228">
            <v>1</v>
          </cell>
        </row>
        <row r="1229">
          <cell r="A1229" t="str">
            <v>TDRS</v>
          </cell>
          <cell r="B1229" t="str">
            <v>Residential Service</v>
          </cell>
          <cell r="C1229">
            <v>30</v>
          </cell>
          <cell r="D1229">
            <v>20</v>
          </cell>
          <cell r="E1229" t="str">
            <v>R=AB1</v>
          </cell>
          <cell r="F1229">
            <v>1</v>
          </cell>
          <cell r="G1229">
            <v>36689</v>
          </cell>
          <cell r="H1229">
            <v>240</v>
          </cell>
          <cell r="I1229">
            <v>3</v>
          </cell>
          <cell r="J1229">
            <v>165</v>
          </cell>
        </row>
        <row r="1230">
          <cell r="A1230" t="str">
            <v>TDRS</v>
          </cell>
          <cell r="B1230" t="str">
            <v>Residential Service</v>
          </cell>
          <cell r="C1230">
            <v>30</v>
          </cell>
          <cell r="D1230">
            <v>20</v>
          </cell>
          <cell r="E1230" t="str">
            <v>R=MX</v>
          </cell>
          <cell r="F1230">
            <v>1</v>
          </cell>
          <cell r="G1230">
            <v>36586</v>
          </cell>
          <cell r="H1230">
            <v>240</v>
          </cell>
          <cell r="I1230">
            <v>3</v>
          </cell>
          <cell r="J1230">
            <v>1</v>
          </cell>
        </row>
        <row r="1231">
          <cell r="A1231" t="str">
            <v>TDRS</v>
          </cell>
          <cell r="B1231" t="str">
            <v>Residential Service</v>
          </cell>
          <cell r="C1231">
            <v>30</v>
          </cell>
          <cell r="D1231">
            <v>20</v>
          </cell>
          <cell r="E1231" t="str">
            <v>R=MS</v>
          </cell>
          <cell r="F1231">
            <v>1</v>
          </cell>
          <cell r="G1231">
            <v>36586</v>
          </cell>
          <cell r="H1231">
            <v>240</v>
          </cell>
          <cell r="I1231">
            <v>3</v>
          </cell>
          <cell r="J1231">
            <v>1</v>
          </cell>
        </row>
        <row r="1232">
          <cell r="A1232" t="str">
            <v>TDRS</v>
          </cell>
          <cell r="B1232" t="str">
            <v>Residential Service</v>
          </cell>
          <cell r="C1232">
            <v>30</v>
          </cell>
          <cell r="D1232">
            <v>20</v>
          </cell>
          <cell r="E1232" t="str">
            <v>R=AB1</v>
          </cell>
          <cell r="F1232">
            <v>1</v>
          </cell>
          <cell r="G1232">
            <v>36746</v>
          </cell>
          <cell r="H1232">
            <v>240</v>
          </cell>
          <cell r="I1232">
            <v>3</v>
          </cell>
          <cell r="J1232">
            <v>319</v>
          </cell>
        </row>
        <row r="1233">
          <cell r="A1233" t="str">
            <v>TDRS</v>
          </cell>
          <cell r="B1233" t="str">
            <v>Residential Service</v>
          </cell>
          <cell r="C1233">
            <v>30</v>
          </cell>
          <cell r="D1233">
            <v>20</v>
          </cell>
          <cell r="E1233" t="str">
            <v>R=AB1</v>
          </cell>
          <cell r="F1233">
            <v>1</v>
          </cell>
          <cell r="G1233">
            <v>36537</v>
          </cell>
          <cell r="H1233">
            <v>240</v>
          </cell>
          <cell r="I1233">
            <v>3</v>
          </cell>
          <cell r="J1233">
            <v>1</v>
          </cell>
        </row>
        <row r="1234">
          <cell r="A1234" t="str">
            <v>TDRS</v>
          </cell>
          <cell r="B1234" t="str">
            <v>Residential Service</v>
          </cell>
          <cell r="C1234">
            <v>30</v>
          </cell>
          <cell r="D1234">
            <v>20</v>
          </cell>
          <cell r="E1234" t="str">
            <v>R=AB1</v>
          </cell>
          <cell r="F1234">
            <v>1</v>
          </cell>
          <cell r="G1234">
            <v>36865</v>
          </cell>
          <cell r="H1234">
            <v>240</v>
          </cell>
          <cell r="I1234">
            <v>3</v>
          </cell>
          <cell r="J1234">
            <v>207</v>
          </cell>
        </row>
        <row r="1235">
          <cell r="A1235" t="str">
            <v>TDRS</v>
          </cell>
          <cell r="B1235" t="str">
            <v>Residential Service</v>
          </cell>
          <cell r="C1235">
            <v>30</v>
          </cell>
          <cell r="D1235">
            <v>20</v>
          </cell>
          <cell r="E1235" t="str">
            <v>R=AB1</v>
          </cell>
          <cell r="F1235">
            <v>1</v>
          </cell>
          <cell r="G1235">
            <v>36998</v>
          </cell>
          <cell r="H1235">
            <v>240</v>
          </cell>
          <cell r="I1235">
            <v>3</v>
          </cell>
          <cell r="J1235">
            <v>1</v>
          </cell>
        </row>
        <row r="1236">
          <cell r="A1236" t="str">
            <v>TDRS</v>
          </cell>
          <cell r="B1236" t="str">
            <v>Residential Service</v>
          </cell>
          <cell r="C1236">
            <v>30</v>
          </cell>
          <cell r="D1236">
            <v>20</v>
          </cell>
          <cell r="E1236" t="str">
            <v>R=AB1</v>
          </cell>
          <cell r="F1236">
            <v>1</v>
          </cell>
          <cell r="G1236">
            <v>38750</v>
          </cell>
          <cell r="H1236">
            <v>240</v>
          </cell>
          <cell r="I1236">
            <v>3</v>
          </cell>
          <cell r="J1236">
            <v>171</v>
          </cell>
        </row>
        <row r="1237">
          <cell r="A1237" t="str">
            <v>TDRS</v>
          </cell>
          <cell r="B1237" t="str">
            <v>Residential Service</v>
          </cell>
          <cell r="C1237">
            <v>30</v>
          </cell>
          <cell r="D1237">
            <v>20</v>
          </cell>
          <cell r="E1237" t="str">
            <v>R=AB1</v>
          </cell>
          <cell r="F1237">
            <v>1</v>
          </cell>
          <cell r="G1237">
            <v>38867</v>
          </cell>
          <cell r="H1237">
            <v>240</v>
          </cell>
          <cell r="I1237">
            <v>3</v>
          </cell>
          <cell r="J1237">
            <v>372</v>
          </cell>
        </row>
        <row r="1238">
          <cell r="A1238" t="str">
            <v>TDRS</v>
          </cell>
          <cell r="B1238" t="str">
            <v>Residential Service</v>
          </cell>
          <cell r="C1238">
            <v>30</v>
          </cell>
          <cell r="D1238">
            <v>20</v>
          </cell>
          <cell r="E1238" t="str">
            <v>R=AB1</v>
          </cell>
          <cell r="F1238">
            <v>1</v>
          </cell>
          <cell r="G1238">
            <v>39112</v>
          </cell>
          <cell r="H1238">
            <v>240</v>
          </cell>
          <cell r="I1238">
            <v>3</v>
          </cell>
          <cell r="J1238">
            <v>1</v>
          </cell>
        </row>
        <row r="1239">
          <cell r="A1239" t="str">
            <v>TDRS</v>
          </cell>
          <cell r="B1239" t="str">
            <v>Residential Service</v>
          </cell>
          <cell r="C1239">
            <v>30</v>
          </cell>
          <cell r="D1239">
            <v>20</v>
          </cell>
          <cell r="E1239" t="str">
            <v>R=MX</v>
          </cell>
          <cell r="F1239">
            <v>1</v>
          </cell>
          <cell r="G1239">
            <v>39669</v>
          </cell>
          <cell r="H1239">
            <v>240</v>
          </cell>
          <cell r="I1239">
            <v>3</v>
          </cell>
          <cell r="J1239">
            <v>82</v>
          </cell>
        </row>
        <row r="1240">
          <cell r="A1240" t="str">
            <v>TDRS</v>
          </cell>
          <cell r="B1240" t="str">
            <v>Residential Service</v>
          </cell>
          <cell r="C1240">
            <v>30</v>
          </cell>
          <cell r="D1240">
            <v>20</v>
          </cell>
          <cell r="E1240" t="str">
            <v>R=MX</v>
          </cell>
          <cell r="F1240">
            <v>1</v>
          </cell>
          <cell r="G1240">
            <v>39748</v>
          </cell>
          <cell r="H1240">
            <v>240</v>
          </cell>
          <cell r="I1240">
            <v>3</v>
          </cell>
          <cell r="J1240">
            <v>160</v>
          </cell>
        </row>
        <row r="1241">
          <cell r="A1241" t="str">
            <v>TDRS</v>
          </cell>
          <cell r="B1241" t="str">
            <v>Residential Service</v>
          </cell>
          <cell r="C1241">
            <v>30</v>
          </cell>
          <cell r="D1241">
            <v>20</v>
          </cell>
          <cell r="E1241" t="str">
            <v>R=MX</v>
          </cell>
          <cell r="F1241">
            <v>1</v>
          </cell>
          <cell r="G1241">
            <v>39917</v>
          </cell>
          <cell r="H1241">
            <v>240</v>
          </cell>
          <cell r="I1241">
            <v>3</v>
          </cell>
          <cell r="J1241">
            <v>74</v>
          </cell>
        </row>
        <row r="1242">
          <cell r="A1242" t="str">
            <v>TDRS</v>
          </cell>
          <cell r="B1242" t="str">
            <v>Residential Service</v>
          </cell>
          <cell r="C1242">
            <v>30</v>
          </cell>
          <cell r="D1242">
            <v>20</v>
          </cell>
          <cell r="E1242" t="str">
            <v>S=I210+CE</v>
          </cell>
          <cell r="F1242">
            <v>1</v>
          </cell>
          <cell r="G1242">
            <v>40007</v>
          </cell>
          <cell r="H1242">
            <v>240</v>
          </cell>
          <cell r="I1242">
            <v>3</v>
          </cell>
          <cell r="J1242">
            <v>911</v>
          </cell>
        </row>
        <row r="1243">
          <cell r="A1243" t="str">
            <v>TDRS</v>
          </cell>
          <cell r="B1243" t="str">
            <v>Residential Service</v>
          </cell>
          <cell r="C1243">
            <v>30</v>
          </cell>
          <cell r="D1243">
            <v>20</v>
          </cell>
          <cell r="E1243" t="str">
            <v>S=I210+CE</v>
          </cell>
          <cell r="F1243">
            <v>1</v>
          </cell>
          <cell r="G1243">
            <v>40141</v>
          </cell>
          <cell r="H1243">
            <v>240</v>
          </cell>
          <cell r="I1243">
            <v>3</v>
          </cell>
          <cell r="J1243">
            <v>118</v>
          </cell>
        </row>
        <row r="1244">
          <cell r="A1244" t="str">
            <v>TDRS</v>
          </cell>
          <cell r="B1244" t="str">
            <v>Residential Service</v>
          </cell>
          <cell r="C1244">
            <v>30</v>
          </cell>
          <cell r="D1244">
            <v>20</v>
          </cell>
          <cell r="E1244" t="str">
            <v>R=D4S</v>
          </cell>
          <cell r="F1244">
            <v>1</v>
          </cell>
          <cell r="H1244">
            <v>240</v>
          </cell>
          <cell r="I1244">
            <v>3</v>
          </cell>
          <cell r="J1244">
            <v>574</v>
          </cell>
        </row>
        <row r="1245">
          <cell r="A1245" t="str">
            <v>TDRS</v>
          </cell>
          <cell r="B1245" t="str">
            <v>Residential Service</v>
          </cell>
          <cell r="C1245">
            <v>30</v>
          </cell>
          <cell r="D1245">
            <v>20</v>
          </cell>
          <cell r="E1245" t="str">
            <v>R=D4S</v>
          </cell>
          <cell r="F1245">
            <v>1</v>
          </cell>
          <cell r="H1245">
            <v>240</v>
          </cell>
          <cell r="I1245">
            <v>3</v>
          </cell>
          <cell r="J1245">
            <v>17</v>
          </cell>
        </row>
        <row r="1246">
          <cell r="A1246" t="str">
            <v>TDRS</v>
          </cell>
          <cell r="B1246" t="str">
            <v>Residential Service</v>
          </cell>
          <cell r="C1246">
            <v>30</v>
          </cell>
          <cell r="D1246">
            <v>20</v>
          </cell>
          <cell r="E1246" t="str">
            <v>R=D5S</v>
          </cell>
          <cell r="F1246">
            <v>1</v>
          </cell>
          <cell r="H1246">
            <v>240</v>
          </cell>
          <cell r="I1246">
            <v>3</v>
          </cell>
          <cell r="J1246">
            <v>3</v>
          </cell>
        </row>
        <row r="1247">
          <cell r="A1247" t="str">
            <v>TDRS</v>
          </cell>
          <cell r="B1247" t="str">
            <v>Residential Service</v>
          </cell>
          <cell r="C1247">
            <v>30</v>
          </cell>
          <cell r="D1247">
            <v>20</v>
          </cell>
          <cell r="E1247" t="str">
            <v>R=MS</v>
          </cell>
          <cell r="F1247">
            <v>1</v>
          </cell>
          <cell r="H1247">
            <v>240</v>
          </cell>
          <cell r="I1247">
            <v>3</v>
          </cell>
          <cell r="J1247">
            <v>15</v>
          </cell>
        </row>
        <row r="1248">
          <cell r="A1248" t="str">
            <v>TDRS</v>
          </cell>
          <cell r="B1248" t="str">
            <v>Residential Service</v>
          </cell>
          <cell r="C1248">
            <v>30</v>
          </cell>
          <cell r="D1248">
            <v>20</v>
          </cell>
          <cell r="E1248" t="str">
            <v>R=AB1</v>
          </cell>
          <cell r="F1248">
            <v>1</v>
          </cell>
          <cell r="H1248">
            <v>120</v>
          </cell>
          <cell r="I1248">
            <v>3</v>
          </cell>
          <cell r="J1248">
            <v>9</v>
          </cell>
        </row>
        <row r="1249">
          <cell r="A1249" t="str">
            <v>TDRS</v>
          </cell>
          <cell r="B1249" t="str">
            <v>Residential Service</v>
          </cell>
          <cell r="C1249">
            <v>30</v>
          </cell>
          <cell r="D1249">
            <v>20</v>
          </cell>
          <cell r="E1249" t="str">
            <v>R=D5S</v>
          </cell>
          <cell r="F1249">
            <v>1</v>
          </cell>
          <cell r="H1249">
            <v>240</v>
          </cell>
          <cell r="I1249">
            <v>3</v>
          </cell>
          <cell r="J1249">
            <v>1</v>
          </cell>
        </row>
        <row r="1250">
          <cell r="A1250" t="str">
            <v>TDRS</v>
          </cell>
          <cell r="B1250" t="str">
            <v>Residential Service</v>
          </cell>
          <cell r="C1250">
            <v>30</v>
          </cell>
          <cell r="D1250">
            <v>20</v>
          </cell>
          <cell r="E1250" t="str">
            <v>R=J5SR</v>
          </cell>
          <cell r="F1250">
            <v>1</v>
          </cell>
          <cell r="H1250">
            <v>240</v>
          </cell>
          <cell r="I1250">
            <v>3</v>
          </cell>
          <cell r="J1250">
            <v>1</v>
          </cell>
        </row>
        <row r="1251">
          <cell r="A1251" t="str">
            <v>TDRS</v>
          </cell>
          <cell r="B1251" t="str">
            <v>Residential Service</v>
          </cell>
          <cell r="C1251">
            <v>30</v>
          </cell>
          <cell r="D1251">
            <v>20</v>
          </cell>
          <cell r="E1251" t="str">
            <v>R=J3S</v>
          </cell>
          <cell r="F1251">
            <v>1</v>
          </cell>
          <cell r="H1251">
            <v>240</v>
          </cell>
          <cell r="I1251">
            <v>3</v>
          </cell>
          <cell r="J1251">
            <v>1</v>
          </cell>
        </row>
        <row r="1252">
          <cell r="A1252" t="str">
            <v>TDRS</v>
          </cell>
          <cell r="B1252" t="str">
            <v>Residential Service</v>
          </cell>
          <cell r="C1252">
            <v>30</v>
          </cell>
          <cell r="D1252">
            <v>20</v>
          </cell>
          <cell r="E1252" t="str">
            <v>R=TMS2S</v>
          </cell>
          <cell r="F1252">
            <v>1</v>
          </cell>
          <cell r="H1252">
            <v>0</v>
          </cell>
          <cell r="I1252">
            <v>0</v>
          </cell>
          <cell r="J1252">
            <v>4</v>
          </cell>
        </row>
        <row r="1253">
          <cell r="A1253" t="str">
            <v>TDRS</v>
          </cell>
          <cell r="B1253" t="str">
            <v>Residential Service</v>
          </cell>
          <cell r="C1253">
            <v>30</v>
          </cell>
          <cell r="D1253">
            <v>20</v>
          </cell>
          <cell r="E1253" t="str">
            <v>R=D4S</v>
          </cell>
          <cell r="F1253">
            <v>1</v>
          </cell>
          <cell r="H1253">
            <v>120</v>
          </cell>
          <cell r="I1253">
            <v>3</v>
          </cell>
          <cell r="J1253">
            <v>1</v>
          </cell>
        </row>
        <row r="1254">
          <cell r="A1254" t="str">
            <v>TDRS</v>
          </cell>
          <cell r="B1254" t="str">
            <v>Residential Service</v>
          </cell>
          <cell r="C1254">
            <v>30</v>
          </cell>
          <cell r="D1254">
            <v>20</v>
          </cell>
          <cell r="E1254" t="str">
            <v>R=D4S</v>
          </cell>
          <cell r="F1254">
            <v>1</v>
          </cell>
          <cell r="H1254">
            <v>240</v>
          </cell>
          <cell r="I1254">
            <v>3</v>
          </cell>
          <cell r="J1254">
            <v>4</v>
          </cell>
        </row>
        <row r="1255">
          <cell r="A1255" t="str">
            <v>TDRS</v>
          </cell>
          <cell r="B1255" t="str">
            <v>Residential Service</v>
          </cell>
          <cell r="C1255">
            <v>30</v>
          </cell>
          <cell r="D1255">
            <v>20</v>
          </cell>
          <cell r="E1255" t="str">
            <v>R=AB1</v>
          </cell>
          <cell r="F1255">
            <v>1</v>
          </cell>
          <cell r="G1255">
            <v>38383</v>
          </cell>
          <cell r="H1255">
            <v>240</v>
          </cell>
          <cell r="I1255">
            <v>3</v>
          </cell>
          <cell r="J1255">
            <v>343</v>
          </cell>
        </row>
        <row r="1256">
          <cell r="A1256" t="str">
            <v>TDRS</v>
          </cell>
          <cell r="B1256" t="str">
            <v>Residential Service</v>
          </cell>
          <cell r="C1256">
            <v>30</v>
          </cell>
          <cell r="D1256">
            <v>20</v>
          </cell>
          <cell r="E1256" t="str">
            <v>R=AB1</v>
          </cell>
          <cell r="F1256">
            <v>1</v>
          </cell>
          <cell r="G1256">
            <v>38292</v>
          </cell>
          <cell r="H1256">
            <v>240</v>
          </cell>
          <cell r="I1256">
            <v>3</v>
          </cell>
          <cell r="J1256">
            <v>4</v>
          </cell>
        </row>
        <row r="1257">
          <cell r="A1257" t="str">
            <v>TDRS</v>
          </cell>
          <cell r="B1257" t="str">
            <v>Residential Service</v>
          </cell>
          <cell r="C1257">
            <v>30</v>
          </cell>
          <cell r="D1257">
            <v>20</v>
          </cell>
          <cell r="E1257" t="str">
            <v>R=A1TL1</v>
          </cell>
          <cell r="F1257">
            <v>1</v>
          </cell>
          <cell r="G1257">
            <v>38113</v>
          </cell>
          <cell r="H1257">
            <v>999</v>
          </cell>
          <cell r="I1257">
            <v>3</v>
          </cell>
          <cell r="J1257">
            <v>1</v>
          </cell>
        </row>
        <row r="1258">
          <cell r="A1258" t="str">
            <v>TDRS</v>
          </cell>
          <cell r="B1258" t="str">
            <v>Residential Service</v>
          </cell>
          <cell r="C1258">
            <v>30</v>
          </cell>
          <cell r="D1258">
            <v>20</v>
          </cell>
          <cell r="E1258" t="str">
            <v>R=AB1</v>
          </cell>
          <cell r="F1258">
            <v>1</v>
          </cell>
          <cell r="G1258">
            <v>38068</v>
          </cell>
          <cell r="H1258">
            <v>240</v>
          </cell>
          <cell r="I1258">
            <v>3</v>
          </cell>
          <cell r="J1258">
            <v>62</v>
          </cell>
        </row>
        <row r="1259">
          <cell r="A1259" t="str">
            <v>TDRS</v>
          </cell>
          <cell r="B1259" t="str">
            <v>Residential Service</v>
          </cell>
          <cell r="C1259">
            <v>30</v>
          </cell>
          <cell r="D1259">
            <v>20</v>
          </cell>
          <cell r="E1259" t="str">
            <v>R=AB1</v>
          </cell>
          <cell r="F1259">
            <v>1</v>
          </cell>
          <cell r="G1259">
            <v>38327</v>
          </cell>
          <cell r="H1259">
            <v>240</v>
          </cell>
          <cell r="I1259">
            <v>3</v>
          </cell>
          <cell r="J1259">
            <v>1</v>
          </cell>
        </row>
        <row r="1260">
          <cell r="A1260" t="str">
            <v>TDRS</v>
          </cell>
          <cell r="B1260" t="str">
            <v>Residential Service</v>
          </cell>
          <cell r="C1260">
            <v>30</v>
          </cell>
          <cell r="D1260">
            <v>20</v>
          </cell>
          <cell r="E1260" t="str">
            <v>R=DXMS</v>
          </cell>
          <cell r="F1260">
            <v>1</v>
          </cell>
          <cell r="H1260">
            <v>240</v>
          </cell>
          <cell r="I1260">
            <v>3</v>
          </cell>
          <cell r="J1260">
            <v>1</v>
          </cell>
        </row>
        <row r="1261">
          <cell r="A1261" t="str">
            <v>TDRS</v>
          </cell>
          <cell r="B1261" t="str">
            <v>Residential Service</v>
          </cell>
          <cell r="C1261">
            <v>30</v>
          </cell>
          <cell r="D1261">
            <v>20</v>
          </cell>
          <cell r="E1261" t="str">
            <v>R=J5S</v>
          </cell>
          <cell r="F1261">
            <v>1</v>
          </cell>
          <cell r="H1261">
            <v>120</v>
          </cell>
          <cell r="I1261">
            <v>3</v>
          </cell>
          <cell r="J1261">
            <v>11</v>
          </cell>
        </row>
        <row r="1262">
          <cell r="A1262" t="str">
            <v>TDRS</v>
          </cell>
          <cell r="B1262" t="str">
            <v>Residential Service</v>
          </cell>
          <cell r="C1262">
            <v>30</v>
          </cell>
          <cell r="D1262">
            <v>20</v>
          </cell>
          <cell r="E1262" t="str">
            <v>R=J4S</v>
          </cell>
          <cell r="F1262">
            <v>1</v>
          </cell>
          <cell r="H1262">
            <v>240</v>
          </cell>
          <cell r="I1262">
            <v>3</v>
          </cell>
          <cell r="J1262">
            <v>1</v>
          </cell>
        </row>
        <row r="1263">
          <cell r="A1263" t="str">
            <v>TDRS</v>
          </cell>
          <cell r="B1263" t="str">
            <v>Residential Service</v>
          </cell>
          <cell r="C1263">
            <v>30</v>
          </cell>
          <cell r="D1263">
            <v>20</v>
          </cell>
          <cell r="E1263" t="str">
            <v>R=MX</v>
          </cell>
          <cell r="F1263">
            <v>1</v>
          </cell>
          <cell r="H1263">
            <v>240</v>
          </cell>
          <cell r="I1263">
            <v>3</v>
          </cell>
          <cell r="J1263">
            <v>2</v>
          </cell>
        </row>
        <row r="1264">
          <cell r="A1264" t="str">
            <v>TDRS</v>
          </cell>
          <cell r="B1264" t="str">
            <v>Residential Service</v>
          </cell>
          <cell r="C1264">
            <v>30</v>
          </cell>
          <cell r="D1264">
            <v>20</v>
          </cell>
          <cell r="E1264" t="str">
            <v>R=AB1</v>
          </cell>
          <cell r="F1264">
            <v>1</v>
          </cell>
          <cell r="G1264">
            <v>37810</v>
          </cell>
          <cell r="H1264">
            <v>240</v>
          </cell>
          <cell r="I1264">
            <v>3</v>
          </cell>
          <cell r="J1264">
            <v>346</v>
          </cell>
        </row>
        <row r="1265">
          <cell r="A1265" t="str">
            <v>TDRS</v>
          </cell>
          <cell r="B1265" t="str">
            <v>Residential Service</v>
          </cell>
          <cell r="C1265">
            <v>30</v>
          </cell>
          <cell r="D1265">
            <v>20</v>
          </cell>
          <cell r="E1265" t="str">
            <v>R=AB1</v>
          </cell>
          <cell r="F1265">
            <v>1</v>
          </cell>
          <cell r="G1265">
            <v>37778</v>
          </cell>
          <cell r="H1265">
            <v>240</v>
          </cell>
          <cell r="I1265">
            <v>3</v>
          </cell>
          <cell r="J1265">
            <v>54</v>
          </cell>
        </row>
        <row r="1266">
          <cell r="A1266" t="str">
            <v>TDRS</v>
          </cell>
          <cell r="B1266" t="str">
            <v>Residential Service</v>
          </cell>
          <cell r="C1266">
            <v>30</v>
          </cell>
          <cell r="D1266">
            <v>20</v>
          </cell>
          <cell r="E1266" t="str">
            <v>R=AB1</v>
          </cell>
          <cell r="F1266">
            <v>1</v>
          </cell>
          <cell r="G1266">
            <v>37210</v>
          </cell>
          <cell r="H1266">
            <v>240</v>
          </cell>
          <cell r="I1266">
            <v>3</v>
          </cell>
          <cell r="J1266">
            <v>1</v>
          </cell>
        </row>
        <row r="1267">
          <cell r="A1267" t="str">
            <v>TDRS</v>
          </cell>
          <cell r="B1267" t="str">
            <v>Residential Service</v>
          </cell>
          <cell r="C1267">
            <v>30</v>
          </cell>
          <cell r="D1267">
            <v>20</v>
          </cell>
          <cell r="E1267" t="str">
            <v>R=MS</v>
          </cell>
          <cell r="F1267">
            <v>1</v>
          </cell>
          <cell r="H1267">
            <v>240</v>
          </cell>
          <cell r="I1267">
            <v>2</v>
          </cell>
          <cell r="J1267">
            <v>1</v>
          </cell>
        </row>
        <row r="1268">
          <cell r="A1268" t="str">
            <v>TDRS</v>
          </cell>
          <cell r="B1268" t="str">
            <v>Residential Service</v>
          </cell>
          <cell r="C1268">
            <v>30</v>
          </cell>
          <cell r="D1268">
            <v>20</v>
          </cell>
          <cell r="E1268" t="str">
            <v>R=J4S</v>
          </cell>
          <cell r="F1268">
            <v>1</v>
          </cell>
          <cell r="G1268">
            <v>33482</v>
          </cell>
          <cell r="H1268">
            <v>240</v>
          </cell>
          <cell r="I1268">
            <v>3</v>
          </cell>
          <cell r="J1268">
            <v>1</v>
          </cell>
        </row>
        <row r="1269">
          <cell r="A1269" t="str">
            <v>TDRS</v>
          </cell>
          <cell r="B1269" t="str">
            <v>Residential Service</v>
          </cell>
          <cell r="C1269">
            <v>30</v>
          </cell>
          <cell r="D1269">
            <v>20</v>
          </cell>
          <cell r="E1269" t="str">
            <v>R=I70S</v>
          </cell>
          <cell r="F1269">
            <v>1</v>
          </cell>
          <cell r="G1269">
            <v>36404</v>
          </cell>
          <cell r="H1269">
            <v>240</v>
          </cell>
          <cell r="I1269">
            <v>3</v>
          </cell>
          <cell r="J1269">
            <v>13</v>
          </cell>
        </row>
        <row r="1270">
          <cell r="A1270" t="str">
            <v>TDRS</v>
          </cell>
          <cell r="B1270" t="str">
            <v>Residential Service</v>
          </cell>
          <cell r="C1270">
            <v>30</v>
          </cell>
          <cell r="D1270">
            <v>20</v>
          </cell>
          <cell r="E1270" t="str">
            <v>R=MS</v>
          </cell>
          <cell r="F1270">
            <v>1</v>
          </cell>
          <cell r="G1270">
            <v>35922</v>
          </cell>
          <cell r="H1270">
            <v>240</v>
          </cell>
          <cell r="I1270">
            <v>3</v>
          </cell>
          <cell r="J1270">
            <v>1</v>
          </cell>
        </row>
        <row r="1271">
          <cell r="A1271" t="str">
            <v>TDRS</v>
          </cell>
          <cell r="B1271" t="str">
            <v>Residential Service</v>
          </cell>
          <cell r="C1271">
            <v>30</v>
          </cell>
          <cell r="D1271">
            <v>20</v>
          </cell>
          <cell r="E1271" t="str">
            <v>R=AB1</v>
          </cell>
          <cell r="F1271">
            <v>1</v>
          </cell>
          <cell r="G1271">
            <v>35948</v>
          </cell>
          <cell r="H1271">
            <v>240</v>
          </cell>
          <cell r="I1271">
            <v>3</v>
          </cell>
          <cell r="J1271">
            <v>1</v>
          </cell>
        </row>
        <row r="1272">
          <cell r="A1272" t="str">
            <v>TDRS</v>
          </cell>
          <cell r="B1272" t="str">
            <v>Residential Service</v>
          </cell>
          <cell r="C1272">
            <v>30</v>
          </cell>
          <cell r="D1272">
            <v>20</v>
          </cell>
          <cell r="E1272" t="str">
            <v>R=MS</v>
          </cell>
          <cell r="F1272">
            <v>1</v>
          </cell>
          <cell r="G1272">
            <v>35065</v>
          </cell>
          <cell r="H1272">
            <v>240</v>
          </cell>
          <cell r="I1272">
            <v>3</v>
          </cell>
          <cell r="J1272">
            <v>1</v>
          </cell>
        </row>
        <row r="1273">
          <cell r="A1273" t="str">
            <v>TDRS</v>
          </cell>
          <cell r="B1273" t="str">
            <v>Residential Service</v>
          </cell>
          <cell r="C1273">
            <v>30</v>
          </cell>
          <cell r="D1273">
            <v>20</v>
          </cell>
          <cell r="E1273" t="str">
            <v>R=AB1</v>
          </cell>
          <cell r="F1273">
            <v>1</v>
          </cell>
          <cell r="G1273">
            <v>35431</v>
          </cell>
          <cell r="H1273">
            <v>240</v>
          </cell>
          <cell r="I1273">
            <v>3</v>
          </cell>
          <cell r="J1273">
            <v>1</v>
          </cell>
        </row>
        <row r="1274">
          <cell r="A1274" t="str">
            <v>TDRS</v>
          </cell>
          <cell r="B1274" t="str">
            <v>Residential Service</v>
          </cell>
          <cell r="C1274">
            <v>30</v>
          </cell>
          <cell r="D1274">
            <v>20</v>
          </cell>
          <cell r="E1274" t="str">
            <v>R=AB1</v>
          </cell>
          <cell r="F1274">
            <v>1</v>
          </cell>
          <cell r="G1274">
            <v>36405</v>
          </cell>
          <cell r="H1274">
            <v>240</v>
          </cell>
          <cell r="I1274">
            <v>3</v>
          </cell>
          <cell r="J1274">
            <v>198</v>
          </cell>
        </row>
        <row r="1275">
          <cell r="A1275" t="str">
            <v>TDRS</v>
          </cell>
          <cell r="B1275" t="str">
            <v>Residential Service</v>
          </cell>
          <cell r="C1275">
            <v>30</v>
          </cell>
          <cell r="D1275">
            <v>20</v>
          </cell>
          <cell r="E1275" t="str">
            <v>R=AB1</v>
          </cell>
          <cell r="F1275">
            <v>1</v>
          </cell>
          <cell r="G1275">
            <v>36405</v>
          </cell>
          <cell r="H1275">
            <v>240</v>
          </cell>
          <cell r="I1275">
            <v>3</v>
          </cell>
          <cell r="J1275">
            <v>5</v>
          </cell>
        </row>
        <row r="1276">
          <cell r="A1276" t="str">
            <v>TDRS</v>
          </cell>
          <cell r="B1276" t="str">
            <v>Residential Service</v>
          </cell>
          <cell r="C1276">
            <v>30</v>
          </cell>
          <cell r="D1276">
            <v>20</v>
          </cell>
          <cell r="E1276" t="str">
            <v>R=MS</v>
          </cell>
          <cell r="F1276">
            <v>1</v>
          </cell>
          <cell r="G1276">
            <v>36130</v>
          </cell>
          <cell r="H1276">
            <v>240</v>
          </cell>
          <cell r="I1276">
            <v>3</v>
          </cell>
          <cell r="J1276">
            <v>1</v>
          </cell>
        </row>
        <row r="1277">
          <cell r="A1277" t="str">
            <v>TDRS</v>
          </cell>
          <cell r="B1277" t="str">
            <v>Residential Service</v>
          </cell>
          <cell r="C1277">
            <v>30</v>
          </cell>
          <cell r="D1277">
            <v>20</v>
          </cell>
          <cell r="E1277" t="str">
            <v>R=D4S</v>
          </cell>
          <cell r="F1277">
            <v>1</v>
          </cell>
          <cell r="G1277">
            <v>27760</v>
          </cell>
          <cell r="H1277">
            <v>240</v>
          </cell>
          <cell r="I1277">
            <v>3</v>
          </cell>
          <cell r="J1277">
            <v>1</v>
          </cell>
        </row>
        <row r="1278">
          <cell r="A1278" t="str">
            <v>TDRS</v>
          </cell>
          <cell r="B1278" t="str">
            <v>Residential Service</v>
          </cell>
          <cell r="C1278">
            <v>30</v>
          </cell>
          <cell r="D1278">
            <v>20</v>
          </cell>
          <cell r="E1278" t="str">
            <v>R=MX</v>
          </cell>
          <cell r="F1278">
            <v>1</v>
          </cell>
          <cell r="G1278">
            <v>36444</v>
          </cell>
          <cell r="H1278">
            <v>240</v>
          </cell>
          <cell r="I1278">
            <v>3</v>
          </cell>
          <cell r="J1278">
            <v>4</v>
          </cell>
        </row>
        <row r="1279">
          <cell r="A1279" t="str">
            <v>TDRS</v>
          </cell>
          <cell r="B1279" t="str">
            <v>Residential Service</v>
          </cell>
          <cell r="C1279">
            <v>30</v>
          </cell>
          <cell r="D1279">
            <v>20</v>
          </cell>
          <cell r="E1279" t="str">
            <v>R=D4S</v>
          </cell>
          <cell r="F1279">
            <v>1</v>
          </cell>
          <cell r="G1279">
            <v>36443</v>
          </cell>
          <cell r="H1279">
            <v>240</v>
          </cell>
          <cell r="I1279">
            <v>3</v>
          </cell>
          <cell r="J1279">
            <v>1</v>
          </cell>
        </row>
        <row r="1280">
          <cell r="A1280" t="str">
            <v>TDRS</v>
          </cell>
          <cell r="B1280" t="str">
            <v>Residential Service</v>
          </cell>
          <cell r="C1280">
            <v>30</v>
          </cell>
          <cell r="D1280">
            <v>20</v>
          </cell>
          <cell r="E1280" t="str">
            <v>R=MX</v>
          </cell>
          <cell r="F1280">
            <v>1</v>
          </cell>
          <cell r="G1280">
            <v>36525</v>
          </cell>
          <cell r="H1280">
            <v>240</v>
          </cell>
          <cell r="I1280">
            <v>3</v>
          </cell>
          <cell r="J1280">
            <v>6</v>
          </cell>
        </row>
        <row r="1281">
          <cell r="A1281" t="str">
            <v>TDRS</v>
          </cell>
          <cell r="B1281" t="str">
            <v>Residential Service</v>
          </cell>
          <cell r="C1281">
            <v>30</v>
          </cell>
          <cell r="D1281">
            <v>20</v>
          </cell>
          <cell r="E1281" t="str">
            <v>R=AB1</v>
          </cell>
          <cell r="F1281">
            <v>1</v>
          </cell>
          <cell r="G1281">
            <v>36567</v>
          </cell>
          <cell r="H1281">
            <v>240</v>
          </cell>
          <cell r="I1281">
            <v>3</v>
          </cell>
          <cell r="J1281">
            <v>285</v>
          </cell>
        </row>
        <row r="1282">
          <cell r="A1282" t="str">
            <v>TDRS</v>
          </cell>
          <cell r="B1282" t="str">
            <v>Residential Service</v>
          </cell>
          <cell r="C1282">
            <v>30</v>
          </cell>
          <cell r="D1282">
            <v>20</v>
          </cell>
          <cell r="E1282" t="str">
            <v>R=AB1</v>
          </cell>
          <cell r="F1282">
            <v>1</v>
          </cell>
          <cell r="G1282">
            <v>36720</v>
          </cell>
          <cell r="H1282">
            <v>240</v>
          </cell>
          <cell r="I1282">
            <v>3</v>
          </cell>
          <cell r="J1282">
            <v>262</v>
          </cell>
        </row>
        <row r="1283">
          <cell r="A1283" t="str">
            <v>TDRS</v>
          </cell>
          <cell r="B1283" t="str">
            <v>Residential Service</v>
          </cell>
          <cell r="C1283">
            <v>30</v>
          </cell>
          <cell r="D1283">
            <v>20</v>
          </cell>
          <cell r="E1283" t="str">
            <v>R=J5S</v>
          </cell>
          <cell r="F1283">
            <v>1</v>
          </cell>
          <cell r="G1283">
            <v>36571</v>
          </cell>
          <cell r="H1283">
            <v>240</v>
          </cell>
          <cell r="I1283">
            <v>3</v>
          </cell>
          <cell r="J1283">
            <v>1</v>
          </cell>
        </row>
        <row r="1284">
          <cell r="A1284" t="str">
            <v>TDRS</v>
          </cell>
          <cell r="B1284" t="str">
            <v>Residential Service</v>
          </cell>
          <cell r="C1284">
            <v>30</v>
          </cell>
          <cell r="D1284">
            <v>20</v>
          </cell>
          <cell r="E1284" t="str">
            <v>R=J5S</v>
          </cell>
          <cell r="F1284">
            <v>1</v>
          </cell>
          <cell r="G1284">
            <v>36161</v>
          </cell>
          <cell r="H1284">
            <v>240</v>
          </cell>
          <cell r="I1284">
            <v>3</v>
          </cell>
          <cell r="J1284">
            <v>1</v>
          </cell>
        </row>
        <row r="1285">
          <cell r="A1285" t="str">
            <v>TDRS</v>
          </cell>
          <cell r="B1285" t="str">
            <v>Residential Service</v>
          </cell>
          <cell r="C1285">
            <v>30</v>
          </cell>
          <cell r="D1285">
            <v>20</v>
          </cell>
          <cell r="E1285" t="str">
            <v>R=AB1</v>
          </cell>
          <cell r="F1285">
            <v>1</v>
          </cell>
          <cell r="G1285">
            <v>36592</v>
          </cell>
          <cell r="H1285">
            <v>240</v>
          </cell>
          <cell r="I1285">
            <v>3</v>
          </cell>
          <cell r="J1285">
            <v>166</v>
          </cell>
        </row>
        <row r="1286">
          <cell r="A1286" t="str">
            <v>TDRS</v>
          </cell>
          <cell r="B1286" t="str">
            <v>Residential Service</v>
          </cell>
          <cell r="C1286">
            <v>30</v>
          </cell>
          <cell r="D1286">
            <v>20</v>
          </cell>
          <cell r="E1286" t="str">
            <v>R=AB1</v>
          </cell>
          <cell r="F1286">
            <v>1</v>
          </cell>
          <cell r="G1286">
            <v>36373</v>
          </cell>
          <cell r="H1286">
            <v>240</v>
          </cell>
          <cell r="I1286">
            <v>3</v>
          </cell>
          <cell r="J1286">
            <v>2</v>
          </cell>
        </row>
        <row r="1287">
          <cell r="A1287" t="str">
            <v>TDRS</v>
          </cell>
          <cell r="B1287" t="str">
            <v>Residential Service</v>
          </cell>
          <cell r="C1287">
            <v>30</v>
          </cell>
          <cell r="D1287">
            <v>20</v>
          </cell>
          <cell r="E1287" t="str">
            <v>R=D4S</v>
          </cell>
          <cell r="F1287">
            <v>1</v>
          </cell>
          <cell r="G1287">
            <v>36832</v>
          </cell>
          <cell r="H1287">
            <v>240</v>
          </cell>
          <cell r="I1287">
            <v>3</v>
          </cell>
          <cell r="J1287">
            <v>6</v>
          </cell>
        </row>
        <row r="1288">
          <cell r="A1288" t="str">
            <v>TDRS</v>
          </cell>
          <cell r="B1288" t="str">
            <v>Residential Service</v>
          </cell>
          <cell r="C1288">
            <v>30</v>
          </cell>
          <cell r="D1288">
            <v>20</v>
          </cell>
          <cell r="E1288" t="str">
            <v>R=D4S</v>
          </cell>
          <cell r="F1288">
            <v>1</v>
          </cell>
          <cell r="G1288">
            <v>36741</v>
          </cell>
          <cell r="H1288">
            <v>240</v>
          </cell>
          <cell r="I1288">
            <v>3</v>
          </cell>
          <cell r="J1288">
            <v>1</v>
          </cell>
        </row>
        <row r="1289">
          <cell r="A1289" t="str">
            <v>TDRS</v>
          </cell>
          <cell r="B1289" t="str">
            <v>Residential Service</v>
          </cell>
          <cell r="C1289">
            <v>30</v>
          </cell>
          <cell r="D1289">
            <v>20</v>
          </cell>
          <cell r="E1289" t="str">
            <v>R=AB1</v>
          </cell>
          <cell r="F1289">
            <v>1</v>
          </cell>
          <cell r="G1289">
            <v>36927</v>
          </cell>
          <cell r="H1289">
            <v>240</v>
          </cell>
          <cell r="I1289">
            <v>3</v>
          </cell>
          <cell r="J1289">
            <v>97</v>
          </cell>
        </row>
        <row r="1290">
          <cell r="A1290" t="str">
            <v>TDRS</v>
          </cell>
          <cell r="B1290" t="str">
            <v>Residential Service</v>
          </cell>
          <cell r="C1290">
            <v>30</v>
          </cell>
          <cell r="D1290">
            <v>20</v>
          </cell>
          <cell r="E1290" t="str">
            <v>R=AB1</v>
          </cell>
          <cell r="F1290">
            <v>1</v>
          </cell>
          <cell r="G1290">
            <v>37097</v>
          </cell>
          <cell r="H1290">
            <v>240</v>
          </cell>
          <cell r="I1290">
            <v>3</v>
          </cell>
          <cell r="J1290">
            <v>325</v>
          </cell>
        </row>
        <row r="1291">
          <cell r="A1291" t="str">
            <v>TDRS</v>
          </cell>
          <cell r="B1291" t="str">
            <v>Residential Service</v>
          </cell>
          <cell r="C1291">
            <v>30</v>
          </cell>
          <cell r="D1291">
            <v>20</v>
          </cell>
          <cell r="E1291" t="str">
            <v>R=AB1</v>
          </cell>
          <cell r="F1291">
            <v>1</v>
          </cell>
          <cell r="G1291">
            <v>37270</v>
          </cell>
          <cell r="H1291">
            <v>240</v>
          </cell>
          <cell r="I1291">
            <v>3</v>
          </cell>
          <cell r="J1291">
            <v>169</v>
          </cell>
        </row>
        <row r="1292">
          <cell r="A1292" t="str">
            <v>TDRS</v>
          </cell>
          <cell r="B1292" t="str">
            <v>Residential Service</v>
          </cell>
          <cell r="C1292">
            <v>30</v>
          </cell>
          <cell r="D1292">
            <v>20</v>
          </cell>
          <cell r="E1292" t="str">
            <v>R=AB1</v>
          </cell>
          <cell r="F1292">
            <v>1</v>
          </cell>
          <cell r="G1292">
            <v>38621</v>
          </cell>
          <cell r="H1292">
            <v>240</v>
          </cell>
          <cell r="I1292">
            <v>3</v>
          </cell>
          <cell r="J1292">
            <v>77</v>
          </cell>
        </row>
        <row r="1293">
          <cell r="A1293" t="str">
            <v>TDRS</v>
          </cell>
          <cell r="B1293" t="str">
            <v>Residential Service</v>
          </cell>
          <cell r="C1293">
            <v>30</v>
          </cell>
          <cell r="D1293">
            <v>20</v>
          </cell>
          <cell r="E1293" t="str">
            <v>R=AB1</v>
          </cell>
          <cell r="F1293">
            <v>1</v>
          </cell>
          <cell r="G1293">
            <v>38908</v>
          </cell>
          <cell r="H1293">
            <v>240</v>
          </cell>
          <cell r="I1293">
            <v>3</v>
          </cell>
          <cell r="J1293">
            <v>392</v>
          </cell>
        </row>
        <row r="1294">
          <cell r="A1294" t="str">
            <v>TDRS</v>
          </cell>
          <cell r="B1294" t="str">
            <v>Residential Service</v>
          </cell>
          <cell r="C1294">
            <v>30</v>
          </cell>
          <cell r="D1294">
            <v>20</v>
          </cell>
          <cell r="E1294" t="str">
            <v>R=AB1</v>
          </cell>
          <cell r="F1294">
            <v>1</v>
          </cell>
          <cell r="G1294">
            <v>38992</v>
          </cell>
          <cell r="H1294">
            <v>240</v>
          </cell>
          <cell r="I1294">
            <v>3</v>
          </cell>
          <cell r="J1294">
            <v>393</v>
          </cell>
        </row>
        <row r="1295">
          <cell r="A1295" t="str">
            <v>TDRS</v>
          </cell>
          <cell r="B1295" t="str">
            <v>Residential Service</v>
          </cell>
          <cell r="C1295">
            <v>30</v>
          </cell>
          <cell r="D1295">
            <v>20</v>
          </cell>
          <cell r="E1295" t="str">
            <v>R=AB1</v>
          </cell>
          <cell r="F1295">
            <v>1</v>
          </cell>
          <cell r="G1295">
            <v>39055</v>
          </cell>
          <cell r="H1295">
            <v>240</v>
          </cell>
          <cell r="I1295">
            <v>3</v>
          </cell>
          <cell r="J1295">
            <v>555</v>
          </cell>
        </row>
        <row r="1296">
          <cell r="A1296" t="str">
            <v>TDRS</v>
          </cell>
          <cell r="B1296" t="str">
            <v>Residential Service</v>
          </cell>
          <cell r="C1296">
            <v>30</v>
          </cell>
          <cell r="D1296">
            <v>20</v>
          </cell>
          <cell r="E1296" t="str">
            <v>R=AB1</v>
          </cell>
          <cell r="F1296">
            <v>1</v>
          </cell>
          <cell r="G1296">
            <v>39247</v>
          </cell>
          <cell r="H1296">
            <v>240</v>
          </cell>
          <cell r="I1296">
            <v>3</v>
          </cell>
          <cell r="J1296">
            <v>1</v>
          </cell>
        </row>
        <row r="1297">
          <cell r="A1297" t="str">
            <v>TDRS</v>
          </cell>
          <cell r="B1297" t="str">
            <v>Residential Service</v>
          </cell>
          <cell r="C1297">
            <v>30</v>
          </cell>
          <cell r="D1297">
            <v>20</v>
          </cell>
          <cell r="E1297" t="str">
            <v>A=ALF</v>
          </cell>
          <cell r="F1297">
            <v>1</v>
          </cell>
          <cell r="G1297">
            <v>39479</v>
          </cell>
          <cell r="H1297">
            <v>240</v>
          </cell>
          <cell r="I1297">
            <v>3</v>
          </cell>
          <cell r="J1297">
            <v>659</v>
          </cell>
        </row>
        <row r="1298">
          <cell r="A1298" t="str">
            <v>TDRS</v>
          </cell>
          <cell r="B1298" t="str">
            <v>Residential Service</v>
          </cell>
          <cell r="C1298">
            <v>30</v>
          </cell>
          <cell r="D1298">
            <v>20</v>
          </cell>
          <cell r="E1298" t="str">
            <v>A=ALF</v>
          </cell>
          <cell r="F1298">
            <v>1</v>
          </cell>
          <cell r="G1298">
            <v>39487</v>
          </cell>
          <cell r="H1298">
            <v>240</v>
          </cell>
          <cell r="I1298">
            <v>3</v>
          </cell>
          <cell r="J1298">
            <v>671</v>
          </cell>
        </row>
        <row r="1299">
          <cell r="A1299" t="str">
            <v>TDRS</v>
          </cell>
          <cell r="B1299" t="str">
            <v>Residential Service</v>
          </cell>
          <cell r="C1299">
            <v>30</v>
          </cell>
          <cell r="D1299">
            <v>20</v>
          </cell>
          <cell r="E1299" t="str">
            <v>R=MX</v>
          </cell>
          <cell r="F1299">
            <v>1</v>
          </cell>
          <cell r="G1299">
            <v>39601</v>
          </cell>
          <cell r="H1299">
            <v>240</v>
          </cell>
          <cell r="I1299">
            <v>3</v>
          </cell>
          <cell r="J1299">
            <v>70</v>
          </cell>
        </row>
        <row r="1300">
          <cell r="A1300" t="str">
            <v>TDRS</v>
          </cell>
          <cell r="B1300" t="str">
            <v>Residential Service</v>
          </cell>
          <cell r="C1300">
            <v>30</v>
          </cell>
          <cell r="D1300">
            <v>20</v>
          </cell>
          <cell r="E1300" t="str">
            <v>R=MX</v>
          </cell>
          <cell r="F1300">
            <v>1</v>
          </cell>
          <cell r="G1300">
            <v>39604</v>
          </cell>
          <cell r="H1300">
            <v>240</v>
          </cell>
          <cell r="I1300">
            <v>3</v>
          </cell>
          <cell r="J1300">
            <v>76</v>
          </cell>
        </row>
        <row r="1301">
          <cell r="A1301" t="str">
            <v>TDRS</v>
          </cell>
          <cell r="B1301" t="str">
            <v>Residential Service</v>
          </cell>
          <cell r="C1301">
            <v>30</v>
          </cell>
          <cell r="D1301">
            <v>20</v>
          </cell>
          <cell r="E1301" t="str">
            <v>R=MX</v>
          </cell>
          <cell r="F1301">
            <v>1</v>
          </cell>
          <cell r="G1301">
            <v>39952</v>
          </cell>
          <cell r="H1301">
            <v>240</v>
          </cell>
          <cell r="I1301">
            <v>3</v>
          </cell>
          <cell r="J1301">
            <v>284</v>
          </cell>
        </row>
        <row r="1302">
          <cell r="A1302" t="str">
            <v>TDRS</v>
          </cell>
          <cell r="B1302" t="str">
            <v>Residential Service</v>
          </cell>
          <cell r="C1302">
            <v>30</v>
          </cell>
          <cell r="D1302">
            <v>20</v>
          </cell>
          <cell r="E1302" t="str">
            <v>S=I210+CE</v>
          </cell>
          <cell r="F1302">
            <v>1</v>
          </cell>
          <cell r="G1302">
            <v>40018</v>
          </cell>
          <cell r="H1302">
            <v>240</v>
          </cell>
          <cell r="I1302">
            <v>3</v>
          </cell>
          <cell r="J1302">
            <v>960</v>
          </cell>
        </row>
        <row r="1303">
          <cell r="A1303" t="str">
            <v>TDRS</v>
          </cell>
          <cell r="B1303" t="str">
            <v>Residential Service</v>
          </cell>
          <cell r="C1303">
            <v>30</v>
          </cell>
          <cell r="D1303">
            <v>20</v>
          </cell>
          <cell r="E1303" t="str">
            <v>R=D4S</v>
          </cell>
          <cell r="F1303">
            <v>1</v>
          </cell>
          <cell r="H1303">
            <v>240</v>
          </cell>
          <cell r="I1303">
            <v>3</v>
          </cell>
          <cell r="J1303">
            <v>9673</v>
          </cell>
        </row>
        <row r="1304">
          <cell r="A1304" t="str">
            <v>TDRS</v>
          </cell>
          <cell r="B1304" t="str">
            <v>Residential Service</v>
          </cell>
          <cell r="C1304">
            <v>30</v>
          </cell>
          <cell r="D1304">
            <v>20</v>
          </cell>
          <cell r="E1304" t="str">
            <v>R=J5S</v>
          </cell>
          <cell r="F1304">
            <v>1</v>
          </cell>
          <cell r="H1304">
            <v>240</v>
          </cell>
          <cell r="I1304">
            <v>3</v>
          </cell>
          <cell r="J1304">
            <v>459</v>
          </cell>
        </row>
        <row r="1305">
          <cell r="A1305" t="str">
            <v>TDRS</v>
          </cell>
          <cell r="B1305" t="str">
            <v>Residential Service</v>
          </cell>
          <cell r="C1305">
            <v>30</v>
          </cell>
          <cell r="D1305">
            <v>20</v>
          </cell>
          <cell r="E1305" t="str">
            <v>R=MS</v>
          </cell>
          <cell r="F1305">
            <v>1</v>
          </cell>
          <cell r="H1305">
            <v>240</v>
          </cell>
          <cell r="I1305">
            <v>3</v>
          </cell>
          <cell r="J1305">
            <v>8</v>
          </cell>
        </row>
        <row r="1306">
          <cell r="A1306" t="str">
            <v>TDRS</v>
          </cell>
          <cell r="B1306" t="str">
            <v>Residential Service</v>
          </cell>
          <cell r="C1306">
            <v>30</v>
          </cell>
          <cell r="D1306">
            <v>20</v>
          </cell>
          <cell r="E1306" t="str">
            <v>R=MS</v>
          </cell>
          <cell r="F1306">
            <v>1</v>
          </cell>
          <cell r="H1306">
            <v>120</v>
          </cell>
          <cell r="I1306">
            <v>3</v>
          </cell>
          <cell r="J1306">
            <v>5</v>
          </cell>
        </row>
        <row r="1307">
          <cell r="A1307" t="str">
            <v>TDRS</v>
          </cell>
          <cell r="B1307" t="str">
            <v>Residential Service</v>
          </cell>
          <cell r="C1307">
            <v>30</v>
          </cell>
          <cell r="D1307">
            <v>20</v>
          </cell>
          <cell r="E1307" t="str">
            <v>R=J5S</v>
          </cell>
          <cell r="F1307">
            <v>1</v>
          </cell>
          <cell r="H1307">
            <v>240</v>
          </cell>
          <cell r="I1307">
            <v>3</v>
          </cell>
          <cell r="J1307">
            <v>14</v>
          </cell>
        </row>
        <row r="1308">
          <cell r="A1308" t="str">
            <v>TDRS</v>
          </cell>
          <cell r="B1308" t="str">
            <v>Residential Service</v>
          </cell>
          <cell r="C1308">
            <v>30</v>
          </cell>
          <cell r="D1308">
            <v>20</v>
          </cell>
          <cell r="E1308" t="str">
            <v>R=D2SH</v>
          </cell>
          <cell r="F1308">
            <v>1</v>
          </cell>
          <cell r="H1308">
            <v>240</v>
          </cell>
          <cell r="I1308">
            <v>3</v>
          </cell>
          <cell r="J1308">
            <v>1</v>
          </cell>
        </row>
        <row r="1309">
          <cell r="A1309" t="str">
            <v>TDRS</v>
          </cell>
          <cell r="B1309" t="str">
            <v>Residential Service</v>
          </cell>
          <cell r="C1309">
            <v>30</v>
          </cell>
          <cell r="D1309">
            <v>20</v>
          </cell>
          <cell r="E1309" t="str">
            <v>R=D2SH</v>
          </cell>
          <cell r="F1309">
            <v>1</v>
          </cell>
          <cell r="H1309">
            <v>240</v>
          </cell>
          <cell r="I1309">
            <v>3</v>
          </cell>
          <cell r="J1309">
            <v>2</v>
          </cell>
        </row>
        <row r="1310">
          <cell r="A1310" t="str">
            <v>TDRS</v>
          </cell>
          <cell r="B1310" t="str">
            <v>Residential Service</v>
          </cell>
          <cell r="C1310">
            <v>30</v>
          </cell>
          <cell r="D1310">
            <v>20</v>
          </cell>
          <cell r="E1310" t="str">
            <v>R=D4S</v>
          </cell>
          <cell r="F1310">
            <v>1</v>
          </cell>
          <cell r="H1310">
            <v>240</v>
          </cell>
          <cell r="I1310">
            <v>3</v>
          </cell>
          <cell r="J1310">
            <v>8</v>
          </cell>
        </row>
        <row r="1311">
          <cell r="A1311" t="str">
            <v>TDRS</v>
          </cell>
          <cell r="B1311" t="str">
            <v>Residential Service</v>
          </cell>
          <cell r="C1311">
            <v>30</v>
          </cell>
          <cell r="D1311">
            <v>20</v>
          </cell>
          <cell r="E1311" t="str">
            <v>R=AB1</v>
          </cell>
          <cell r="F1311">
            <v>1</v>
          </cell>
          <cell r="G1311">
            <v>38082</v>
          </cell>
          <cell r="H1311">
            <v>240</v>
          </cell>
          <cell r="I1311">
            <v>3</v>
          </cell>
          <cell r="J1311">
            <v>353</v>
          </cell>
        </row>
        <row r="1312">
          <cell r="A1312" t="str">
            <v>TDRS</v>
          </cell>
          <cell r="B1312" t="str">
            <v>Residential Service</v>
          </cell>
          <cell r="C1312">
            <v>30</v>
          </cell>
          <cell r="D1312">
            <v>20</v>
          </cell>
          <cell r="E1312" t="str">
            <v>R=AB1</v>
          </cell>
          <cell r="F1312">
            <v>1</v>
          </cell>
          <cell r="G1312">
            <v>38601</v>
          </cell>
          <cell r="H1312">
            <v>240</v>
          </cell>
          <cell r="I1312">
            <v>3</v>
          </cell>
          <cell r="J1312">
            <v>1</v>
          </cell>
        </row>
        <row r="1313">
          <cell r="A1313" t="str">
            <v>TDRS</v>
          </cell>
          <cell r="B1313" t="str">
            <v>Residential Service</v>
          </cell>
          <cell r="C1313">
            <v>30</v>
          </cell>
          <cell r="D1313">
            <v>20</v>
          </cell>
          <cell r="E1313" t="str">
            <v>R=AB1</v>
          </cell>
          <cell r="F1313">
            <v>1</v>
          </cell>
          <cell r="G1313">
            <v>38568</v>
          </cell>
          <cell r="H1313">
            <v>240</v>
          </cell>
          <cell r="I1313">
            <v>3</v>
          </cell>
          <cell r="J1313">
            <v>170</v>
          </cell>
        </row>
        <row r="1314">
          <cell r="A1314" t="str">
            <v>TDRS</v>
          </cell>
          <cell r="B1314" t="str">
            <v>Residential Service</v>
          </cell>
          <cell r="C1314">
            <v>30</v>
          </cell>
          <cell r="D1314">
            <v>20</v>
          </cell>
          <cell r="E1314" t="str">
            <v>R=J5S</v>
          </cell>
          <cell r="F1314">
            <v>1</v>
          </cell>
          <cell r="H1314">
            <v>120</v>
          </cell>
          <cell r="I1314">
            <v>3</v>
          </cell>
          <cell r="J1314">
            <v>2</v>
          </cell>
        </row>
        <row r="1315">
          <cell r="A1315" t="str">
            <v>TDRS</v>
          </cell>
          <cell r="B1315" t="str">
            <v>Residential Service</v>
          </cell>
          <cell r="C1315">
            <v>30</v>
          </cell>
          <cell r="D1315">
            <v>20</v>
          </cell>
          <cell r="E1315" t="str">
            <v>R=MS</v>
          </cell>
          <cell r="F1315">
            <v>1</v>
          </cell>
          <cell r="I1315">
            <v>3</v>
          </cell>
          <cell r="J1315">
            <v>1</v>
          </cell>
        </row>
        <row r="1316">
          <cell r="A1316" t="str">
            <v>TDRS</v>
          </cell>
          <cell r="B1316" t="str">
            <v>Residential Service</v>
          </cell>
          <cell r="C1316">
            <v>30</v>
          </cell>
          <cell r="D1316">
            <v>20</v>
          </cell>
          <cell r="E1316" t="str">
            <v>R=AB1</v>
          </cell>
          <cell r="F1316">
            <v>1</v>
          </cell>
          <cell r="G1316">
            <v>37740</v>
          </cell>
          <cell r="H1316">
            <v>240</v>
          </cell>
          <cell r="I1316">
            <v>3</v>
          </cell>
          <cell r="J1316">
            <v>356</v>
          </cell>
        </row>
        <row r="1317">
          <cell r="A1317" t="str">
            <v>TDRS</v>
          </cell>
          <cell r="B1317" t="str">
            <v>Residential Service</v>
          </cell>
          <cell r="C1317">
            <v>30</v>
          </cell>
          <cell r="D1317">
            <v>20</v>
          </cell>
          <cell r="E1317" t="str">
            <v>R=MS</v>
          </cell>
          <cell r="F1317">
            <v>1</v>
          </cell>
          <cell r="G1317">
            <v>35674</v>
          </cell>
          <cell r="H1317">
            <v>240</v>
          </cell>
          <cell r="I1317">
            <v>3</v>
          </cell>
          <cell r="J1317">
            <v>1</v>
          </cell>
        </row>
        <row r="1318">
          <cell r="A1318" t="str">
            <v>TDRS</v>
          </cell>
          <cell r="B1318" t="str">
            <v>Residential Service</v>
          </cell>
          <cell r="C1318">
            <v>30</v>
          </cell>
          <cell r="D1318">
            <v>20</v>
          </cell>
          <cell r="E1318" t="str">
            <v>R=AB1</v>
          </cell>
          <cell r="F1318">
            <v>1</v>
          </cell>
          <cell r="G1318">
            <v>36404</v>
          </cell>
          <cell r="H1318">
            <v>240</v>
          </cell>
          <cell r="I1318">
            <v>3</v>
          </cell>
          <cell r="J1318">
            <v>12</v>
          </cell>
        </row>
        <row r="1319">
          <cell r="A1319" t="str">
            <v>TDRS</v>
          </cell>
          <cell r="B1319" t="str">
            <v>Residential Service</v>
          </cell>
          <cell r="C1319">
            <v>30</v>
          </cell>
          <cell r="D1319">
            <v>20</v>
          </cell>
          <cell r="E1319" t="str">
            <v>R=J4S</v>
          </cell>
          <cell r="F1319">
            <v>1</v>
          </cell>
          <cell r="G1319">
            <v>35431</v>
          </cell>
          <cell r="H1319">
            <v>240</v>
          </cell>
          <cell r="I1319">
            <v>3</v>
          </cell>
          <cell r="J1319">
            <v>1</v>
          </cell>
        </row>
        <row r="1320">
          <cell r="A1320" t="str">
            <v>TDRS</v>
          </cell>
          <cell r="B1320" t="str">
            <v>Residential Service</v>
          </cell>
          <cell r="C1320">
            <v>30</v>
          </cell>
          <cell r="D1320">
            <v>20</v>
          </cell>
          <cell r="E1320" t="str">
            <v>R=MS</v>
          </cell>
          <cell r="F1320">
            <v>1</v>
          </cell>
          <cell r="G1320">
            <v>32509</v>
          </cell>
          <cell r="H1320">
            <v>240</v>
          </cell>
          <cell r="I1320">
            <v>3</v>
          </cell>
          <cell r="J1320">
            <v>1</v>
          </cell>
        </row>
        <row r="1321">
          <cell r="A1321" t="str">
            <v>TDRS</v>
          </cell>
          <cell r="B1321" t="str">
            <v>Residential Service</v>
          </cell>
          <cell r="C1321">
            <v>30</v>
          </cell>
          <cell r="D1321">
            <v>20</v>
          </cell>
          <cell r="E1321" t="str">
            <v>R=MS</v>
          </cell>
          <cell r="F1321">
            <v>1</v>
          </cell>
          <cell r="G1321">
            <v>32874</v>
          </cell>
          <cell r="H1321">
            <v>240</v>
          </cell>
          <cell r="I1321">
            <v>3</v>
          </cell>
          <cell r="J1321">
            <v>1</v>
          </cell>
        </row>
        <row r="1322">
          <cell r="A1322" t="str">
            <v>TDRS</v>
          </cell>
          <cell r="B1322" t="str">
            <v>Residential Service</v>
          </cell>
          <cell r="C1322">
            <v>30</v>
          </cell>
          <cell r="D1322">
            <v>20</v>
          </cell>
          <cell r="E1322" t="str">
            <v>R=J5S</v>
          </cell>
          <cell r="F1322">
            <v>1</v>
          </cell>
          <cell r="G1322">
            <v>35949</v>
          </cell>
          <cell r="H1322">
            <v>240</v>
          </cell>
          <cell r="I1322">
            <v>3</v>
          </cell>
          <cell r="J1322">
            <v>1</v>
          </cell>
        </row>
        <row r="1323">
          <cell r="A1323" t="str">
            <v>TDRS</v>
          </cell>
          <cell r="B1323" t="str">
            <v>Residential Service</v>
          </cell>
          <cell r="C1323">
            <v>30</v>
          </cell>
          <cell r="D1323">
            <v>20</v>
          </cell>
          <cell r="E1323" t="str">
            <v>R=AB1</v>
          </cell>
          <cell r="F1323">
            <v>1</v>
          </cell>
          <cell r="G1323">
            <v>35891</v>
          </cell>
          <cell r="H1323">
            <v>240</v>
          </cell>
          <cell r="I1323">
            <v>3</v>
          </cell>
          <cell r="J1323">
            <v>1</v>
          </cell>
        </row>
        <row r="1324">
          <cell r="A1324" t="str">
            <v>TDRS</v>
          </cell>
          <cell r="B1324" t="str">
            <v>Residential Service</v>
          </cell>
          <cell r="C1324">
            <v>30</v>
          </cell>
          <cell r="D1324">
            <v>20</v>
          </cell>
          <cell r="E1324" t="str">
            <v>R=AB1</v>
          </cell>
          <cell r="F1324">
            <v>1</v>
          </cell>
          <cell r="G1324">
            <v>36166</v>
          </cell>
          <cell r="H1324">
            <v>240</v>
          </cell>
          <cell r="I1324">
            <v>3</v>
          </cell>
          <cell r="J1324">
            <v>1</v>
          </cell>
        </row>
        <row r="1325">
          <cell r="A1325" t="str">
            <v>TDRS</v>
          </cell>
          <cell r="B1325" t="str">
            <v>Residential Service</v>
          </cell>
          <cell r="C1325">
            <v>30</v>
          </cell>
          <cell r="D1325">
            <v>20</v>
          </cell>
          <cell r="E1325" t="str">
            <v>R=AB1</v>
          </cell>
          <cell r="F1325">
            <v>1</v>
          </cell>
          <cell r="G1325">
            <v>36084</v>
          </cell>
          <cell r="H1325">
            <v>240</v>
          </cell>
          <cell r="I1325">
            <v>3</v>
          </cell>
          <cell r="J1325">
            <v>1</v>
          </cell>
        </row>
        <row r="1326">
          <cell r="A1326" t="str">
            <v>TDRS</v>
          </cell>
          <cell r="B1326" t="str">
            <v>Residential Service</v>
          </cell>
          <cell r="C1326">
            <v>30</v>
          </cell>
          <cell r="D1326">
            <v>20</v>
          </cell>
          <cell r="E1326" t="str">
            <v>R=D5S</v>
          </cell>
          <cell r="F1326">
            <v>1</v>
          </cell>
          <cell r="G1326">
            <v>33971</v>
          </cell>
          <cell r="H1326">
            <v>240</v>
          </cell>
          <cell r="I1326">
            <v>3</v>
          </cell>
          <cell r="J1326">
            <v>1</v>
          </cell>
        </row>
        <row r="1327">
          <cell r="A1327" t="str">
            <v>TDRS</v>
          </cell>
          <cell r="B1327" t="str">
            <v>Residential Service</v>
          </cell>
          <cell r="C1327">
            <v>30</v>
          </cell>
          <cell r="D1327">
            <v>20</v>
          </cell>
          <cell r="E1327" t="str">
            <v>R=I70S</v>
          </cell>
          <cell r="F1327">
            <v>1</v>
          </cell>
          <cell r="G1327">
            <v>36432</v>
          </cell>
          <cell r="H1327">
            <v>240</v>
          </cell>
          <cell r="I1327">
            <v>3</v>
          </cell>
          <cell r="J1327">
            <v>1</v>
          </cell>
        </row>
        <row r="1328">
          <cell r="A1328" t="str">
            <v>TDRS</v>
          </cell>
          <cell r="B1328" t="str">
            <v>Residential Service</v>
          </cell>
          <cell r="C1328">
            <v>30</v>
          </cell>
          <cell r="D1328">
            <v>20</v>
          </cell>
          <cell r="E1328" t="str">
            <v>R=AB1</v>
          </cell>
          <cell r="F1328">
            <v>1</v>
          </cell>
          <cell r="G1328">
            <v>36444</v>
          </cell>
          <cell r="H1328">
            <v>240</v>
          </cell>
          <cell r="I1328">
            <v>3</v>
          </cell>
          <cell r="J1328">
            <v>12</v>
          </cell>
        </row>
        <row r="1329">
          <cell r="A1329" t="str">
            <v>TDRS</v>
          </cell>
          <cell r="B1329" t="str">
            <v>Residential Service</v>
          </cell>
          <cell r="C1329">
            <v>30</v>
          </cell>
          <cell r="D1329">
            <v>20</v>
          </cell>
          <cell r="E1329" t="str">
            <v>R=J4SG</v>
          </cell>
          <cell r="F1329">
            <v>1</v>
          </cell>
          <cell r="G1329">
            <v>36462</v>
          </cell>
          <cell r="H1329">
            <v>240</v>
          </cell>
          <cell r="I1329">
            <v>3</v>
          </cell>
          <cell r="J1329">
            <v>1</v>
          </cell>
        </row>
        <row r="1330">
          <cell r="A1330" t="str">
            <v>TDRS</v>
          </cell>
          <cell r="B1330" t="str">
            <v>Residential Service</v>
          </cell>
          <cell r="C1330">
            <v>30</v>
          </cell>
          <cell r="D1330">
            <v>20</v>
          </cell>
          <cell r="E1330" t="str">
            <v>R=J5S</v>
          </cell>
          <cell r="F1330">
            <v>1</v>
          </cell>
          <cell r="G1330">
            <v>36445</v>
          </cell>
          <cell r="H1330">
            <v>240</v>
          </cell>
          <cell r="I1330">
            <v>3</v>
          </cell>
          <cell r="J1330">
            <v>13</v>
          </cell>
        </row>
        <row r="1331">
          <cell r="A1331" t="str">
            <v>TDRS</v>
          </cell>
          <cell r="B1331" t="str">
            <v>Residential Service</v>
          </cell>
          <cell r="C1331">
            <v>30</v>
          </cell>
          <cell r="D1331">
            <v>20</v>
          </cell>
          <cell r="E1331" t="str">
            <v>R=J4S</v>
          </cell>
          <cell r="F1331">
            <v>1</v>
          </cell>
          <cell r="G1331">
            <v>36525</v>
          </cell>
          <cell r="H1331">
            <v>240</v>
          </cell>
          <cell r="I1331">
            <v>3</v>
          </cell>
          <cell r="J1331">
            <v>22</v>
          </cell>
        </row>
        <row r="1332">
          <cell r="A1332" t="str">
            <v>TDRS</v>
          </cell>
          <cell r="B1332" t="str">
            <v>Residential Service</v>
          </cell>
          <cell r="C1332">
            <v>30</v>
          </cell>
          <cell r="D1332">
            <v>20</v>
          </cell>
          <cell r="E1332" t="str">
            <v>R=AB1</v>
          </cell>
          <cell r="F1332">
            <v>1</v>
          </cell>
          <cell r="G1332">
            <v>36525</v>
          </cell>
          <cell r="H1332">
            <v>240</v>
          </cell>
          <cell r="I1332">
            <v>3</v>
          </cell>
          <cell r="J1332">
            <v>120</v>
          </cell>
        </row>
        <row r="1333">
          <cell r="A1333" t="str">
            <v>TDRS</v>
          </cell>
          <cell r="B1333" t="str">
            <v>Residential Service</v>
          </cell>
          <cell r="C1333">
            <v>30</v>
          </cell>
          <cell r="D1333">
            <v>20</v>
          </cell>
          <cell r="E1333" t="str">
            <v>R=AB1</v>
          </cell>
          <cell r="F1333">
            <v>1</v>
          </cell>
          <cell r="G1333">
            <v>36514</v>
          </cell>
          <cell r="H1333">
            <v>240</v>
          </cell>
          <cell r="I1333">
            <v>3</v>
          </cell>
          <cell r="J1333">
            <v>1</v>
          </cell>
        </row>
        <row r="1334">
          <cell r="A1334" t="str">
            <v>TDRS</v>
          </cell>
          <cell r="B1334" t="str">
            <v>Residential Service</v>
          </cell>
          <cell r="C1334">
            <v>30</v>
          </cell>
          <cell r="D1334">
            <v>20</v>
          </cell>
          <cell r="E1334" t="str">
            <v>R=AB1</v>
          </cell>
          <cell r="F1334">
            <v>1</v>
          </cell>
          <cell r="G1334">
            <v>36670</v>
          </cell>
          <cell r="H1334">
            <v>240</v>
          </cell>
          <cell r="I1334">
            <v>3</v>
          </cell>
          <cell r="J1334">
            <v>1</v>
          </cell>
        </row>
        <row r="1335">
          <cell r="A1335" t="str">
            <v>TDRS</v>
          </cell>
          <cell r="B1335" t="str">
            <v>Residential Service</v>
          </cell>
          <cell r="C1335">
            <v>30</v>
          </cell>
          <cell r="D1335">
            <v>20</v>
          </cell>
          <cell r="E1335" t="str">
            <v>R=J4S</v>
          </cell>
          <cell r="F1335">
            <v>1</v>
          </cell>
          <cell r="G1335">
            <v>36585</v>
          </cell>
          <cell r="H1335">
            <v>240</v>
          </cell>
          <cell r="I1335">
            <v>3</v>
          </cell>
          <cell r="J1335">
            <v>2</v>
          </cell>
        </row>
        <row r="1336">
          <cell r="A1336" t="str">
            <v>TDRS</v>
          </cell>
          <cell r="B1336" t="str">
            <v>Residential Service</v>
          </cell>
          <cell r="C1336">
            <v>30</v>
          </cell>
          <cell r="D1336">
            <v>20</v>
          </cell>
          <cell r="E1336" t="str">
            <v>R=AB1</v>
          </cell>
          <cell r="F1336">
            <v>1</v>
          </cell>
          <cell r="G1336">
            <v>35926</v>
          </cell>
          <cell r="H1336">
            <v>240</v>
          </cell>
          <cell r="I1336">
            <v>3</v>
          </cell>
          <cell r="J1336">
            <v>53</v>
          </cell>
        </row>
        <row r="1337">
          <cell r="A1337" t="str">
            <v>TDRS</v>
          </cell>
          <cell r="B1337" t="str">
            <v>Residential Service</v>
          </cell>
          <cell r="C1337">
            <v>30</v>
          </cell>
          <cell r="D1337">
            <v>20</v>
          </cell>
          <cell r="E1337" t="str">
            <v>R=AB1</v>
          </cell>
          <cell r="F1337">
            <v>1</v>
          </cell>
          <cell r="G1337">
            <v>36689</v>
          </cell>
          <cell r="H1337">
            <v>240</v>
          </cell>
          <cell r="I1337">
            <v>3</v>
          </cell>
          <cell r="J1337">
            <v>1</v>
          </cell>
        </row>
        <row r="1338">
          <cell r="A1338" t="str">
            <v>TDRS</v>
          </cell>
          <cell r="B1338" t="str">
            <v>Residential Service</v>
          </cell>
          <cell r="C1338">
            <v>30</v>
          </cell>
          <cell r="D1338">
            <v>20</v>
          </cell>
          <cell r="E1338" t="str">
            <v>R=AB1</v>
          </cell>
          <cell r="F1338">
            <v>1</v>
          </cell>
          <cell r="G1338">
            <v>36984</v>
          </cell>
          <cell r="H1338">
            <v>240</v>
          </cell>
          <cell r="I1338">
            <v>3</v>
          </cell>
          <cell r="J1338">
            <v>1</v>
          </cell>
        </row>
        <row r="1339">
          <cell r="A1339" t="str">
            <v>TDRS</v>
          </cell>
          <cell r="B1339" t="str">
            <v>Residential Service</v>
          </cell>
          <cell r="C1339">
            <v>30</v>
          </cell>
          <cell r="D1339">
            <v>20</v>
          </cell>
          <cell r="E1339" t="str">
            <v>R=AB1</v>
          </cell>
          <cell r="F1339">
            <v>1</v>
          </cell>
          <cell r="G1339">
            <v>37189</v>
          </cell>
          <cell r="H1339">
            <v>240</v>
          </cell>
          <cell r="I1339">
            <v>3</v>
          </cell>
          <cell r="J1339">
            <v>1</v>
          </cell>
        </row>
        <row r="1340">
          <cell r="A1340" t="str">
            <v>TDRS</v>
          </cell>
          <cell r="B1340" t="str">
            <v>Residential Service</v>
          </cell>
          <cell r="C1340">
            <v>30</v>
          </cell>
          <cell r="D1340">
            <v>20</v>
          </cell>
          <cell r="E1340" t="str">
            <v>R=AB1</v>
          </cell>
          <cell r="F1340">
            <v>1</v>
          </cell>
          <cell r="G1340">
            <v>37132</v>
          </cell>
          <cell r="H1340">
            <v>240</v>
          </cell>
          <cell r="I1340">
            <v>3</v>
          </cell>
          <cell r="J1340">
            <v>74</v>
          </cell>
        </row>
        <row r="1341">
          <cell r="A1341" t="str">
            <v>TDRS</v>
          </cell>
          <cell r="B1341" t="str">
            <v>Residential Service</v>
          </cell>
          <cell r="C1341">
            <v>30</v>
          </cell>
          <cell r="D1341">
            <v>20</v>
          </cell>
          <cell r="E1341" t="str">
            <v>R=AB1</v>
          </cell>
          <cell r="F1341">
            <v>1</v>
          </cell>
          <cell r="G1341">
            <v>36892</v>
          </cell>
          <cell r="H1341">
            <v>240</v>
          </cell>
          <cell r="I1341">
            <v>3</v>
          </cell>
          <cell r="J1341">
            <v>1</v>
          </cell>
        </row>
        <row r="1342">
          <cell r="A1342" t="str">
            <v>TDRS</v>
          </cell>
          <cell r="B1342" t="str">
            <v>Residential Service</v>
          </cell>
          <cell r="C1342">
            <v>30</v>
          </cell>
          <cell r="D1342">
            <v>20</v>
          </cell>
          <cell r="E1342" t="str">
            <v>R=J4S</v>
          </cell>
          <cell r="F1342">
            <v>1</v>
          </cell>
          <cell r="H1342">
            <v>240</v>
          </cell>
          <cell r="I1342">
            <v>3</v>
          </cell>
          <cell r="J1342">
            <v>1</v>
          </cell>
        </row>
        <row r="1343">
          <cell r="A1343" t="str">
            <v>TDRS</v>
          </cell>
          <cell r="B1343" t="str">
            <v>Residential Service</v>
          </cell>
          <cell r="C1343">
            <v>30</v>
          </cell>
          <cell r="D1343">
            <v>20</v>
          </cell>
          <cell r="E1343" t="str">
            <v>S=AB1</v>
          </cell>
          <cell r="F1343">
            <v>1</v>
          </cell>
          <cell r="G1343">
            <v>39017</v>
          </cell>
          <cell r="H1343">
            <v>240</v>
          </cell>
          <cell r="I1343">
            <v>3</v>
          </cell>
          <cell r="J1343">
            <v>1</v>
          </cell>
        </row>
        <row r="1344">
          <cell r="A1344" t="str">
            <v>TDRS</v>
          </cell>
          <cell r="B1344" t="str">
            <v>Residential Service</v>
          </cell>
          <cell r="C1344">
            <v>30</v>
          </cell>
          <cell r="D1344">
            <v>20</v>
          </cell>
          <cell r="E1344" t="str">
            <v>A=ALF</v>
          </cell>
          <cell r="F1344">
            <v>1</v>
          </cell>
          <cell r="G1344">
            <v>39239</v>
          </cell>
          <cell r="H1344">
            <v>240</v>
          </cell>
          <cell r="I1344">
            <v>3</v>
          </cell>
          <cell r="J1344">
            <v>483</v>
          </cell>
        </row>
        <row r="1345">
          <cell r="A1345" t="str">
            <v>TDRS</v>
          </cell>
          <cell r="B1345" t="str">
            <v>Residential Service</v>
          </cell>
          <cell r="C1345">
            <v>30</v>
          </cell>
          <cell r="D1345">
            <v>20</v>
          </cell>
          <cell r="E1345" t="str">
            <v>R=MX</v>
          </cell>
          <cell r="F1345">
            <v>1</v>
          </cell>
          <cell r="G1345">
            <v>39773</v>
          </cell>
          <cell r="H1345">
            <v>240</v>
          </cell>
          <cell r="I1345">
            <v>3</v>
          </cell>
          <cell r="J1345">
            <v>220</v>
          </cell>
        </row>
        <row r="1346">
          <cell r="A1346" t="str">
            <v>TDRS</v>
          </cell>
          <cell r="B1346" t="str">
            <v>Residential Service</v>
          </cell>
          <cell r="C1346">
            <v>30</v>
          </cell>
          <cell r="D1346">
            <v>20</v>
          </cell>
          <cell r="E1346" t="str">
            <v>R=MX</v>
          </cell>
          <cell r="F1346">
            <v>1</v>
          </cell>
          <cell r="G1346">
            <v>39777</v>
          </cell>
          <cell r="H1346">
            <v>240</v>
          </cell>
          <cell r="I1346">
            <v>3</v>
          </cell>
          <cell r="J1346">
            <v>156</v>
          </cell>
        </row>
        <row r="1347">
          <cell r="A1347" t="str">
            <v>TDRS</v>
          </cell>
          <cell r="B1347" t="str">
            <v>Residential Service</v>
          </cell>
          <cell r="C1347">
            <v>30</v>
          </cell>
          <cell r="D1347">
            <v>20</v>
          </cell>
          <cell r="E1347" t="str">
            <v>R=MX</v>
          </cell>
          <cell r="F1347">
            <v>1</v>
          </cell>
          <cell r="G1347">
            <v>39731</v>
          </cell>
          <cell r="H1347">
            <v>240</v>
          </cell>
          <cell r="I1347">
            <v>3</v>
          </cell>
          <cell r="J1347">
            <v>77</v>
          </cell>
        </row>
        <row r="1348">
          <cell r="A1348" t="str">
            <v>TDRS</v>
          </cell>
          <cell r="B1348" t="str">
            <v>Residential Service</v>
          </cell>
          <cell r="C1348">
            <v>30</v>
          </cell>
          <cell r="D1348">
            <v>20</v>
          </cell>
          <cell r="E1348" t="str">
            <v>R=D5S</v>
          </cell>
          <cell r="F1348">
            <v>1</v>
          </cell>
          <cell r="H1348">
            <v>240</v>
          </cell>
          <cell r="I1348">
            <v>3</v>
          </cell>
          <cell r="J1348">
            <v>835</v>
          </cell>
        </row>
        <row r="1349">
          <cell r="A1349" t="str">
            <v>TDRS</v>
          </cell>
          <cell r="B1349" t="str">
            <v>Residential Service</v>
          </cell>
          <cell r="C1349">
            <v>30</v>
          </cell>
          <cell r="D1349">
            <v>20</v>
          </cell>
          <cell r="E1349" t="str">
            <v>R=I70S</v>
          </cell>
          <cell r="F1349">
            <v>1</v>
          </cell>
          <cell r="H1349">
            <v>240</v>
          </cell>
          <cell r="I1349">
            <v>3</v>
          </cell>
          <cell r="J1349">
            <v>9081</v>
          </cell>
        </row>
        <row r="1350">
          <cell r="A1350" t="str">
            <v>TDRS</v>
          </cell>
          <cell r="B1350" t="str">
            <v>Residential Service</v>
          </cell>
          <cell r="C1350">
            <v>30</v>
          </cell>
          <cell r="D1350">
            <v>20</v>
          </cell>
          <cell r="E1350" t="str">
            <v>R=MX</v>
          </cell>
          <cell r="F1350">
            <v>1</v>
          </cell>
          <cell r="H1350">
            <v>240</v>
          </cell>
          <cell r="I1350">
            <v>3</v>
          </cell>
          <cell r="J1350">
            <v>102</v>
          </cell>
        </row>
        <row r="1351">
          <cell r="A1351" t="str">
            <v>TDRS</v>
          </cell>
          <cell r="B1351" t="str">
            <v>Residential Service</v>
          </cell>
          <cell r="C1351">
            <v>30</v>
          </cell>
          <cell r="D1351">
            <v>20</v>
          </cell>
          <cell r="E1351" t="str">
            <v>R=MSE</v>
          </cell>
          <cell r="F1351">
            <v>1</v>
          </cell>
          <cell r="H1351">
            <v>240</v>
          </cell>
          <cell r="I1351">
            <v>3</v>
          </cell>
          <cell r="J1351">
            <v>3</v>
          </cell>
        </row>
        <row r="1352">
          <cell r="A1352" t="str">
            <v>TDRS</v>
          </cell>
          <cell r="B1352" t="str">
            <v>Residential Service</v>
          </cell>
          <cell r="C1352">
            <v>30</v>
          </cell>
          <cell r="D1352">
            <v>20</v>
          </cell>
          <cell r="E1352" t="str">
            <v>R=MS</v>
          </cell>
          <cell r="F1352">
            <v>1</v>
          </cell>
          <cell r="H1352">
            <v>240</v>
          </cell>
          <cell r="I1352">
            <v>3</v>
          </cell>
          <cell r="J1352">
            <v>5</v>
          </cell>
        </row>
        <row r="1353">
          <cell r="A1353" t="str">
            <v>TDRS</v>
          </cell>
          <cell r="B1353" t="str">
            <v>Residential Service</v>
          </cell>
          <cell r="C1353">
            <v>30</v>
          </cell>
          <cell r="D1353">
            <v>20</v>
          </cell>
          <cell r="E1353" t="str">
            <v>R=A1D1</v>
          </cell>
          <cell r="F1353">
            <v>1</v>
          </cell>
          <cell r="H1353">
            <v>240</v>
          </cell>
          <cell r="I1353">
            <v>3</v>
          </cell>
          <cell r="J1353">
            <v>5</v>
          </cell>
        </row>
        <row r="1354">
          <cell r="A1354" t="str">
            <v>TDRS</v>
          </cell>
          <cell r="B1354" t="str">
            <v>Residential Service</v>
          </cell>
          <cell r="C1354">
            <v>30</v>
          </cell>
          <cell r="D1354">
            <v>20</v>
          </cell>
          <cell r="E1354" t="str">
            <v>R=I70S</v>
          </cell>
          <cell r="F1354">
            <v>1</v>
          </cell>
          <cell r="H1354">
            <v>240</v>
          </cell>
          <cell r="I1354">
            <v>3</v>
          </cell>
          <cell r="J1354">
            <v>1</v>
          </cell>
        </row>
        <row r="1355">
          <cell r="A1355" t="str">
            <v>TDRS</v>
          </cell>
          <cell r="B1355" t="str">
            <v>Residential Service</v>
          </cell>
          <cell r="C1355">
            <v>30</v>
          </cell>
          <cell r="D1355">
            <v>20</v>
          </cell>
          <cell r="E1355" t="str">
            <v>R=MQS</v>
          </cell>
          <cell r="F1355">
            <v>1</v>
          </cell>
          <cell r="H1355">
            <v>240</v>
          </cell>
          <cell r="I1355">
            <v>3</v>
          </cell>
          <cell r="J1355">
            <v>1</v>
          </cell>
        </row>
        <row r="1356">
          <cell r="A1356" t="str">
            <v>TDRS</v>
          </cell>
          <cell r="B1356" t="str">
            <v>Residential Service</v>
          </cell>
          <cell r="C1356">
            <v>30</v>
          </cell>
          <cell r="D1356">
            <v>20</v>
          </cell>
          <cell r="E1356" t="str">
            <v>R=MQS</v>
          </cell>
          <cell r="F1356">
            <v>1</v>
          </cell>
          <cell r="H1356">
            <v>240</v>
          </cell>
          <cell r="I1356">
            <v>3</v>
          </cell>
          <cell r="J1356">
            <v>12</v>
          </cell>
        </row>
        <row r="1357">
          <cell r="A1357" t="str">
            <v>TDRS</v>
          </cell>
          <cell r="B1357" t="str">
            <v>Residential Service</v>
          </cell>
          <cell r="C1357">
            <v>30</v>
          </cell>
          <cell r="D1357">
            <v>20</v>
          </cell>
          <cell r="E1357" t="str">
            <v>R=AB1</v>
          </cell>
          <cell r="F1357">
            <v>1</v>
          </cell>
          <cell r="G1357">
            <v>38356</v>
          </cell>
          <cell r="H1357">
            <v>240</v>
          </cell>
          <cell r="I1357">
            <v>3</v>
          </cell>
          <cell r="J1357">
            <v>49</v>
          </cell>
        </row>
        <row r="1358">
          <cell r="A1358" t="str">
            <v>TDRS</v>
          </cell>
          <cell r="B1358" t="str">
            <v>Residential Service</v>
          </cell>
          <cell r="C1358">
            <v>30</v>
          </cell>
          <cell r="D1358">
            <v>20</v>
          </cell>
          <cell r="E1358" t="str">
            <v>R=J5S</v>
          </cell>
          <cell r="F1358">
            <v>1</v>
          </cell>
          <cell r="H1358">
            <v>120</v>
          </cell>
          <cell r="I1358">
            <v>2</v>
          </cell>
          <cell r="J1358">
            <v>2</v>
          </cell>
        </row>
        <row r="1359">
          <cell r="A1359" t="str">
            <v>TDRS</v>
          </cell>
          <cell r="B1359" t="str">
            <v>Residential Service</v>
          </cell>
          <cell r="C1359">
            <v>30</v>
          </cell>
          <cell r="D1359">
            <v>20</v>
          </cell>
          <cell r="E1359" t="str">
            <v>R=MS</v>
          </cell>
          <cell r="F1359">
            <v>1</v>
          </cell>
          <cell r="H1359">
            <v>120</v>
          </cell>
          <cell r="I1359">
            <v>4</v>
          </cell>
          <cell r="J1359">
            <v>1</v>
          </cell>
        </row>
        <row r="1360">
          <cell r="A1360" t="str">
            <v>TDRS</v>
          </cell>
          <cell r="B1360" t="str">
            <v>Residential Service</v>
          </cell>
          <cell r="C1360">
            <v>30</v>
          </cell>
          <cell r="D1360">
            <v>20</v>
          </cell>
          <cell r="E1360" t="str">
            <v>R=AB1</v>
          </cell>
          <cell r="F1360">
            <v>1</v>
          </cell>
          <cell r="G1360">
            <v>37740</v>
          </cell>
          <cell r="H1360">
            <v>240</v>
          </cell>
          <cell r="I1360">
            <v>3</v>
          </cell>
          <cell r="J1360">
            <v>1</v>
          </cell>
        </row>
        <row r="1361">
          <cell r="A1361" t="str">
            <v>TDRS</v>
          </cell>
          <cell r="B1361" t="str">
            <v>Residential Service</v>
          </cell>
          <cell r="C1361">
            <v>30</v>
          </cell>
          <cell r="D1361">
            <v>20</v>
          </cell>
          <cell r="E1361" t="str">
            <v>R=AB1</v>
          </cell>
          <cell r="F1361">
            <v>1</v>
          </cell>
          <cell r="G1361">
            <v>36404</v>
          </cell>
          <cell r="H1361">
            <v>240</v>
          </cell>
          <cell r="I1361">
            <v>3</v>
          </cell>
          <cell r="J1361">
            <v>470</v>
          </cell>
        </row>
        <row r="1362">
          <cell r="A1362" t="str">
            <v>TDRS</v>
          </cell>
          <cell r="B1362" t="str">
            <v>Residential Service</v>
          </cell>
          <cell r="C1362">
            <v>30</v>
          </cell>
          <cell r="D1362">
            <v>20</v>
          </cell>
          <cell r="E1362" t="str">
            <v>R=MS</v>
          </cell>
          <cell r="F1362">
            <v>1</v>
          </cell>
          <cell r="G1362">
            <v>33239</v>
          </cell>
          <cell r="H1362">
            <v>240</v>
          </cell>
          <cell r="I1362">
            <v>3</v>
          </cell>
          <cell r="J1362">
            <v>1</v>
          </cell>
        </row>
        <row r="1363">
          <cell r="A1363" t="str">
            <v>TDRS</v>
          </cell>
          <cell r="B1363" t="str">
            <v>Residential Service</v>
          </cell>
          <cell r="C1363">
            <v>30</v>
          </cell>
          <cell r="D1363">
            <v>20</v>
          </cell>
          <cell r="E1363" t="str">
            <v>R=J5S</v>
          </cell>
          <cell r="F1363">
            <v>1</v>
          </cell>
          <cell r="G1363">
            <v>35400</v>
          </cell>
          <cell r="H1363">
            <v>240</v>
          </cell>
          <cell r="I1363">
            <v>3</v>
          </cell>
          <cell r="J1363">
            <v>1</v>
          </cell>
        </row>
        <row r="1364">
          <cell r="A1364" t="str">
            <v>TDRS</v>
          </cell>
          <cell r="B1364" t="str">
            <v>Residential Service</v>
          </cell>
          <cell r="C1364">
            <v>30</v>
          </cell>
          <cell r="D1364">
            <v>20</v>
          </cell>
          <cell r="E1364" t="str">
            <v>R=MS</v>
          </cell>
          <cell r="F1364">
            <v>1</v>
          </cell>
          <cell r="G1364">
            <v>34943</v>
          </cell>
          <cell r="H1364">
            <v>240</v>
          </cell>
          <cell r="I1364">
            <v>3</v>
          </cell>
          <cell r="J1364">
            <v>1</v>
          </cell>
        </row>
        <row r="1365">
          <cell r="A1365" t="str">
            <v>TDRS</v>
          </cell>
          <cell r="B1365" t="str">
            <v>Residential Service</v>
          </cell>
          <cell r="C1365">
            <v>30</v>
          </cell>
          <cell r="D1365">
            <v>20</v>
          </cell>
          <cell r="E1365" t="str">
            <v>R=D5S</v>
          </cell>
          <cell r="F1365">
            <v>1</v>
          </cell>
          <cell r="G1365">
            <v>36404</v>
          </cell>
          <cell r="H1365">
            <v>240</v>
          </cell>
          <cell r="I1365">
            <v>3</v>
          </cell>
          <cell r="J1365">
            <v>14</v>
          </cell>
        </row>
        <row r="1366">
          <cell r="A1366" t="str">
            <v>TDRS</v>
          </cell>
          <cell r="B1366" t="str">
            <v>Residential Service</v>
          </cell>
          <cell r="C1366">
            <v>30</v>
          </cell>
          <cell r="D1366">
            <v>20</v>
          </cell>
          <cell r="E1366" t="str">
            <v>R=AB1</v>
          </cell>
          <cell r="F1366">
            <v>1</v>
          </cell>
          <cell r="G1366">
            <v>35918</v>
          </cell>
          <cell r="H1366">
            <v>240</v>
          </cell>
          <cell r="I1366">
            <v>3</v>
          </cell>
          <cell r="J1366">
            <v>1</v>
          </cell>
        </row>
        <row r="1367">
          <cell r="A1367" t="str">
            <v>TDRS</v>
          </cell>
          <cell r="B1367" t="str">
            <v>Residential Service</v>
          </cell>
          <cell r="C1367">
            <v>30</v>
          </cell>
          <cell r="D1367">
            <v>20</v>
          </cell>
          <cell r="E1367" t="str">
            <v>R=I70S</v>
          </cell>
          <cell r="F1367">
            <v>1</v>
          </cell>
          <cell r="G1367">
            <v>35918</v>
          </cell>
          <cell r="H1367">
            <v>240</v>
          </cell>
          <cell r="I1367">
            <v>3</v>
          </cell>
          <cell r="J1367">
            <v>1</v>
          </cell>
        </row>
        <row r="1368">
          <cell r="A1368" t="str">
            <v>TDRS</v>
          </cell>
          <cell r="B1368" t="str">
            <v>Residential Service</v>
          </cell>
          <cell r="C1368">
            <v>30</v>
          </cell>
          <cell r="D1368">
            <v>20</v>
          </cell>
          <cell r="E1368" t="str">
            <v>R=J4S</v>
          </cell>
          <cell r="F1368">
            <v>1</v>
          </cell>
          <cell r="G1368">
            <v>33970</v>
          </cell>
          <cell r="H1368">
            <v>240</v>
          </cell>
          <cell r="I1368">
            <v>3</v>
          </cell>
          <cell r="J1368">
            <v>1</v>
          </cell>
        </row>
        <row r="1369">
          <cell r="A1369" t="str">
            <v>TDRS</v>
          </cell>
          <cell r="B1369" t="str">
            <v>Residential Service</v>
          </cell>
          <cell r="C1369">
            <v>30</v>
          </cell>
          <cell r="D1369">
            <v>20</v>
          </cell>
          <cell r="E1369" t="str">
            <v>R=AB1</v>
          </cell>
          <cell r="F1369">
            <v>1</v>
          </cell>
          <cell r="G1369">
            <v>35796</v>
          </cell>
          <cell r="H1369">
            <v>240</v>
          </cell>
          <cell r="I1369">
            <v>3</v>
          </cell>
          <cell r="J1369">
            <v>4</v>
          </cell>
        </row>
        <row r="1370">
          <cell r="A1370" t="str">
            <v>TDRS</v>
          </cell>
          <cell r="B1370" t="str">
            <v>Residential Service</v>
          </cell>
          <cell r="C1370">
            <v>30</v>
          </cell>
          <cell r="D1370">
            <v>20</v>
          </cell>
          <cell r="E1370" t="str">
            <v>R=D4S</v>
          </cell>
          <cell r="F1370">
            <v>1</v>
          </cell>
          <cell r="G1370">
            <v>29952</v>
          </cell>
          <cell r="H1370">
            <v>240</v>
          </cell>
          <cell r="I1370">
            <v>3</v>
          </cell>
          <cell r="J1370">
            <v>2</v>
          </cell>
        </row>
        <row r="1371">
          <cell r="A1371" t="str">
            <v>TDRS</v>
          </cell>
          <cell r="B1371" t="str">
            <v>Residential Service</v>
          </cell>
          <cell r="C1371">
            <v>30</v>
          </cell>
          <cell r="D1371">
            <v>20</v>
          </cell>
          <cell r="E1371" t="str">
            <v>R=AB1</v>
          </cell>
          <cell r="F1371">
            <v>1</v>
          </cell>
          <cell r="G1371">
            <v>36161</v>
          </cell>
          <cell r="H1371">
            <v>240</v>
          </cell>
          <cell r="I1371">
            <v>3</v>
          </cell>
          <cell r="J1371">
            <v>1</v>
          </cell>
        </row>
        <row r="1372">
          <cell r="A1372" t="str">
            <v>TDRS</v>
          </cell>
          <cell r="B1372" t="str">
            <v>Residential Service</v>
          </cell>
          <cell r="C1372">
            <v>30</v>
          </cell>
          <cell r="D1372">
            <v>20</v>
          </cell>
          <cell r="E1372" t="str">
            <v>R=AB1</v>
          </cell>
          <cell r="F1372">
            <v>1</v>
          </cell>
          <cell r="G1372">
            <v>35949</v>
          </cell>
          <cell r="H1372">
            <v>240</v>
          </cell>
          <cell r="I1372">
            <v>3</v>
          </cell>
          <cell r="J1372">
            <v>1</v>
          </cell>
        </row>
        <row r="1373">
          <cell r="A1373" t="str">
            <v>TDRS</v>
          </cell>
          <cell r="B1373" t="str">
            <v>Residential Service</v>
          </cell>
          <cell r="C1373">
            <v>30</v>
          </cell>
          <cell r="D1373">
            <v>20</v>
          </cell>
          <cell r="E1373" t="str">
            <v>R=AB1</v>
          </cell>
          <cell r="F1373">
            <v>1</v>
          </cell>
          <cell r="G1373">
            <v>36100</v>
          </cell>
          <cell r="H1373">
            <v>240</v>
          </cell>
          <cell r="I1373">
            <v>3</v>
          </cell>
          <cell r="J1373">
            <v>1</v>
          </cell>
        </row>
        <row r="1374">
          <cell r="A1374" t="str">
            <v>TDRS</v>
          </cell>
          <cell r="B1374" t="str">
            <v>Residential Service</v>
          </cell>
          <cell r="C1374">
            <v>30</v>
          </cell>
          <cell r="D1374">
            <v>20</v>
          </cell>
          <cell r="E1374" t="str">
            <v>R=AB1</v>
          </cell>
          <cell r="F1374">
            <v>1</v>
          </cell>
          <cell r="G1374">
            <v>35431</v>
          </cell>
          <cell r="H1374">
            <v>240</v>
          </cell>
          <cell r="I1374">
            <v>3</v>
          </cell>
          <cell r="J1374">
            <v>1</v>
          </cell>
        </row>
        <row r="1375">
          <cell r="A1375" t="str">
            <v>TDRS</v>
          </cell>
          <cell r="B1375" t="str">
            <v>Residential Service</v>
          </cell>
          <cell r="C1375">
            <v>30</v>
          </cell>
          <cell r="D1375">
            <v>20</v>
          </cell>
          <cell r="E1375" t="str">
            <v>R=AB1</v>
          </cell>
          <cell r="F1375">
            <v>1</v>
          </cell>
          <cell r="G1375">
            <v>35990</v>
          </cell>
          <cell r="H1375">
            <v>240</v>
          </cell>
          <cell r="I1375">
            <v>3</v>
          </cell>
          <cell r="J1375">
            <v>1</v>
          </cell>
        </row>
        <row r="1376">
          <cell r="A1376" t="str">
            <v>TDRS</v>
          </cell>
          <cell r="B1376" t="str">
            <v>Residential Service</v>
          </cell>
          <cell r="C1376">
            <v>30</v>
          </cell>
          <cell r="D1376">
            <v>20</v>
          </cell>
          <cell r="E1376" t="str">
            <v>R=I70S</v>
          </cell>
          <cell r="F1376">
            <v>1</v>
          </cell>
          <cell r="G1376">
            <v>36445</v>
          </cell>
          <cell r="H1376">
            <v>240</v>
          </cell>
          <cell r="I1376">
            <v>3</v>
          </cell>
          <cell r="J1376">
            <v>7</v>
          </cell>
        </row>
        <row r="1377">
          <cell r="A1377" t="str">
            <v>TDRS</v>
          </cell>
          <cell r="B1377" t="str">
            <v>Residential Service</v>
          </cell>
          <cell r="C1377">
            <v>30</v>
          </cell>
          <cell r="D1377">
            <v>20</v>
          </cell>
          <cell r="E1377" t="str">
            <v>R=AB1</v>
          </cell>
          <cell r="F1377">
            <v>1</v>
          </cell>
          <cell r="G1377">
            <v>36383</v>
          </cell>
          <cell r="H1377">
            <v>240</v>
          </cell>
          <cell r="I1377">
            <v>3</v>
          </cell>
          <cell r="J1377">
            <v>1</v>
          </cell>
        </row>
        <row r="1378">
          <cell r="A1378" t="str">
            <v>TDRS</v>
          </cell>
          <cell r="B1378" t="str">
            <v>Residential Service</v>
          </cell>
          <cell r="C1378">
            <v>30</v>
          </cell>
          <cell r="D1378">
            <v>20</v>
          </cell>
          <cell r="E1378" t="str">
            <v>R=AB1</v>
          </cell>
          <cell r="F1378">
            <v>1</v>
          </cell>
          <cell r="G1378">
            <v>34701</v>
          </cell>
          <cell r="H1378">
            <v>240</v>
          </cell>
          <cell r="I1378">
            <v>3</v>
          </cell>
          <cell r="J1378">
            <v>3</v>
          </cell>
        </row>
        <row r="1379">
          <cell r="A1379" t="str">
            <v>TDRS</v>
          </cell>
          <cell r="B1379" t="str">
            <v>Residential Service</v>
          </cell>
          <cell r="C1379">
            <v>30</v>
          </cell>
          <cell r="D1379">
            <v>20</v>
          </cell>
          <cell r="E1379" t="str">
            <v>R=AB1</v>
          </cell>
          <cell r="F1379">
            <v>1</v>
          </cell>
          <cell r="G1379">
            <v>36503</v>
          </cell>
          <cell r="H1379">
            <v>240</v>
          </cell>
          <cell r="I1379">
            <v>3</v>
          </cell>
          <cell r="J1379">
            <v>435</v>
          </cell>
        </row>
        <row r="1380">
          <cell r="A1380" t="str">
            <v>TDRS</v>
          </cell>
          <cell r="B1380" t="str">
            <v>Residential Service</v>
          </cell>
          <cell r="C1380">
            <v>30</v>
          </cell>
          <cell r="D1380">
            <v>20</v>
          </cell>
          <cell r="E1380" t="str">
            <v>R=AB1</v>
          </cell>
          <cell r="F1380">
            <v>1</v>
          </cell>
          <cell r="G1380">
            <v>36526</v>
          </cell>
          <cell r="H1380">
            <v>240</v>
          </cell>
          <cell r="I1380">
            <v>3</v>
          </cell>
          <cell r="J1380">
            <v>4</v>
          </cell>
        </row>
        <row r="1381">
          <cell r="A1381" t="str">
            <v>TDRS</v>
          </cell>
          <cell r="B1381" t="str">
            <v>Residential Service</v>
          </cell>
          <cell r="C1381">
            <v>30</v>
          </cell>
          <cell r="D1381">
            <v>20</v>
          </cell>
          <cell r="E1381" t="str">
            <v>R=AB1</v>
          </cell>
          <cell r="F1381">
            <v>1</v>
          </cell>
          <cell r="G1381">
            <v>36648</v>
          </cell>
          <cell r="H1381">
            <v>240</v>
          </cell>
          <cell r="I1381">
            <v>3</v>
          </cell>
          <cell r="J1381">
            <v>79</v>
          </cell>
        </row>
        <row r="1382">
          <cell r="A1382" t="str">
            <v>TDRS</v>
          </cell>
          <cell r="B1382" t="str">
            <v>Residential Service</v>
          </cell>
          <cell r="C1382">
            <v>30</v>
          </cell>
          <cell r="D1382">
            <v>20</v>
          </cell>
          <cell r="E1382" t="str">
            <v>R=AB1</v>
          </cell>
          <cell r="F1382">
            <v>1</v>
          </cell>
          <cell r="G1382">
            <v>36605</v>
          </cell>
          <cell r="H1382">
            <v>240</v>
          </cell>
          <cell r="I1382">
            <v>3</v>
          </cell>
          <cell r="J1382">
            <v>1</v>
          </cell>
        </row>
        <row r="1383">
          <cell r="A1383" t="str">
            <v>TDRS</v>
          </cell>
          <cell r="B1383" t="str">
            <v>Residential Service</v>
          </cell>
          <cell r="C1383">
            <v>30</v>
          </cell>
          <cell r="D1383">
            <v>20</v>
          </cell>
          <cell r="E1383" t="str">
            <v>R=J4S</v>
          </cell>
          <cell r="F1383">
            <v>1</v>
          </cell>
          <cell r="G1383">
            <v>36832</v>
          </cell>
          <cell r="H1383">
            <v>240</v>
          </cell>
          <cell r="I1383">
            <v>3</v>
          </cell>
          <cell r="J1383">
            <v>2</v>
          </cell>
        </row>
        <row r="1384">
          <cell r="A1384" t="str">
            <v>TDRS</v>
          </cell>
          <cell r="B1384" t="str">
            <v>Residential Service</v>
          </cell>
          <cell r="C1384">
            <v>30</v>
          </cell>
          <cell r="D1384">
            <v>20</v>
          </cell>
          <cell r="E1384" t="str">
            <v>R=AB1</v>
          </cell>
          <cell r="F1384">
            <v>1</v>
          </cell>
          <cell r="G1384">
            <v>36955</v>
          </cell>
          <cell r="H1384">
            <v>240</v>
          </cell>
          <cell r="I1384">
            <v>3</v>
          </cell>
          <cell r="J1384">
            <v>168</v>
          </cell>
        </row>
        <row r="1385">
          <cell r="A1385" t="str">
            <v>TDRS</v>
          </cell>
          <cell r="B1385" t="str">
            <v>Residential Service</v>
          </cell>
          <cell r="C1385">
            <v>30</v>
          </cell>
          <cell r="D1385">
            <v>20</v>
          </cell>
          <cell r="E1385" t="str">
            <v>R=AB1</v>
          </cell>
          <cell r="F1385">
            <v>1</v>
          </cell>
          <cell r="G1385">
            <v>37168</v>
          </cell>
          <cell r="H1385">
            <v>240</v>
          </cell>
          <cell r="I1385">
            <v>3</v>
          </cell>
          <cell r="J1385">
            <v>12</v>
          </cell>
        </row>
        <row r="1386">
          <cell r="A1386" t="str">
            <v>TDRS</v>
          </cell>
          <cell r="B1386" t="str">
            <v>Residential Service</v>
          </cell>
          <cell r="C1386">
            <v>30</v>
          </cell>
          <cell r="D1386">
            <v>20</v>
          </cell>
          <cell r="E1386" t="str">
            <v>R=AB1</v>
          </cell>
          <cell r="F1386">
            <v>1</v>
          </cell>
          <cell r="G1386">
            <v>37168</v>
          </cell>
          <cell r="H1386">
            <v>240</v>
          </cell>
          <cell r="I1386">
            <v>3</v>
          </cell>
          <cell r="J1386">
            <v>127</v>
          </cell>
        </row>
        <row r="1387">
          <cell r="A1387" t="str">
            <v>TDRS</v>
          </cell>
          <cell r="B1387" t="str">
            <v>Residential Service</v>
          </cell>
          <cell r="C1387">
            <v>30</v>
          </cell>
          <cell r="D1387">
            <v>20</v>
          </cell>
          <cell r="E1387" t="str">
            <v>R=AB1</v>
          </cell>
          <cell r="F1387">
            <v>1</v>
          </cell>
          <cell r="G1387">
            <v>37475</v>
          </cell>
          <cell r="H1387">
            <v>240</v>
          </cell>
          <cell r="I1387">
            <v>3</v>
          </cell>
          <cell r="J1387">
            <v>162</v>
          </cell>
        </row>
        <row r="1388">
          <cell r="A1388" t="str">
            <v>TDRS</v>
          </cell>
          <cell r="B1388" t="str">
            <v>Residential Service</v>
          </cell>
          <cell r="C1388">
            <v>30</v>
          </cell>
          <cell r="D1388">
            <v>20</v>
          </cell>
          <cell r="E1388" t="str">
            <v>R=AB1</v>
          </cell>
          <cell r="F1388">
            <v>1</v>
          </cell>
          <cell r="G1388">
            <v>37593</v>
          </cell>
          <cell r="H1388">
            <v>240</v>
          </cell>
          <cell r="I1388">
            <v>3</v>
          </cell>
          <cell r="J1388">
            <v>56</v>
          </cell>
        </row>
        <row r="1389">
          <cell r="A1389" t="str">
            <v>TDRS</v>
          </cell>
          <cell r="B1389" t="str">
            <v>Residential Service</v>
          </cell>
          <cell r="C1389">
            <v>30</v>
          </cell>
          <cell r="D1389">
            <v>20</v>
          </cell>
          <cell r="E1389" t="str">
            <v>R=AB1</v>
          </cell>
          <cell r="F1389">
            <v>1</v>
          </cell>
          <cell r="G1389">
            <v>39086</v>
          </cell>
          <cell r="H1389">
            <v>240</v>
          </cell>
          <cell r="I1389">
            <v>3</v>
          </cell>
          <cell r="J1389">
            <v>378</v>
          </cell>
        </row>
        <row r="1390">
          <cell r="A1390" t="str">
            <v>TDRS</v>
          </cell>
          <cell r="B1390" t="str">
            <v>Residential Service</v>
          </cell>
          <cell r="C1390">
            <v>30</v>
          </cell>
          <cell r="D1390">
            <v>20</v>
          </cell>
          <cell r="E1390" t="str">
            <v>R=AB1</v>
          </cell>
          <cell r="F1390">
            <v>1</v>
          </cell>
          <cell r="G1390">
            <v>39098</v>
          </cell>
          <cell r="H1390">
            <v>240</v>
          </cell>
          <cell r="I1390">
            <v>3</v>
          </cell>
          <cell r="J1390">
            <v>68</v>
          </cell>
        </row>
        <row r="1391">
          <cell r="A1391" t="str">
            <v>TDRS</v>
          </cell>
          <cell r="B1391" t="str">
            <v>Residential Service</v>
          </cell>
          <cell r="C1391">
            <v>30</v>
          </cell>
          <cell r="D1391">
            <v>20</v>
          </cell>
          <cell r="E1391" t="str">
            <v>R=AB1</v>
          </cell>
          <cell r="F1391">
            <v>1</v>
          </cell>
          <cell r="G1391">
            <v>39184</v>
          </cell>
          <cell r="H1391">
            <v>240</v>
          </cell>
          <cell r="I1391">
            <v>3</v>
          </cell>
          <cell r="J1391">
            <v>147</v>
          </cell>
        </row>
        <row r="1392">
          <cell r="A1392" t="str">
            <v>TDRS</v>
          </cell>
          <cell r="B1392" t="str">
            <v>Residential Service</v>
          </cell>
          <cell r="C1392">
            <v>30</v>
          </cell>
          <cell r="D1392">
            <v>20</v>
          </cell>
          <cell r="E1392" t="str">
            <v>R=AB1</v>
          </cell>
          <cell r="F1392">
            <v>1</v>
          </cell>
          <cell r="G1392">
            <v>39203</v>
          </cell>
          <cell r="H1392">
            <v>240</v>
          </cell>
          <cell r="I1392">
            <v>3</v>
          </cell>
          <cell r="J1392">
            <v>533</v>
          </cell>
        </row>
        <row r="1393">
          <cell r="A1393" t="str">
            <v>TDRS</v>
          </cell>
          <cell r="B1393" t="str">
            <v>Residential Service</v>
          </cell>
          <cell r="C1393">
            <v>30</v>
          </cell>
          <cell r="D1393">
            <v>20</v>
          </cell>
          <cell r="E1393" t="str">
            <v>R=MX</v>
          </cell>
          <cell r="F1393">
            <v>1</v>
          </cell>
          <cell r="G1393">
            <v>39819</v>
          </cell>
          <cell r="H1393">
            <v>240</v>
          </cell>
          <cell r="I1393">
            <v>3</v>
          </cell>
          <cell r="J1393">
            <v>315</v>
          </cell>
        </row>
        <row r="1394">
          <cell r="A1394" t="str">
            <v>TDRS</v>
          </cell>
          <cell r="B1394" t="str">
            <v>Residential Service</v>
          </cell>
          <cell r="C1394">
            <v>30</v>
          </cell>
          <cell r="D1394">
            <v>20</v>
          </cell>
          <cell r="E1394" t="str">
            <v>S=I210+CE</v>
          </cell>
          <cell r="F1394">
            <v>1</v>
          </cell>
          <cell r="G1394">
            <v>39933</v>
          </cell>
          <cell r="H1394">
            <v>240</v>
          </cell>
          <cell r="I1394">
            <v>3</v>
          </cell>
          <cell r="J1394">
            <v>6</v>
          </cell>
        </row>
        <row r="1395">
          <cell r="A1395" t="str">
            <v>TDRS</v>
          </cell>
          <cell r="B1395" t="str">
            <v>Residential Service</v>
          </cell>
          <cell r="C1395">
            <v>30</v>
          </cell>
          <cell r="D1395">
            <v>20</v>
          </cell>
          <cell r="E1395" t="str">
            <v>R=MX</v>
          </cell>
          <cell r="F1395">
            <v>1</v>
          </cell>
          <cell r="G1395">
            <v>40296</v>
          </cell>
          <cell r="H1395">
            <v>240</v>
          </cell>
          <cell r="I1395">
            <v>3</v>
          </cell>
          <cell r="J1395">
            <v>147</v>
          </cell>
        </row>
        <row r="1396">
          <cell r="A1396" t="str">
            <v>TDRS</v>
          </cell>
          <cell r="B1396" t="str">
            <v>Residential Service</v>
          </cell>
          <cell r="C1396">
            <v>31</v>
          </cell>
          <cell r="D1396">
            <v>20</v>
          </cell>
          <cell r="E1396" t="str">
            <v>R=MS</v>
          </cell>
          <cell r="F1396">
            <v>1</v>
          </cell>
          <cell r="H1396">
            <v>240</v>
          </cell>
          <cell r="I1396">
            <v>3</v>
          </cell>
          <cell r="J1396">
            <v>1</v>
          </cell>
        </row>
        <row r="1397">
          <cell r="A1397" t="str">
            <v>TDRS</v>
          </cell>
          <cell r="B1397" t="str">
            <v>Residential Service</v>
          </cell>
          <cell r="C1397">
            <v>39</v>
          </cell>
          <cell r="D1397">
            <v>20</v>
          </cell>
          <cell r="E1397" t="str">
            <v>R=D4S</v>
          </cell>
          <cell r="F1397">
            <v>1</v>
          </cell>
          <cell r="H1397">
            <v>240</v>
          </cell>
          <cell r="I1397">
            <v>3</v>
          </cell>
          <cell r="J1397">
            <v>1</v>
          </cell>
        </row>
        <row r="1398">
          <cell r="A1398" t="str">
            <v>TDRS</v>
          </cell>
          <cell r="B1398" t="str">
            <v>Residential Service</v>
          </cell>
          <cell r="C1398">
            <v>39</v>
          </cell>
          <cell r="D1398">
            <v>20</v>
          </cell>
          <cell r="E1398" t="str">
            <v>R=I70S</v>
          </cell>
          <cell r="F1398">
            <v>1</v>
          </cell>
          <cell r="H1398">
            <v>240</v>
          </cell>
          <cell r="I1398">
            <v>3</v>
          </cell>
          <cell r="J1398">
            <v>1</v>
          </cell>
        </row>
        <row r="1399">
          <cell r="A1399" t="str">
            <v>TDRS</v>
          </cell>
          <cell r="B1399" t="str">
            <v>Residential Service</v>
          </cell>
          <cell r="C1399">
            <v>39</v>
          </cell>
          <cell r="D1399">
            <v>20</v>
          </cell>
          <cell r="E1399" t="str">
            <v>R=J5S</v>
          </cell>
          <cell r="F1399">
            <v>1</v>
          </cell>
          <cell r="H1399">
            <v>240</v>
          </cell>
          <cell r="I1399">
            <v>3</v>
          </cell>
          <cell r="J1399">
            <v>1</v>
          </cell>
        </row>
        <row r="1400">
          <cell r="A1400" t="str">
            <v>TDRS</v>
          </cell>
          <cell r="B1400" t="str">
            <v>Residential Service</v>
          </cell>
          <cell r="C1400">
            <v>50</v>
          </cell>
          <cell r="D1400">
            <v>20</v>
          </cell>
          <cell r="E1400" t="str">
            <v>R=AL-ALT</v>
          </cell>
          <cell r="F1400">
            <v>1</v>
          </cell>
          <cell r="G1400">
            <v>37860</v>
          </cell>
          <cell r="H1400">
            <v>240</v>
          </cell>
          <cell r="I1400">
            <v>3</v>
          </cell>
          <cell r="J1400">
            <v>33</v>
          </cell>
        </row>
        <row r="1401">
          <cell r="A1401" t="str">
            <v>TDRS</v>
          </cell>
          <cell r="B1401" t="str">
            <v>Residential Service</v>
          </cell>
          <cell r="C1401">
            <v>50</v>
          </cell>
          <cell r="D1401">
            <v>20</v>
          </cell>
          <cell r="E1401" t="str">
            <v>R=ALF</v>
          </cell>
          <cell r="F1401">
            <v>1</v>
          </cell>
          <cell r="G1401">
            <v>39790</v>
          </cell>
          <cell r="H1401">
            <v>240</v>
          </cell>
          <cell r="I1401">
            <v>3</v>
          </cell>
          <cell r="J1401">
            <v>27</v>
          </cell>
        </row>
        <row r="1402">
          <cell r="A1402" t="str">
            <v>TDRS</v>
          </cell>
          <cell r="B1402" t="str">
            <v>Residential Service</v>
          </cell>
          <cell r="C1402">
            <v>50</v>
          </cell>
          <cell r="D1402">
            <v>20</v>
          </cell>
          <cell r="E1402" t="str">
            <v>R=AB1</v>
          </cell>
          <cell r="F1402">
            <v>1</v>
          </cell>
          <cell r="H1402">
            <v>240</v>
          </cell>
          <cell r="I1402">
            <v>3</v>
          </cell>
          <cell r="J1402">
            <v>1</v>
          </cell>
        </row>
        <row r="1403">
          <cell r="A1403" t="str">
            <v>TDRS</v>
          </cell>
          <cell r="B1403" t="str">
            <v>Residential Service</v>
          </cell>
          <cell r="C1403">
            <v>50</v>
          </cell>
          <cell r="D1403">
            <v>20</v>
          </cell>
          <cell r="E1403" t="str">
            <v>R=MSE</v>
          </cell>
          <cell r="F1403">
            <v>1</v>
          </cell>
          <cell r="H1403">
            <v>240</v>
          </cell>
          <cell r="I1403">
            <v>3</v>
          </cell>
          <cell r="J1403">
            <v>8</v>
          </cell>
        </row>
        <row r="1404">
          <cell r="A1404" t="str">
            <v>TDRS</v>
          </cell>
          <cell r="B1404" t="str">
            <v>Residential Service</v>
          </cell>
          <cell r="C1404">
            <v>50</v>
          </cell>
          <cell r="D1404">
            <v>20</v>
          </cell>
          <cell r="E1404" t="str">
            <v>R=MSE</v>
          </cell>
          <cell r="F1404">
            <v>1</v>
          </cell>
          <cell r="G1404">
            <v>36374</v>
          </cell>
          <cell r="H1404">
            <v>240</v>
          </cell>
          <cell r="I1404">
            <v>3</v>
          </cell>
          <cell r="J1404">
            <v>4</v>
          </cell>
        </row>
        <row r="1405">
          <cell r="A1405" t="str">
            <v>TDRS</v>
          </cell>
          <cell r="B1405" t="str">
            <v>Residential Service</v>
          </cell>
          <cell r="C1405">
            <v>50</v>
          </cell>
          <cell r="D1405">
            <v>20</v>
          </cell>
          <cell r="E1405" t="str">
            <v>R=MSE</v>
          </cell>
          <cell r="F1405">
            <v>1</v>
          </cell>
          <cell r="G1405">
            <v>32509</v>
          </cell>
          <cell r="H1405">
            <v>240</v>
          </cell>
          <cell r="I1405">
            <v>3</v>
          </cell>
          <cell r="J1405">
            <v>1</v>
          </cell>
        </row>
        <row r="1406">
          <cell r="A1406" t="str">
            <v>TDRS</v>
          </cell>
          <cell r="B1406" t="str">
            <v>Residential Service</v>
          </cell>
          <cell r="C1406">
            <v>50</v>
          </cell>
          <cell r="D1406">
            <v>20</v>
          </cell>
          <cell r="E1406" t="str">
            <v>R=A1D1ND</v>
          </cell>
          <cell r="F1406">
            <v>1</v>
          </cell>
          <cell r="G1406">
            <v>37524</v>
          </cell>
          <cell r="H1406">
            <v>240</v>
          </cell>
          <cell r="I1406">
            <v>3</v>
          </cell>
          <cell r="J1406">
            <v>1</v>
          </cell>
        </row>
        <row r="1407">
          <cell r="A1407" t="str">
            <v>TDRS</v>
          </cell>
          <cell r="B1407" t="str">
            <v>Residential Service</v>
          </cell>
          <cell r="C1407">
            <v>50</v>
          </cell>
          <cell r="D1407">
            <v>20</v>
          </cell>
          <cell r="E1407" t="str">
            <v>A=ALF</v>
          </cell>
          <cell r="F1407">
            <v>1</v>
          </cell>
          <cell r="G1407">
            <v>39358</v>
          </cell>
          <cell r="H1407">
            <v>240</v>
          </cell>
          <cell r="I1407">
            <v>3</v>
          </cell>
          <cell r="J1407">
            <v>17</v>
          </cell>
        </row>
        <row r="1408">
          <cell r="A1408" t="str">
            <v>TDRS</v>
          </cell>
          <cell r="B1408" t="str">
            <v>Residential Service</v>
          </cell>
          <cell r="C1408">
            <v>50</v>
          </cell>
          <cell r="D1408">
            <v>20</v>
          </cell>
          <cell r="E1408" t="str">
            <v>A=ALF</v>
          </cell>
          <cell r="F1408">
            <v>1</v>
          </cell>
          <cell r="G1408">
            <v>39458</v>
          </cell>
          <cell r="H1408">
            <v>240</v>
          </cell>
          <cell r="I1408">
            <v>3</v>
          </cell>
          <cell r="J1408">
            <v>33</v>
          </cell>
        </row>
        <row r="1409">
          <cell r="A1409" t="str">
            <v>TDRS</v>
          </cell>
          <cell r="B1409" t="str">
            <v>Residential Service</v>
          </cell>
          <cell r="C1409">
            <v>50</v>
          </cell>
          <cell r="D1409">
            <v>20</v>
          </cell>
          <cell r="E1409" t="str">
            <v>R=D4S</v>
          </cell>
          <cell r="F1409">
            <v>1</v>
          </cell>
          <cell r="H1409">
            <v>240</v>
          </cell>
          <cell r="I1409">
            <v>3</v>
          </cell>
          <cell r="J1409">
            <v>1</v>
          </cell>
        </row>
        <row r="1410">
          <cell r="A1410" t="str">
            <v>TDRS</v>
          </cell>
          <cell r="B1410" t="str">
            <v>Residential Service</v>
          </cell>
          <cell r="C1410">
            <v>50</v>
          </cell>
          <cell r="D1410">
            <v>20</v>
          </cell>
          <cell r="E1410" t="str">
            <v>R=AL-ALT</v>
          </cell>
          <cell r="F1410">
            <v>1</v>
          </cell>
          <cell r="G1410">
            <v>37762</v>
          </cell>
          <cell r="H1410">
            <v>240</v>
          </cell>
          <cell r="I1410">
            <v>3</v>
          </cell>
          <cell r="J1410">
            <v>15</v>
          </cell>
        </row>
        <row r="1411">
          <cell r="A1411" t="str">
            <v>TDRS</v>
          </cell>
          <cell r="B1411" t="str">
            <v>Residential Service</v>
          </cell>
          <cell r="C1411">
            <v>50</v>
          </cell>
          <cell r="D1411">
            <v>20</v>
          </cell>
          <cell r="E1411" t="str">
            <v>R=A1D1ND</v>
          </cell>
          <cell r="F1411">
            <v>1</v>
          </cell>
          <cell r="G1411">
            <v>37678</v>
          </cell>
          <cell r="H1411">
            <v>240</v>
          </cell>
          <cell r="I1411">
            <v>3</v>
          </cell>
          <cell r="J1411">
            <v>3</v>
          </cell>
        </row>
        <row r="1412">
          <cell r="A1412" t="str">
            <v>TDRS</v>
          </cell>
          <cell r="B1412" t="str">
            <v>Residential Service</v>
          </cell>
          <cell r="C1412">
            <v>50</v>
          </cell>
          <cell r="D1412">
            <v>20</v>
          </cell>
          <cell r="E1412" t="str">
            <v>R=MSE</v>
          </cell>
          <cell r="F1412">
            <v>1</v>
          </cell>
          <cell r="G1412">
            <v>36651</v>
          </cell>
          <cell r="H1412">
            <v>240</v>
          </cell>
          <cell r="I1412">
            <v>3</v>
          </cell>
          <cell r="J1412">
            <v>12</v>
          </cell>
        </row>
        <row r="1413">
          <cell r="A1413" t="str">
            <v>TDRS</v>
          </cell>
          <cell r="B1413" t="str">
            <v>Residential Service</v>
          </cell>
          <cell r="C1413">
            <v>50</v>
          </cell>
          <cell r="D1413">
            <v>20</v>
          </cell>
          <cell r="E1413" t="str">
            <v>R=MS</v>
          </cell>
          <cell r="F1413">
            <v>1</v>
          </cell>
          <cell r="H1413">
            <v>240</v>
          </cell>
          <cell r="I1413">
            <v>3</v>
          </cell>
          <cell r="J1413">
            <v>2</v>
          </cell>
        </row>
        <row r="1414">
          <cell r="A1414" t="str">
            <v>TDRS</v>
          </cell>
          <cell r="B1414" t="str">
            <v>Residential Service</v>
          </cell>
          <cell r="C1414">
            <v>50</v>
          </cell>
          <cell r="D1414">
            <v>20</v>
          </cell>
          <cell r="E1414" t="str">
            <v>R=MSE</v>
          </cell>
          <cell r="F1414">
            <v>1</v>
          </cell>
          <cell r="G1414">
            <v>32874</v>
          </cell>
          <cell r="H1414">
            <v>240</v>
          </cell>
          <cell r="I1414">
            <v>3</v>
          </cell>
          <cell r="J1414">
            <v>1</v>
          </cell>
        </row>
        <row r="1415">
          <cell r="A1415" t="str">
            <v>TDRS</v>
          </cell>
          <cell r="B1415" t="str">
            <v>Residential Service</v>
          </cell>
          <cell r="C1415">
            <v>50</v>
          </cell>
          <cell r="D1415">
            <v>20</v>
          </cell>
          <cell r="E1415" t="str">
            <v>R=A1D1ND</v>
          </cell>
          <cell r="F1415">
            <v>1</v>
          </cell>
          <cell r="G1415">
            <v>37279</v>
          </cell>
          <cell r="H1415">
            <v>240</v>
          </cell>
          <cell r="I1415">
            <v>3</v>
          </cell>
          <cell r="J1415">
            <v>5</v>
          </cell>
        </row>
        <row r="1416">
          <cell r="A1416" t="str">
            <v>TDRS</v>
          </cell>
          <cell r="B1416" t="str">
            <v>Residential Service</v>
          </cell>
          <cell r="C1416">
            <v>50</v>
          </cell>
          <cell r="D1416">
            <v>20</v>
          </cell>
          <cell r="E1416" t="str">
            <v>R=J4ES</v>
          </cell>
          <cell r="F1416">
            <v>1</v>
          </cell>
          <cell r="G1416">
            <v>35431</v>
          </cell>
          <cell r="H1416">
            <v>240</v>
          </cell>
          <cell r="I1416">
            <v>3</v>
          </cell>
          <cell r="J1416">
            <v>1</v>
          </cell>
        </row>
        <row r="1417">
          <cell r="A1417" t="str">
            <v>TDRS</v>
          </cell>
          <cell r="B1417" t="str">
            <v>Residential Service</v>
          </cell>
          <cell r="C1417">
            <v>50</v>
          </cell>
          <cell r="D1417">
            <v>20</v>
          </cell>
          <cell r="E1417" t="str">
            <v>R=MSE</v>
          </cell>
          <cell r="F1417">
            <v>1</v>
          </cell>
          <cell r="G1417">
            <v>33970</v>
          </cell>
          <cell r="H1417">
            <v>240</v>
          </cell>
          <cell r="I1417">
            <v>3</v>
          </cell>
          <cell r="J1417">
            <v>1</v>
          </cell>
        </row>
        <row r="1418">
          <cell r="A1418" t="str">
            <v>TDRS</v>
          </cell>
          <cell r="B1418" t="str">
            <v>Residential Service</v>
          </cell>
          <cell r="C1418">
            <v>50</v>
          </cell>
          <cell r="D1418">
            <v>20</v>
          </cell>
          <cell r="E1418" t="str">
            <v>R=MSE</v>
          </cell>
          <cell r="F1418">
            <v>1</v>
          </cell>
          <cell r="G1418">
            <v>36560</v>
          </cell>
          <cell r="H1418">
            <v>240</v>
          </cell>
          <cell r="I1418">
            <v>3</v>
          </cell>
          <cell r="J1418">
            <v>7</v>
          </cell>
        </row>
        <row r="1419">
          <cell r="A1419" t="str">
            <v>TDRS</v>
          </cell>
          <cell r="B1419" t="str">
            <v>Residential Service</v>
          </cell>
          <cell r="C1419">
            <v>50</v>
          </cell>
          <cell r="D1419">
            <v>20</v>
          </cell>
          <cell r="E1419" t="str">
            <v>R=A1D1ND</v>
          </cell>
          <cell r="F1419">
            <v>1</v>
          </cell>
          <cell r="G1419">
            <v>37343</v>
          </cell>
          <cell r="H1419">
            <v>240</v>
          </cell>
          <cell r="I1419">
            <v>3</v>
          </cell>
          <cell r="J1419">
            <v>3</v>
          </cell>
        </row>
        <row r="1420">
          <cell r="A1420" t="str">
            <v>TDRS</v>
          </cell>
          <cell r="B1420" t="str">
            <v>Residential Service</v>
          </cell>
          <cell r="C1420">
            <v>50</v>
          </cell>
          <cell r="D1420">
            <v>20</v>
          </cell>
          <cell r="E1420" t="str">
            <v>R=ALF</v>
          </cell>
          <cell r="F1420">
            <v>1</v>
          </cell>
          <cell r="G1420">
            <v>40002</v>
          </cell>
          <cell r="H1420">
            <v>240</v>
          </cell>
          <cell r="I1420">
            <v>3</v>
          </cell>
          <cell r="J1420">
            <v>13</v>
          </cell>
        </row>
        <row r="1421">
          <cell r="A1421" t="str">
            <v>TDRS</v>
          </cell>
          <cell r="B1421" t="str">
            <v>Residential Service</v>
          </cell>
          <cell r="C1421">
            <v>50</v>
          </cell>
          <cell r="D1421">
            <v>20</v>
          </cell>
          <cell r="E1421" t="str">
            <v>R=J4S</v>
          </cell>
          <cell r="F1421">
            <v>1</v>
          </cell>
          <cell r="H1421">
            <v>240</v>
          </cell>
          <cell r="I1421">
            <v>3</v>
          </cell>
          <cell r="J1421">
            <v>1</v>
          </cell>
        </row>
        <row r="1422">
          <cell r="A1422" t="str">
            <v>TDRS</v>
          </cell>
          <cell r="B1422" t="str">
            <v>Residential Service</v>
          </cell>
          <cell r="C1422">
            <v>50</v>
          </cell>
          <cell r="D1422">
            <v>20</v>
          </cell>
          <cell r="E1422" t="str">
            <v>R=MSE</v>
          </cell>
          <cell r="F1422">
            <v>1</v>
          </cell>
          <cell r="G1422">
            <v>36161</v>
          </cell>
          <cell r="H1422">
            <v>240</v>
          </cell>
          <cell r="I1422">
            <v>3</v>
          </cell>
          <cell r="J1422">
            <v>2</v>
          </cell>
        </row>
        <row r="1423">
          <cell r="A1423" t="str">
            <v>TDRS</v>
          </cell>
          <cell r="B1423" t="str">
            <v>Residential Service</v>
          </cell>
          <cell r="C1423">
            <v>50</v>
          </cell>
          <cell r="D1423">
            <v>20</v>
          </cell>
          <cell r="E1423" t="str">
            <v>R=A1D1ND</v>
          </cell>
          <cell r="F1423">
            <v>1</v>
          </cell>
          <cell r="G1423">
            <v>37559</v>
          </cell>
          <cell r="H1423">
            <v>240</v>
          </cell>
          <cell r="I1423">
            <v>3</v>
          </cell>
          <cell r="J1423">
            <v>11</v>
          </cell>
        </row>
        <row r="1424">
          <cell r="A1424" t="str">
            <v>TDRS</v>
          </cell>
          <cell r="B1424" t="str">
            <v>Residential Service</v>
          </cell>
          <cell r="C1424">
            <v>50</v>
          </cell>
          <cell r="D1424">
            <v>20</v>
          </cell>
          <cell r="E1424" t="str">
            <v>R=MSE</v>
          </cell>
          <cell r="F1424">
            <v>1</v>
          </cell>
          <cell r="G1424">
            <v>36655</v>
          </cell>
          <cell r="H1424">
            <v>240</v>
          </cell>
          <cell r="I1424">
            <v>3</v>
          </cell>
          <cell r="J1424">
            <v>13</v>
          </cell>
        </row>
        <row r="1425">
          <cell r="A1425" t="str">
            <v>TDRS</v>
          </cell>
          <cell r="B1425" t="str">
            <v>Residential Service</v>
          </cell>
          <cell r="C1425">
            <v>50</v>
          </cell>
          <cell r="D1425">
            <v>20</v>
          </cell>
          <cell r="E1425" t="str">
            <v>R=A1D1ND</v>
          </cell>
          <cell r="F1425">
            <v>1</v>
          </cell>
          <cell r="G1425">
            <v>37279</v>
          </cell>
          <cell r="H1425">
            <v>240</v>
          </cell>
          <cell r="I1425">
            <v>3</v>
          </cell>
          <cell r="J1425">
            <v>1</v>
          </cell>
        </row>
        <row r="1426">
          <cell r="A1426" t="str">
            <v>TDRS</v>
          </cell>
          <cell r="B1426" t="str">
            <v>Residential Service</v>
          </cell>
          <cell r="C1426">
            <v>50</v>
          </cell>
          <cell r="D1426">
            <v>20</v>
          </cell>
          <cell r="E1426" t="str">
            <v>R=AL-ALT</v>
          </cell>
          <cell r="F1426">
            <v>1</v>
          </cell>
          <cell r="G1426">
            <v>37694</v>
          </cell>
          <cell r="H1426">
            <v>240</v>
          </cell>
          <cell r="I1426">
            <v>3</v>
          </cell>
          <cell r="J1426">
            <v>21</v>
          </cell>
        </row>
        <row r="1427">
          <cell r="A1427" t="str">
            <v>TDRS</v>
          </cell>
          <cell r="B1427" t="str">
            <v>Residential Service</v>
          </cell>
          <cell r="C1427">
            <v>50</v>
          </cell>
          <cell r="D1427">
            <v>20</v>
          </cell>
          <cell r="E1427" t="str">
            <v>R=MSE</v>
          </cell>
          <cell r="F1427">
            <v>1</v>
          </cell>
          <cell r="G1427">
            <v>36404</v>
          </cell>
          <cell r="H1427">
            <v>240</v>
          </cell>
          <cell r="I1427">
            <v>3</v>
          </cell>
          <cell r="J1427">
            <v>1</v>
          </cell>
        </row>
        <row r="1428">
          <cell r="A1428" t="str">
            <v>TDRS</v>
          </cell>
          <cell r="B1428" t="str">
            <v>Residential Service</v>
          </cell>
          <cell r="C1428">
            <v>50</v>
          </cell>
          <cell r="D1428">
            <v>20</v>
          </cell>
          <cell r="E1428" t="str">
            <v>R=A1D1ND</v>
          </cell>
          <cell r="F1428">
            <v>1</v>
          </cell>
          <cell r="G1428">
            <v>37174</v>
          </cell>
          <cell r="H1428">
            <v>240</v>
          </cell>
          <cell r="I1428">
            <v>3</v>
          </cell>
          <cell r="J1428">
            <v>1</v>
          </cell>
        </row>
        <row r="1429">
          <cell r="A1429" t="str">
            <v>TDRS</v>
          </cell>
          <cell r="B1429" t="str">
            <v>Residential Service</v>
          </cell>
          <cell r="C1429">
            <v>50</v>
          </cell>
          <cell r="D1429">
            <v>20</v>
          </cell>
          <cell r="E1429" t="str">
            <v>R=A1D1ND</v>
          </cell>
          <cell r="F1429">
            <v>1</v>
          </cell>
          <cell r="G1429">
            <v>37658</v>
          </cell>
          <cell r="H1429">
            <v>240</v>
          </cell>
          <cell r="I1429">
            <v>3</v>
          </cell>
          <cell r="J1429">
            <v>17</v>
          </cell>
        </row>
        <row r="1430">
          <cell r="A1430" t="str">
            <v>TDRS</v>
          </cell>
          <cell r="B1430" t="str">
            <v>Residential Service</v>
          </cell>
          <cell r="C1430">
            <v>50</v>
          </cell>
          <cell r="D1430">
            <v>20</v>
          </cell>
          <cell r="E1430" t="str">
            <v>R=C1S</v>
          </cell>
          <cell r="F1430">
            <v>1</v>
          </cell>
          <cell r="H1430">
            <v>240</v>
          </cell>
          <cell r="I1430">
            <v>3</v>
          </cell>
          <cell r="J1430">
            <v>3</v>
          </cell>
        </row>
        <row r="1431">
          <cell r="A1431" t="str">
            <v>TDRS</v>
          </cell>
          <cell r="B1431" t="str">
            <v>Residential Service</v>
          </cell>
          <cell r="C1431">
            <v>50</v>
          </cell>
          <cell r="D1431">
            <v>20</v>
          </cell>
          <cell r="E1431" t="str">
            <v>R=C1S</v>
          </cell>
          <cell r="F1431">
            <v>1</v>
          </cell>
          <cell r="G1431">
            <v>37951</v>
          </cell>
          <cell r="H1431">
            <v>240</v>
          </cell>
          <cell r="I1431">
            <v>3</v>
          </cell>
          <cell r="J1431">
            <v>47</v>
          </cell>
        </row>
        <row r="1432">
          <cell r="A1432" t="str">
            <v>TDRS</v>
          </cell>
          <cell r="B1432" t="str">
            <v>Residential Service</v>
          </cell>
          <cell r="C1432">
            <v>50</v>
          </cell>
          <cell r="D1432">
            <v>20</v>
          </cell>
          <cell r="E1432" t="str">
            <v>R=A1D1ND</v>
          </cell>
          <cell r="F1432">
            <v>1</v>
          </cell>
          <cell r="G1432">
            <v>37139</v>
          </cell>
          <cell r="H1432">
            <v>240</v>
          </cell>
          <cell r="I1432">
            <v>3</v>
          </cell>
          <cell r="J1432">
            <v>4</v>
          </cell>
        </row>
        <row r="1433">
          <cell r="A1433" t="str">
            <v>TDRS</v>
          </cell>
          <cell r="B1433" t="str">
            <v>Residential Service</v>
          </cell>
          <cell r="C1433">
            <v>50</v>
          </cell>
          <cell r="D1433">
            <v>20</v>
          </cell>
          <cell r="E1433" t="str">
            <v>R=ALF</v>
          </cell>
          <cell r="F1433">
            <v>1</v>
          </cell>
          <cell r="G1433">
            <v>39113</v>
          </cell>
          <cell r="H1433">
            <v>240</v>
          </cell>
          <cell r="I1433">
            <v>3</v>
          </cell>
          <cell r="J1433">
            <v>39</v>
          </cell>
        </row>
        <row r="1434">
          <cell r="A1434" t="str">
            <v>TDRS</v>
          </cell>
          <cell r="B1434" t="str">
            <v>Residential Service</v>
          </cell>
          <cell r="C1434">
            <v>50</v>
          </cell>
          <cell r="D1434">
            <v>20</v>
          </cell>
          <cell r="E1434" t="str">
            <v>R=ALF</v>
          </cell>
          <cell r="F1434">
            <v>1</v>
          </cell>
          <cell r="G1434">
            <v>39608</v>
          </cell>
          <cell r="H1434">
            <v>240</v>
          </cell>
          <cell r="I1434">
            <v>3</v>
          </cell>
          <cell r="J1434">
            <v>19</v>
          </cell>
        </row>
        <row r="1435">
          <cell r="A1435" t="str">
            <v>TDRS</v>
          </cell>
          <cell r="B1435" t="str">
            <v>Residential Service</v>
          </cell>
          <cell r="C1435">
            <v>50</v>
          </cell>
          <cell r="D1435">
            <v>20</v>
          </cell>
          <cell r="E1435" t="str">
            <v>R=A1D1ND</v>
          </cell>
          <cell r="F1435">
            <v>1</v>
          </cell>
          <cell r="G1435">
            <v>39282</v>
          </cell>
          <cell r="H1435">
            <v>240</v>
          </cell>
          <cell r="I1435">
            <v>3</v>
          </cell>
          <cell r="J1435">
            <v>2</v>
          </cell>
        </row>
        <row r="1436">
          <cell r="A1436" t="str">
            <v>TDRS</v>
          </cell>
          <cell r="B1436" t="str">
            <v>Residential Service</v>
          </cell>
          <cell r="C1436">
            <v>50</v>
          </cell>
          <cell r="D1436">
            <v>20</v>
          </cell>
          <cell r="E1436" t="str">
            <v>R=J3S</v>
          </cell>
          <cell r="F1436">
            <v>1</v>
          </cell>
          <cell r="H1436">
            <v>240</v>
          </cell>
          <cell r="I1436">
            <v>3</v>
          </cell>
          <cell r="J1436">
            <v>1</v>
          </cell>
        </row>
        <row r="1437">
          <cell r="A1437" t="str">
            <v>TDRS</v>
          </cell>
          <cell r="B1437" t="str">
            <v>Residential Service</v>
          </cell>
          <cell r="C1437">
            <v>50</v>
          </cell>
          <cell r="D1437">
            <v>20</v>
          </cell>
          <cell r="E1437" t="str">
            <v>R=MS</v>
          </cell>
          <cell r="F1437">
            <v>1</v>
          </cell>
          <cell r="H1437">
            <v>240</v>
          </cell>
          <cell r="I1437">
            <v>3</v>
          </cell>
          <cell r="J1437">
            <v>4</v>
          </cell>
        </row>
        <row r="1438">
          <cell r="A1438" t="str">
            <v>TDRS</v>
          </cell>
          <cell r="B1438" t="str">
            <v>Residential Service</v>
          </cell>
          <cell r="C1438">
            <v>50</v>
          </cell>
          <cell r="D1438">
            <v>20</v>
          </cell>
          <cell r="E1438" t="str">
            <v>R=IM70S</v>
          </cell>
          <cell r="F1438">
            <v>1</v>
          </cell>
          <cell r="H1438">
            <v>240</v>
          </cell>
          <cell r="I1438">
            <v>3</v>
          </cell>
          <cell r="J1438">
            <v>3</v>
          </cell>
        </row>
        <row r="1439">
          <cell r="A1439" t="str">
            <v>TDRS</v>
          </cell>
          <cell r="B1439" t="str">
            <v>Residential Service</v>
          </cell>
          <cell r="C1439">
            <v>50</v>
          </cell>
          <cell r="D1439">
            <v>20</v>
          </cell>
          <cell r="E1439" t="str">
            <v>R=J4ES</v>
          </cell>
          <cell r="F1439">
            <v>1</v>
          </cell>
          <cell r="G1439">
            <v>36161</v>
          </cell>
          <cell r="H1439">
            <v>240</v>
          </cell>
          <cell r="I1439">
            <v>3</v>
          </cell>
          <cell r="J1439">
            <v>2</v>
          </cell>
        </row>
        <row r="1440">
          <cell r="A1440" t="str">
            <v>TDRS</v>
          </cell>
          <cell r="B1440" t="str">
            <v>Residential Service</v>
          </cell>
          <cell r="C1440">
            <v>50</v>
          </cell>
          <cell r="D1440">
            <v>20</v>
          </cell>
          <cell r="E1440" t="str">
            <v>R=A1D1ND</v>
          </cell>
          <cell r="F1440">
            <v>1</v>
          </cell>
          <cell r="G1440">
            <v>37343</v>
          </cell>
          <cell r="H1440">
            <v>240</v>
          </cell>
          <cell r="I1440">
            <v>3</v>
          </cell>
          <cell r="J1440">
            <v>7</v>
          </cell>
        </row>
        <row r="1441">
          <cell r="A1441" t="str">
            <v>TDRS</v>
          </cell>
          <cell r="B1441" t="str">
            <v>Residential Service</v>
          </cell>
          <cell r="C1441">
            <v>50</v>
          </cell>
          <cell r="D1441">
            <v>20</v>
          </cell>
          <cell r="E1441" t="str">
            <v>R=C1S</v>
          </cell>
          <cell r="F1441">
            <v>1</v>
          </cell>
          <cell r="G1441">
            <v>38840</v>
          </cell>
          <cell r="H1441">
            <v>240</v>
          </cell>
          <cell r="I1441">
            <v>3</v>
          </cell>
          <cell r="J1441">
            <v>48</v>
          </cell>
        </row>
        <row r="1442">
          <cell r="A1442" t="str">
            <v>TDRS</v>
          </cell>
          <cell r="B1442" t="str">
            <v>Residential Service</v>
          </cell>
          <cell r="C1442">
            <v>50</v>
          </cell>
          <cell r="D1442">
            <v>20</v>
          </cell>
          <cell r="E1442" t="str">
            <v>R=J4ES</v>
          </cell>
          <cell r="F1442">
            <v>1</v>
          </cell>
          <cell r="H1442">
            <v>240</v>
          </cell>
          <cell r="I1442">
            <v>3</v>
          </cell>
          <cell r="J1442">
            <v>1</v>
          </cell>
        </row>
        <row r="1443">
          <cell r="A1443" t="str">
            <v>TDRS</v>
          </cell>
          <cell r="B1443" t="str">
            <v>Residential Service</v>
          </cell>
          <cell r="C1443">
            <v>50</v>
          </cell>
          <cell r="D1443">
            <v>20</v>
          </cell>
          <cell r="E1443" t="str">
            <v>R=MSE</v>
          </cell>
          <cell r="F1443">
            <v>1</v>
          </cell>
          <cell r="G1443">
            <v>36411</v>
          </cell>
          <cell r="H1443">
            <v>240</v>
          </cell>
          <cell r="I1443">
            <v>3</v>
          </cell>
          <cell r="J1443">
            <v>3</v>
          </cell>
        </row>
        <row r="1444">
          <cell r="A1444" t="str">
            <v>TDRS</v>
          </cell>
          <cell r="B1444" t="str">
            <v>Residential Service</v>
          </cell>
          <cell r="C1444">
            <v>50</v>
          </cell>
          <cell r="D1444">
            <v>20</v>
          </cell>
          <cell r="E1444" t="str">
            <v>R=MSE</v>
          </cell>
          <cell r="F1444">
            <v>1</v>
          </cell>
          <cell r="G1444">
            <v>36466</v>
          </cell>
          <cell r="H1444">
            <v>240</v>
          </cell>
          <cell r="I1444">
            <v>3</v>
          </cell>
          <cell r="J1444">
            <v>2</v>
          </cell>
        </row>
        <row r="1445">
          <cell r="A1445" t="str">
            <v>TDRS</v>
          </cell>
          <cell r="B1445" t="str">
            <v>Residential Service</v>
          </cell>
          <cell r="C1445">
            <v>50</v>
          </cell>
          <cell r="D1445">
            <v>20</v>
          </cell>
          <cell r="E1445" t="str">
            <v>R=ALF</v>
          </cell>
          <cell r="F1445">
            <v>1</v>
          </cell>
          <cell r="G1445">
            <v>38995</v>
          </cell>
          <cell r="H1445">
            <v>240</v>
          </cell>
          <cell r="I1445">
            <v>3</v>
          </cell>
          <cell r="J1445">
            <v>41</v>
          </cell>
        </row>
        <row r="1446">
          <cell r="A1446" t="str">
            <v>TDRS</v>
          </cell>
          <cell r="B1446" t="str">
            <v>Residential Service</v>
          </cell>
          <cell r="C1446">
            <v>50</v>
          </cell>
          <cell r="D1446">
            <v>20</v>
          </cell>
          <cell r="E1446" t="str">
            <v>R=C1S</v>
          </cell>
          <cell r="F1446">
            <v>1</v>
          </cell>
          <cell r="G1446">
            <v>38532</v>
          </cell>
          <cell r="H1446">
            <v>240</v>
          </cell>
          <cell r="I1446">
            <v>3</v>
          </cell>
          <cell r="J1446">
            <v>44</v>
          </cell>
        </row>
        <row r="1447">
          <cell r="A1447" t="str">
            <v>TDRS</v>
          </cell>
          <cell r="B1447" t="str">
            <v>Residential Service</v>
          </cell>
          <cell r="C1447">
            <v>50</v>
          </cell>
          <cell r="D1447">
            <v>20</v>
          </cell>
          <cell r="E1447" t="str">
            <v>R=J4ES</v>
          </cell>
          <cell r="F1447">
            <v>1</v>
          </cell>
          <cell r="H1447">
            <v>240</v>
          </cell>
          <cell r="I1447">
            <v>3</v>
          </cell>
          <cell r="J1447">
            <v>2</v>
          </cell>
        </row>
        <row r="1448">
          <cell r="A1448" t="str">
            <v>TDRS</v>
          </cell>
          <cell r="B1448" t="str">
            <v>Residential Service</v>
          </cell>
          <cell r="C1448">
            <v>50</v>
          </cell>
          <cell r="D1448">
            <v>20</v>
          </cell>
          <cell r="E1448" t="str">
            <v>R=AL-ALT</v>
          </cell>
          <cell r="F1448">
            <v>1</v>
          </cell>
          <cell r="G1448">
            <v>37812</v>
          </cell>
          <cell r="H1448">
            <v>240</v>
          </cell>
          <cell r="I1448">
            <v>3</v>
          </cell>
          <cell r="J1448">
            <v>16</v>
          </cell>
        </row>
        <row r="1449">
          <cell r="A1449" t="str">
            <v>TDRS</v>
          </cell>
          <cell r="B1449" t="str">
            <v>Residential Service</v>
          </cell>
          <cell r="C1449">
            <v>50</v>
          </cell>
          <cell r="D1449">
            <v>20</v>
          </cell>
          <cell r="E1449" t="str">
            <v>R=A1D1</v>
          </cell>
          <cell r="F1449">
            <v>1</v>
          </cell>
          <cell r="G1449">
            <v>37139</v>
          </cell>
          <cell r="H1449">
            <v>240</v>
          </cell>
          <cell r="I1449">
            <v>3</v>
          </cell>
          <cell r="J1449">
            <v>1</v>
          </cell>
        </row>
        <row r="1450">
          <cell r="A1450" t="str">
            <v>TDRS</v>
          </cell>
          <cell r="B1450" t="str">
            <v>Residential Service</v>
          </cell>
          <cell r="C1450">
            <v>50</v>
          </cell>
          <cell r="D1450">
            <v>20</v>
          </cell>
          <cell r="E1450" t="str">
            <v>R=MSE</v>
          </cell>
          <cell r="F1450">
            <v>1</v>
          </cell>
          <cell r="H1450">
            <v>240</v>
          </cell>
          <cell r="I1450">
            <v>3</v>
          </cell>
          <cell r="J1450">
            <v>3</v>
          </cell>
        </row>
        <row r="1451">
          <cell r="A1451" t="str">
            <v>TDRS</v>
          </cell>
          <cell r="B1451" t="str">
            <v>Residential Service</v>
          </cell>
          <cell r="C1451">
            <v>50</v>
          </cell>
          <cell r="D1451">
            <v>20</v>
          </cell>
          <cell r="E1451" t="str">
            <v>R=MSE</v>
          </cell>
          <cell r="F1451">
            <v>1</v>
          </cell>
          <cell r="H1451">
            <v>240</v>
          </cell>
          <cell r="I1451">
            <v>3</v>
          </cell>
          <cell r="J1451">
            <v>6</v>
          </cell>
        </row>
        <row r="1452">
          <cell r="A1452" t="str">
            <v>TDRS</v>
          </cell>
          <cell r="B1452" t="str">
            <v>Residential Service</v>
          </cell>
          <cell r="C1452">
            <v>50</v>
          </cell>
          <cell r="D1452">
            <v>20</v>
          </cell>
          <cell r="E1452" t="str">
            <v>R=TMS2S</v>
          </cell>
          <cell r="F1452">
            <v>1</v>
          </cell>
          <cell r="H1452">
            <v>240</v>
          </cell>
          <cell r="I1452">
            <v>3</v>
          </cell>
          <cell r="J1452">
            <v>2</v>
          </cell>
        </row>
        <row r="1453">
          <cell r="A1453" t="str">
            <v>TDRS</v>
          </cell>
          <cell r="B1453" t="str">
            <v>Residential Service</v>
          </cell>
          <cell r="C1453">
            <v>50</v>
          </cell>
          <cell r="D1453">
            <v>20</v>
          </cell>
          <cell r="E1453" t="str">
            <v>R=A1D1ND</v>
          </cell>
          <cell r="F1453">
            <v>1</v>
          </cell>
          <cell r="G1453">
            <v>37384</v>
          </cell>
          <cell r="H1453">
            <v>999</v>
          </cell>
          <cell r="I1453">
            <v>3</v>
          </cell>
          <cell r="J1453">
            <v>3</v>
          </cell>
        </row>
        <row r="1454">
          <cell r="A1454" t="str">
            <v>TDRS</v>
          </cell>
          <cell r="B1454" t="str">
            <v>Residential Service</v>
          </cell>
          <cell r="C1454">
            <v>50</v>
          </cell>
          <cell r="D1454">
            <v>20</v>
          </cell>
          <cell r="E1454" t="str">
            <v>R=A1D1ND</v>
          </cell>
          <cell r="F1454">
            <v>1</v>
          </cell>
          <cell r="G1454">
            <v>37482</v>
          </cell>
          <cell r="H1454">
            <v>240</v>
          </cell>
          <cell r="I1454">
            <v>3</v>
          </cell>
          <cell r="J1454">
            <v>6</v>
          </cell>
        </row>
        <row r="1455">
          <cell r="A1455" t="str">
            <v>TDRS</v>
          </cell>
          <cell r="B1455" t="str">
            <v>Residential Service</v>
          </cell>
          <cell r="D1455">
            <v>20</v>
          </cell>
          <cell r="E1455" t="str">
            <v>R=AB1</v>
          </cell>
          <cell r="F1455">
            <v>1</v>
          </cell>
          <cell r="G1455">
            <v>36161</v>
          </cell>
          <cell r="H1455">
            <v>240</v>
          </cell>
          <cell r="I1455">
            <v>3</v>
          </cell>
          <cell r="J1455">
            <v>1</v>
          </cell>
        </row>
        <row r="1456">
          <cell r="J1456">
            <v>187891</v>
          </cell>
        </row>
        <row r="1458">
          <cell r="A1458" t="str">
            <v>TDRS</v>
          </cell>
          <cell r="B1458" t="str">
            <v>Residential Service</v>
          </cell>
          <cell r="C1458">
            <v>2.5</v>
          </cell>
          <cell r="D1458">
            <v>20</v>
          </cell>
          <cell r="E1458" t="str">
            <v>R=A1D</v>
          </cell>
          <cell r="F1458">
            <v>3</v>
          </cell>
          <cell r="G1458">
            <v>38446</v>
          </cell>
          <cell r="H1458">
            <v>999</v>
          </cell>
          <cell r="I1458">
            <v>4</v>
          </cell>
          <cell r="J1458">
            <v>1</v>
          </cell>
        </row>
        <row r="1459">
          <cell r="A1459" t="str">
            <v>TDRS</v>
          </cell>
          <cell r="B1459" t="str">
            <v>Residential Service</v>
          </cell>
          <cell r="C1459">
            <v>2.5</v>
          </cell>
          <cell r="D1459">
            <v>20</v>
          </cell>
          <cell r="E1459" t="str">
            <v>R=K6WA</v>
          </cell>
          <cell r="F1459">
            <v>3</v>
          </cell>
          <cell r="H1459">
            <v>240</v>
          </cell>
          <cell r="I1459">
            <v>4</v>
          </cell>
          <cell r="J1459">
            <v>1</v>
          </cell>
        </row>
        <row r="1460">
          <cell r="A1460" t="str">
            <v>TDRS</v>
          </cell>
          <cell r="B1460" t="str">
            <v>Residential Service</v>
          </cell>
          <cell r="C1460">
            <v>2.5</v>
          </cell>
          <cell r="D1460">
            <v>20</v>
          </cell>
          <cell r="E1460" t="str">
            <v>R=A1D</v>
          </cell>
          <cell r="F1460">
            <v>3</v>
          </cell>
          <cell r="H1460">
            <v>240</v>
          </cell>
          <cell r="I1460">
            <v>4</v>
          </cell>
          <cell r="J1460">
            <v>1</v>
          </cell>
        </row>
        <row r="1461">
          <cell r="A1461" t="str">
            <v>TDRS</v>
          </cell>
          <cell r="B1461" t="str">
            <v>Residential Service</v>
          </cell>
          <cell r="C1461">
            <v>2.5</v>
          </cell>
          <cell r="D1461">
            <v>20</v>
          </cell>
          <cell r="E1461" t="str">
            <v>R=A1D</v>
          </cell>
          <cell r="F1461">
            <v>3</v>
          </cell>
          <cell r="H1461">
            <v>999</v>
          </cell>
          <cell r="I1461">
            <v>4</v>
          </cell>
          <cell r="J1461">
            <v>1</v>
          </cell>
        </row>
        <row r="1462">
          <cell r="A1462" t="str">
            <v>TDRS</v>
          </cell>
          <cell r="B1462" t="str">
            <v>Residential Service</v>
          </cell>
          <cell r="C1462">
            <v>2.5</v>
          </cell>
          <cell r="D1462">
            <v>20</v>
          </cell>
          <cell r="E1462" t="str">
            <v>R=A1D</v>
          </cell>
          <cell r="F1462">
            <v>3</v>
          </cell>
          <cell r="G1462">
            <v>39650</v>
          </cell>
          <cell r="H1462">
            <v>999</v>
          </cell>
          <cell r="I1462">
            <v>3</v>
          </cell>
          <cell r="J1462">
            <v>1</v>
          </cell>
        </row>
        <row r="1463">
          <cell r="A1463" t="str">
            <v>TDRS</v>
          </cell>
          <cell r="B1463" t="str">
            <v>Residential Service</v>
          </cell>
          <cell r="C1463">
            <v>2.5</v>
          </cell>
          <cell r="D1463">
            <v>20</v>
          </cell>
          <cell r="E1463" t="str">
            <v>R=A1TL</v>
          </cell>
          <cell r="F1463">
            <v>3</v>
          </cell>
          <cell r="G1463">
            <v>36558</v>
          </cell>
          <cell r="H1463">
            <v>999</v>
          </cell>
          <cell r="I1463">
            <v>4</v>
          </cell>
          <cell r="J1463">
            <v>1</v>
          </cell>
        </row>
        <row r="1464">
          <cell r="A1464" t="str">
            <v>TDRS</v>
          </cell>
          <cell r="B1464" t="str">
            <v>Residential Service</v>
          </cell>
          <cell r="C1464">
            <v>2.5</v>
          </cell>
          <cell r="D1464">
            <v>20</v>
          </cell>
          <cell r="E1464" t="str">
            <v>R=A1DND</v>
          </cell>
          <cell r="F1464">
            <v>3</v>
          </cell>
          <cell r="H1464">
            <v>999</v>
          </cell>
          <cell r="I1464">
            <v>4</v>
          </cell>
          <cell r="J1464">
            <v>1</v>
          </cell>
        </row>
        <row r="1465">
          <cell r="A1465" t="str">
            <v>TDRS</v>
          </cell>
          <cell r="B1465" t="str">
            <v>Residential Service</v>
          </cell>
          <cell r="C1465">
            <v>2.5</v>
          </cell>
          <cell r="D1465">
            <v>20</v>
          </cell>
          <cell r="E1465" t="str">
            <v>R=A1DND</v>
          </cell>
          <cell r="F1465">
            <v>3</v>
          </cell>
          <cell r="G1465">
            <v>37512</v>
          </cell>
          <cell r="H1465">
            <v>999</v>
          </cell>
          <cell r="I1465">
            <v>4</v>
          </cell>
          <cell r="J1465">
            <v>1</v>
          </cell>
        </row>
        <row r="1466">
          <cell r="A1466" t="str">
            <v>TDRS</v>
          </cell>
          <cell r="B1466" t="str">
            <v>Residential Service</v>
          </cell>
          <cell r="C1466">
            <v>2.5</v>
          </cell>
          <cell r="D1466">
            <v>20</v>
          </cell>
          <cell r="E1466" t="str">
            <v>R=A1TL</v>
          </cell>
          <cell r="F1466">
            <v>3</v>
          </cell>
          <cell r="G1466">
            <v>36579</v>
          </cell>
          <cell r="H1466">
            <v>999</v>
          </cell>
          <cell r="I1466">
            <v>3</v>
          </cell>
          <cell r="J1466">
            <v>1</v>
          </cell>
        </row>
        <row r="1467">
          <cell r="A1467" t="str">
            <v>TDRS</v>
          </cell>
          <cell r="B1467" t="str">
            <v>Residential Service</v>
          </cell>
          <cell r="C1467">
            <v>2.5</v>
          </cell>
          <cell r="D1467">
            <v>20</v>
          </cell>
          <cell r="E1467" t="str">
            <v>R=A1D</v>
          </cell>
          <cell r="F1467">
            <v>3</v>
          </cell>
          <cell r="G1467">
            <v>36454</v>
          </cell>
          <cell r="H1467">
            <v>999</v>
          </cell>
          <cell r="I1467">
            <v>4</v>
          </cell>
          <cell r="J1467">
            <v>1</v>
          </cell>
        </row>
        <row r="1468">
          <cell r="A1468" t="str">
            <v>TDRS</v>
          </cell>
          <cell r="B1468" t="str">
            <v>Residential Service</v>
          </cell>
          <cell r="C1468">
            <v>2.5</v>
          </cell>
          <cell r="D1468">
            <v>20</v>
          </cell>
          <cell r="E1468" t="str">
            <v>R=A1DND</v>
          </cell>
          <cell r="F1468">
            <v>3</v>
          </cell>
          <cell r="G1468">
            <v>39707</v>
          </cell>
          <cell r="H1468">
            <v>999</v>
          </cell>
          <cell r="I1468">
            <v>4</v>
          </cell>
          <cell r="J1468">
            <v>3</v>
          </cell>
        </row>
        <row r="1469">
          <cell r="A1469" t="str">
            <v>TDRS</v>
          </cell>
          <cell r="B1469" t="str">
            <v>Residential Service</v>
          </cell>
          <cell r="C1469">
            <v>2.5</v>
          </cell>
          <cell r="D1469">
            <v>20</v>
          </cell>
          <cell r="E1469" t="str">
            <v>R=DXS2</v>
          </cell>
          <cell r="F1469">
            <v>3</v>
          </cell>
          <cell r="H1469">
            <v>277</v>
          </cell>
          <cell r="I1469">
            <v>4</v>
          </cell>
          <cell r="J1469">
            <v>1</v>
          </cell>
        </row>
        <row r="1470">
          <cell r="A1470" t="str">
            <v>TDRS</v>
          </cell>
          <cell r="B1470" t="str">
            <v>Residential Service</v>
          </cell>
          <cell r="C1470">
            <v>2.5</v>
          </cell>
          <cell r="D1470">
            <v>20</v>
          </cell>
          <cell r="E1470" t="str">
            <v>R=A1D</v>
          </cell>
          <cell r="F1470">
            <v>3</v>
          </cell>
          <cell r="G1470">
            <v>37811</v>
          </cell>
          <cell r="H1470">
            <v>999</v>
          </cell>
          <cell r="I1470">
            <v>4</v>
          </cell>
          <cell r="J1470">
            <v>1</v>
          </cell>
        </row>
        <row r="1471">
          <cell r="A1471" t="str">
            <v>TDRS</v>
          </cell>
          <cell r="B1471" t="str">
            <v>Residential Service</v>
          </cell>
          <cell r="C1471">
            <v>2.5</v>
          </cell>
          <cell r="D1471">
            <v>20</v>
          </cell>
          <cell r="E1471" t="str">
            <v>R=A1D</v>
          </cell>
          <cell r="F1471">
            <v>3</v>
          </cell>
          <cell r="H1471">
            <v>999</v>
          </cell>
          <cell r="I1471">
            <v>4</v>
          </cell>
          <cell r="J1471">
            <v>2</v>
          </cell>
        </row>
        <row r="1472">
          <cell r="A1472" t="str">
            <v>TDRS</v>
          </cell>
          <cell r="B1472" t="str">
            <v>Residential Service</v>
          </cell>
          <cell r="C1472">
            <v>2.5</v>
          </cell>
          <cell r="D1472">
            <v>20</v>
          </cell>
          <cell r="E1472" t="str">
            <v>R=A1D</v>
          </cell>
          <cell r="F1472">
            <v>3</v>
          </cell>
          <cell r="G1472">
            <v>39666</v>
          </cell>
          <cell r="H1472">
            <v>999</v>
          </cell>
          <cell r="I1472">
            <v>4</v>
          </cell>
          <cell r="J1472">
            <v>1</v>
          </cell>
        </row>
        <row r="1473">
          <cell r="A1473" t="str">
            <v>TDRS</v>
          </cell>
          <cell r="B1473" t="str">
            <v>Residential Service</v>
          </cell>
          <cell r="C1473">
            <v>2.5</v>
          </cell>
          <cell r="D1473">
            <v>20</v>
          </cell>
          <cell r="E1473" t="str">
            <v>R=A1R</v>
          </cell>
          <cell r="F1473">
            <v>3</v>
          </cell>
          <cell r="G1473">
            <v>39246</v>
          </cell>
          <cell r="H1473">
            <v>999</v>
          </cell>
          <cell r="I1473">
            <v>4</v>
          </cell>
          <cell r="J1473">
            <v>1</v>
          </cell>
        </row>
        <row r="1474">
          <cell r="A1474" t="str">
            <v>TDRS</v>
          </cell>
          <cell r="B1474" t="str">
            <v>Residential Service</v>
          </cell>
          <cell r="C1474">
            <v>2.5</v>
          </cell>
          <cell r="D1474">
            <v>20</v>
          </cell>
          <cell r="E1474" t="str">
            <v>R=PWA</v>
          </cell>
          <cell r="F1474">
            <v>3</v>
          </cell>
          <cell r="H1474">
            <v>240</v>
          </cell>
          <cell r="I1474">
            <v>4</v>
          </cell>
          <cell r="J1474">
            <v>5</v>
          </cell>
        </row>
        <row r="1475">
          <cell r="A1475" t="str">
            <v>TDRS</v>
          </cell>
          <cell r="B1475" t="str">
            <v>Residential Service</v>
          </cell>
          <cell r="C1475">
            <v>2.5</v>
          </cell>
          <cell r="D1475">
            <v>20</v>
          </cell>
          <cell r="E1475" t="str">
            <v>R=A1D</v>
          </cell>
          <cell r="F1475">
            <v>3</v>
          </cell>
          <cell r="G1475">
            <v>36525</v>
          </cell>
          <cell r="H1475">
            <v>999</v>
          </cell>
          <cell r="I1475">
            <v>4</v>
          </cell>
          <cell r="J1475">
            <v>1</v>
          </cell>
        </row>
        <row r="1476">
          <cell r="A1476" t="str">
            <v>TDRS</v>
          </cell>
          <cell r="B1476" t="str">
            <v>Residential Service</v>
          </cell>
          <cell r="C1476">
            <v>15</v>
          </cell>
          <cell r="D1476">
            <v>20</v>
          </cell>
          <cell r="E1476" t="str">
            <v>R=LC2P</v>
          </cell>
          <cell r="F1476">
            <v>3</v>
          </cell>
          <cell r="H1476">
            <v>240</v>
          </cell>
          <cell r="I1476">
            <v>4</v>
          </cell>
          <cell r="J1476">
            <v>1</v>
          </cell>
        </row>
        <row r="1477">
          <cell r="A1477" t="str">
            <v>TDRS</v>
          </cell>
          <cell r="B1477" t="str">
            <v>Residential Service</v>
          </cell>
          <cell r="C1477">
            <v>15</v>
          </cell>
          <cell r="D1477">
            <v>20</v>
          </cell>
          <cell r="E1477" t="str">
            <v>R=P20S</v>
          </cell>
          <cell r="F1477">
            <v>3</v>
          </cell>
          <cell r="H1477">
            <v>0</v>
          </cell>
          <cell r="I1477">
            <v>0</v>
          </cell>
          <cell r="J1477">
            <v>1</v>
          </cell>
        </row>
        <row r="1478">
          <cell r="A1478" t="str">
            <v>TDRS</v>
          </cell>
          <cell r="B1478" t="str">
            <v>Residential Service</v>
          </cell>
          <cell r="C1478">
            <v>15</v>
          </cell>
          <cell r="D1478">
            <v>20</v>
          </cell>
          <cell r="E1478" t="str">
            <v>R=MG2P</v>
          </cell>
          <cell r="F1478">
            <v>3</v>
          </cell>
          <cell r="H1478">
            <v>240</v>
          </cell>
          <cell r="I1478">
            <v>4</v>
          </cell>
          <cell r="J1478">
            <v>1</v>
          </cell>
        </row>
        <row r="1479">
          <cell r="A1479" t="str">
            <v>TDRS</v>
          </cell>
          <cell r="B1479" t="str">
            <v>Residential Service</v>
          </cell>
          <cell r="C1479">
            <v>15</v>
          </cell>
          <cell r="D1479">
            <v>20</v>
          </cell>
          <cell r="E1479" t="str">
            <v>R=P20S</v>
          </cell>
          <cell r="F1479">
            <v>3</v>
          </cell>
          <cell r="H1479">
            <v>240</v>
          </cell>
          <cell r="I1479">
            <v>4</v>
          </cell>
          <cell r="J1479">
            <v>14</v>
          </cell>
        </row>
        <row r="1480">
          <cell r="A1480" t="str">
            <v>TDRS</v>
          </cell>
          <cell r="B1480" t="str">
            <v>Residential Service</v>
          </cell>
          <cell r="C1480">
            <v>15</v>
          </cell>
          <cell r="D1480">
            <v>20</v>
          </cell>
          <cell r="E1480" t="str">
            <v>R=S6S</v>
          </cell>
          <cell r="F1480">
            <v>3</v>
          </cell>
          <cell r="H1480">
            <v>240</v>
          </cell>
          <cell r="I1480">
            <v>4</v>
          </cell>
          <cell r="J1480">
            <v>20</v>
          </cell>
        </row>
        <row r="1481">
          <cell r="A1481" t="str">
            <v>TDRS</v>
          </cell>
          <cell r="B1481" t="str">
            <v>Residential Service</v>
          </cell>
          <cell r="C1481">
            <v>15</v>
          </cell>
          <cell r="D1481">
            <v>20</v>
          </cell>
          <cell r="E1481" t="str">
            <v>R=MG2P</v>
          </cell>
          <cell r="F1481">
            <v>3</v>
          </cell>
          <cell r="H1481">
            <v>240</v>
          </cell>
          <cell r="I1481">
            <v>3</v>
          </cell>
          <cell r="J1481">
            <v>1</v>
          </cell>
        </row>
        <row r="1482">
          <cell r="A1482" t="str">
            <v>TDRS</v>
          </cell>
          <cell r="B1482" t="str">
            <v>Residential Service</v>
          </cell>
          <cell r="C1482">
            <v>15</v>
          </cell>
          <cell r="D1482">
            <v>20</v>
          </cell>
          <cell r="E1482" t="str">
            <v>R=SL6S</v>
          </cell>
          <cell r="F1482">
            <v>3</v>
          </cell>
          <cell r="H1482">
            <v>240</v>
          </cell>
          <cell r="I1482">
            <v>3</v>
          </cell>
          <cell r="J1482">
            <v>1</v>
          </cell>
        </row>
        <row r="1483">
          <cell r="A1483" t="str">
            <v>TDRS</v>
          </cell>
          <cell r="B1483" t="str">
            <v>Residential Service</v>
          </cell>
          <cell r="C1483">
            <v>15</v>
          </cell>
          <cell r="D1483">
            <v>20</v>
          </cell>
          <cell r="E1483" t="str">
            <v>R=S6S</v>
          </cell>
          <cell r="F1483">
            <v>3</v>
          </cell>
          <cell r="H1483">
            <v>240</v>
          </cell>
          <cell r="I1483">
            <v>4</v>
          </cell>
          <cell r="J1483">
            <v>1</v>
          </cell>
        </row>
        <row r="1484">
          <cell r="A1484" t="str">
            <v>TDRS</v>
          </cell>
          <cell r="B1484" t="str">
            <v>Residential Service</v>
          </cell>
          <cell r="C1484">
            <v>15</v>
          </cell>
          <cell r="D1484">
            <v>20</v>
          </cell>
          <cell r="E1484" t="str">
            <v>R=MR2S</v>
          </cell>
          <cell r="F1484">
            <v>3</v>
          </cell>
          <cell r="H1484">
            <v>240</v>
          </cell>
          <cell r="I1484">
            <v>4</v>
          </cell>
          <cell r="J1484">
            <v>1</v>
          </cell>
        </row>
        <row r="1485">
          <cell r="A1485" t="str">
            <v>TDRS</v>
          </cell>
          <cell r="B1485" t="str">
            <v>Residential Service</v>
          </cell>
          <cell r="C1485">
            <v>15</v>
          </cell>
          <cell r="D1485">
            <v>20</v>
          </cell>
          <cell r="E1485" t="str">
            <v>R=PWS</v>
          </cell>
          <cell r="F1485">
            <v>3</v>
          </cell>
          <cell r="H1485">
            <v>0</v>
          </cell>
          <cell r="I1485">
            <v>0</v>
          </cell>
          <cell r="J1485">
            <v>1</v>
          </cell>
        </row>
        <row r="1486">
          <cell r="A1486" t="str">
            <v>TDRS</v>
          </cell>
          <cell r="B1486" t="str">
            <v>Residential Service</v>
          </cell>
          <cell r="C1486">
            <v>15</v>
          </cell>
          <cell r="D1486">
            <v>20</v>
          </cell>
          <cell r="E1486" t="str">
            <v>R=S6S</v>
          </cell>
          <cell r="F1486">
            <v>3</v>
          </cell>
          <cell r="H1486">
            <v>240</v>
          </cell>
          <cell r="I1486">
            <v>3</v>
          </cell>
          <cell r="J1486">
            <v>1</v>
          </cell>
        </row>
        <row r="1487">
          <cell r="A1487" t="str">
            <v>TDRS</v>
          </cell>
          <cell r="B1487" t="str">
            <v>Residential Service</v>
          </cell>
          <cell r="C1487">
            <v>15</v>
          </cell>
          <cell r="D1487">
            <v>20</v>
          </cell>
          <cell r="E1487" t="str">
            <v>R=PWS</v>
          </cell>
          <cell r="F1487">
            <v>3</v>
          </cell>
          <cell r="H1487">
            <v>240</v>
          </cell>
          <cell r="I1487">
            <v>4</v>
          </cell>
          <cell r="J1487">
            <v>1</v>
          </cell>
        </row>
        <row r="1488">
          <cell r="A1488" t="str">
            <v>TDRS</v>
          </cell>
          <cell r="B1488" t="str">
            <v>Residential Service</v>
          </cell>
          <cell r="C1488">
            <v>25</v>
          </cell>
          <cell r="D1488">
            <v>20</v>
          </cell>
          <cell r="E1488" t="str">
            <v>R=SSM8A</v>
          </cell>
          <cell r="F1488">
            <v>3</v>
          </cell>
          <cell r="H1488">
            <v>240</v>
          </cell>
          <cell r="I1488">
            <v>4</v>
          </cell>
          <cell r="J1488">
            <v>1</v>
          </cell>
        </row>
        <row r="1489">
          <cell r="A1489" t="str">
            <v>TDRS</v>
          </cell>
          <cell r="B1489" t="str">
            <v>Residential Service</v>
          </cell>
          <cell r="C1489">
            <v>30</v>
          </cell>
          <cell r="D1489">
            <v>20</v>
          </cell>
          <cell r="E1489" t="str">
            <v>R=ABS7</v>
          </cell>
          <cell r="F1489">
            <v>3</v>
          </cell>
          <cell r="H1489">
            <v>240</v>
          </cell>
          <cell r="I1489">
            <v>4</v>
          </cell>
          <cell r="J1489">
            <v>1</v>
          </cell>
        </row>
        <row r="1490">
          <cell r="A1490" t="str">
            <v>TDRS</v>
          </cell>
          <cell r="B1490" t="str">
            <v>Residential Service</v>
          </cell>
          <cell r="C1490">
            <v>30</v>
          </cell>
          <cell r="D1490">
            <v>20</v>
          </cell>
          <cell r="E1490" t="str">
            <v>R=S6S</v>
          </cell>
          <cell r="F1490">
            <v>3</v>
          </cell>
          <cell r="G1490">
            <v>36404</v>
          </cell>
          <cell r="H1490">
            <v>240</v>
          </cell>
          <cell r="I1490">
            <v>4</v>
          </cell>
          <cell r="J1490">
            <v>1</v>
          </cell>
        </row>
        <row r="1491">
          <cell r="A1491" t="str">
            <v>TDRS</v>
          </cell>
          <cell r="B1491" t="str">
            <v>Residential Service</v>
          </cell>
          <cell r="C1491">
            <v>30</v>
          </cell>
          <cell r="D1491">
            <v>20</v>
          </cell>
          <cell r="E1491" t="str">
            <v>R=SL6S</v>
          </cell>
          <cell r="F1491">
            <v>3</v>
          </cell>
          <cell r="G1491">
            <v>36432</v>
          </cell>
          <cell r="H1491">
            <v>240</v>
          </cell>
          <cell r="I1491">
            <v>4</v>
          </cell>
          <cell r="J1491">
            <v>1</v>
          </cell>
        </row>
        <row r="1492">
          <cell r="A1492" t="str">
            <v>TDRS</v>
          </cell>
          <cell r="B1492" t="str">
            <v>Residential Service</v>
          </cell>
          <cell r="C1492">
            <v>30</v>
          </cell>
          <cell r="D1492">
            <v>20</v>
          </cell>
          <cell r="E1492" t="str">
            <v>R=S6S</v>
          </cell>
          <cell r="F1492">
            <v>3</v>
          </cell>
          <cell r="G1492">
            <v>36524</v>
          </cell>
          <cell r="H1492">
            <v>240</v>
          </cell>
          <cell r="I1492">
            <v>4</v>
          </cell>
          <cell r="J1492">
            <v>2</v>
          </cell>
        </row>
        <row r="1493">
          <cell r="A1493" t="str">
            <v>TDRS</v>
          </cell>
          <cell r="B1493" t="str">
            <v>Residential Service</v>
          </cell>
          <cell r="C1493">
            <v>30</v>
          </cell>
          <cell r="D1493">
            <v>20</v>
          </cell>
          <cell r="E1493" t="str">
            <v>R=ABS7</v>
          </cell>
          <cell r="F1493">
            <v>3</v>
          </cell>
          <cell r="G1493">
            <v>39246</v>
          </cell>
          <cell r="H1493">
            <v>240</v>
          </cell>
          <cell r="I1493">
            <v>4</v>
          </cell>
          <cell r="J1493">
            <v>42</v>
          </cell>
        </row>
        <row r="1494">
          <cell r="A1494" t="str">
            <v>TDRS</v>
          </cell>
          <cell r="B1494" t="str">
            <v>Residential Service</v>
          </cell>
          <cell r="C1494">
            <v>30</v>
          </cell>
          <cell r="D1494">
            <v>20</v>
          </cell>
          <cell r="E1494" t="str">
            <v>R=ABS7</v>
          </cell>
          <cell r="F1494">
            <v>3</v>
          </cell>
          <cell r="G1494">
            <v>39295</v>
          </cell>
          <cell r="H1494">
            <v>240</v>
          </cell>
          <cell r="I1494">
            <v>4</v>
          </cell>
          <cell r="J1494">
            <v>6</v>
          </cell>
        </row>
        <row r="1495">
          <cell r="A1495" t="str">
            <v>TDRS</v>
          </cell>
          <cell r="B1495" t="str">
            <v>Residential Service</v>
          </cell>
          <cell r="C1495">
            <v>30</v>
          </cell>
          <cell r="D1495">
            <v>20</v>
          </cell>
          <cell r="E1495" t="str">
            <v>R=ABS7</v>
          </cell>
          <cell r="F1495">
            <v>3</v>
          </cell>
          <cell r="H1495">
            <v>240</v>
          </cell>
          <cell r="I1495">
            <v>4</v>
          </cell>
          <cell r="J1495">
            <v>124</v>
          </cell>
        </row>
        <row r="1496">
          <cell r="A1496" t="str">
            <v>TDRS</v>
          </cell>
          <cell r="B1496" t="str">
            <v>Residential Service</v>
          </cell>
          <cell r="C1496">
            <v>30</v>
          </cell>
          <cell r="D1496">
            <v>20</v>
          </cell>
          <cell r="E1496" t="str">
            <v>R=SL6S</v>
          </cell>
          <cell r="F1496">
            <v>3</v>
          </cell>
          <cell r="G1496">
            <v>36404</v>
          </cell>
          <cell r="H1496">
            <v>240</v>
          </cell>
          <cell r="I1496">
            <v>4</v>
          </cell>
          <cell r="J1496">
            <v>1</v>
          </cell>
        </row>
        <row r="1497">
          <cell r="A1497" t="str">
            <v>TDRS</v>
          </cell>
          <cell r="B1497" t="str">
            <v>Residential Service</v>
          </cell>
          <cell r="C1497">
            <v>30</v>
          </cell>
          <cell r="D1497">
            <v>20</v>
          </cell>
          <cell r="E1497" t="str">
            <v>R=SL6S</v>
          </cell>
          <cell r="F1497">
            <v>3</v>
          </cell>
          <cell r="G1497">
            <v>35066</v>
          </cell>
          <cell r="H1497">
            <v>240</v>
          </cell>
          <cell r="I1497">
            <v>4</v>
          </cell>
          <cell r="J1497">
            <v>2</v>
          </cell>
        </row>
        <row r="1498">
          <cell r="A1498" t="str">
            <v>TDRS</v>
          </cell>
          <cell r="B1498" t="str">
            <v>Residential Service</v>
          </cell>
          <cell r="C1498">
            <v>30</v>
          </cell>
          <cell r="D1498">
            <v>20</v>
          </cell>
          <cell r="E1498" t="str">
            <v>R=SL6S</v>
          </cell>
          <cell r="F1498">
            <v>3</v>
          </cell>
          <cell r="G1498">
            <v>35797</v>
          </cell>
          <cell r="H1498">
            <v>240</v>
          </cell>
          <cell r="I1498">
            <v>4</v>
          </cell>
          <cell r="J1498">
            <v>6</v>
          </cell>
        </row>
        <row r="1499">
          <cell r="A1499" t="str">
            <v>TDRS</v>
          </cell>
          <cell r="B1499" t="str">
            <v>Residential Service</v>
          </cell>
          <cell r="C1499">
            <v>30</v>
          </cell>
          <cell r="D1499">
            <v>20</v>
          </cell>
          <cell r="E1499" t="str">
            <v>R=SL6S</v>
          </cell>
          <cell r="F1499">
            <v>3</v>
          </cell>
          <cell r="G1499">
            <v>35797</v>
          </cell>
          <cell r="H1499">
            <v>240</v>
          </cell>
          <cell r="I1499">
            <v>4</v>
          </cell>
          <cell r="J1499">
            <v>3</v>
          </cell>
        </row>
        <row r="1500">
          <cell r="A1500" t="str">
            <v>TDRS</v>
          </cell>
          <cell r="B1500" t="str">
            <v>Residential Service</v>
          </cell>
          <cell r="C1500">
            <v>30</v>
          </cell>
          <cell r="D1500">
            <v>20</v>
          </cell>
          <cell r="E1500" t="str">
            <v>R=A1D</v>
          </cell>
          <cell r="F1500">
            <v>3</v>
          </cell>
          <cell r="H1500">
            <v>240</v>
          </cell>
          <cell r="I1500">
            <v>4</v>
          </cell>
          <cell r="J1500">
            <v>1</v>
          </cell>
        </row>
        <row r="1501">
          <cell r="A1501" t="str">
            <v>TDRS</v>
          </cell>
          <cell r="B1501" t="str">
            <v>Residential Service</v>
          </cell>
          <cell r="C1501">
            <v>30</v>
          </cell>
          <cell r="D1501">
            <v>20</v>
          </cell>
          <cell r="E1501" t="str">
            <v>R=S6A</v>
          </cell>
          <cell r="F1501">
            <v>3</v>
          </cell>
          <cell r="H1501">
            <v>240</v>
          </cell>
          <cell r="I1501">
            <v>4</v>
          </cell>
          <cell r="J1501">
            <v>1</v>
          </cell>
        </row>
        <row r="1502">
          <cell r="A1502" t="str">
            <v>TDRS</v>
          </cell>
          <cell r="B1502" t="str">
            <v>Residential Service</v>
          </cell>
          <cell r="C1502">
            <v>30</v>
          </cell>
          <cell r="D1502">
            <v>20</v>
          </cell>
          <cell r="E1502" t="str">
            <v>R=A1R</v>
          </cell>
          <cell r="F1502">
            <v>3</v>
          </cell>
          <cell r="G1502">
            <v>39356</v>
          </cell>
          <cell r="H1502">
            <v>999</v>
          </cell>
          <cell r="I1502">
            <v>4</v>
          </cell>
          <cell r="J1502">
            <v>1</v>
          </cell>
        </row>
        <row r="1503">
          <cell r="A1503" t="str">
            <v>TDRS</v>
          </cell>
          <cell r="B1503" t="str">
            <v>Residential Service</v>
          </cell>
          <cell r="C1503">
            <v>30</v>
          </cell>
          <cell r="D1503">
            <v>20</v>
          </cell>
          <cell r="E1503" t="str">
            <v>R=P20S</v>
          </cell>
          <cell r="F1503">
            <v>3</v>
          </cell>
          <cell r="H1503">
            <v>240</v>
          </cell>
          <cell r="I1503">
            <v>4</v>
          </cell>
          <cell r="J1503">
            <v>5</v>
          </cell>
        </row>
        <row r="1504">
          <cell r="A1504" t="str">
            <v>TDRS</v>
          </cell>
          <cell r="B1504" t="str">
            <v>Residential Service</v>
          </cell>
          <cell r="C1504">
            <v>30</v>
          </cell>
          <cell r="D1504">
            <v>20</v>
          </cell>
          <cell r="E1504" t="str">
            <v>R=SL6S</v>
          </cell>
          <cell r="F1504">
            <v>3</v>
          </cell>
          <cell r="H1504">
            <v>240</v>
          </cell>
          <cell r="I1504">
            <v>3</v>
          </cell>
          <cell r="J1504">
            <v>3</v>
          </cell>
        </row>
        <row r="1505">
          <cell r="A1505" t="str">
            <v>TDRS</v>
          </cell>
          <cell r="B1505" t="str">
            <v>Residential Service</v>
          </cell>
          <cell r="C1505">
            <v>30</v>
          </cell>
          <cell r="D1505">
            <v>20</v>
          </cell>
          <cell r="E1505" t="str">
            <v>R=A1D</v>
          </cell>
          <cell r="F1505">
            <v>3</v>
          </cell>
          <cell r="G1505">
            <v>38602</v>
          </cell>
          <cell r="H1505">
            <v>999</v>
          </cell>
          <cell r="I1505">
            <v>4</v>
          </cell>
          <cell r="J1505">
            <v>1</v>
          </cell>
        </row>
        <row r="1506">
          <cell r="A1506" t="str">
            <v>TDRS</v>
          </cell>
          <cell r="B1506" t="str">
            <v>Residential Service</v>
          </cell>
          <cell r="C1506">
            <v>30</v>
          </cell>
          <cell r="D1506">
            <v>20</v>
          </cell>
          <cell r="E1506" t="str">
            <v>R=D5S5U</v>
          </cell>
          <cell r="F1506">
            <v>3</v>
          </cell>
          <cell r="G1506">
            <v>36525</v>
          </cell>
          <cell r="H1506">
            <v>120</v>
          </cell>
          <cell r="I1506">
            <v>3</v>
          </cell>
          <cell r="J1506">
            <v>3</v>
          </cell>
        </row>
        <row r="1507">
          <cell r="A1507" t="str">
            <v>TDRS</v>
          </cell>
          <cell r="B1507" t="str">
            <v>Residential Service</v>
          </cell>
          <cell r="C1507">
            <v>30</v>
          </cell>
          <cell r="D1507">
            <v>20</v>
          </cell>
          <cell r="E1507" t="str">
            <v>R=SL6S</v>
          </cell>
          <cell r="F1507">
            <v>3</v>
          </cell>
          <cell r="G1507">
            <v>36546</v>
          </cell>
          <cell r="H1507">
            <v>240</v>
          </cell>
          <cell r="I1507">
            <v>4</v>
          </cell>
          <cell r="J1507">
            <v>1</v>
          </cell>
        </row>
        <row r="1508">
          <cell r="A1508" t="str">
            <v>TDRS</v>
          </cell>
          <cell r="B1508" t="str">
            <v>Residential Service</v>
          </cell>
          <cell r="C1508">
            <v>30</v>
          </cell>
          <cell r="D1508">
            <v>20</v>
          </cell>
          <cell r="E1508" t="str">
            <v>R=ABS7</v>
          </cell>
          <cell r="F1508">
            <v>3</v>
          </cell>
          <cell r="G1508">
            <v>39338</v>
          </cell>
          <cell r="H1508">
            <v>240</v>
          </cell>
          <cell r="I1508">
            <v>4</v>
          </cell>
          <cell r="J1508">
            <v>1</v>
          </cell>
        </row>
        <row r="1509">
          <cell r="A1509" t="str">
            <v>TDRS</v>
          </cell>
          <cell r="B1509" t="str">
            <v>Residential Service</v>
          </cell>
          <cell r="C1509">
            <v>30</v>
          </cell>
          <cell r="D1509">
            <v>20</v>
          </cell>
          <cell r="E1509" t="str">
            <v>R=SL6S</v>
          </cell>
          <cell r="F1509">
            <v>3</v>
          </cell>
          <cell r="H1509">
            <v>240</v>
          </cell>
          <cell r="I1509">
            <v>4</v>
          </cell>
          <cell r="J1509">
            <v>154</v>
          </cell>
        </row>
        <row r="1510">
          <cell r="A1510" t="str">
            <v>TDRS</v>
          </cell>
          <cell r="B1510" t="str">
            <v>Residential Service</v>
          </cell>
          <cell r="C1510">
            <v>30</v>
          </cell>
          <cell r="D1510">
            <v>20</v>
          </cell>
          <cell r="E1510" t="str">
            <v>R=MT15S</v>
          </cell>
          <cell r="F1510">
            <v>3</v>
          </cell>
          <cell r="H1510">
            <v>240</v>
          </cell>
          <cell r="I1510">
            <v>4</v>
          </cell>
          <cell r="J1510">
            <v>1</v>
          </cell>
        </row>
        <row r="1511">
          <cell r="A1511" t="str">
            <v>TDRS</v>
          </cell>
          <cell r="B1511" t="str">
            <v>Residential Service</v>
          </cell>
          <cell r="C1511">
            <v>30</v>
          </cell>
          <cell r="D1511">
            <v>20</v>
          </cell>
          <cell r="E1511" t="str">
            <v>R=MR2S</v>
          </cell>
          <cell r="F1511">
            <v>3</v>
          </cell>
          <cell r="H1511">
            <v>240</v>
          </cell>
          <cell r="I1511">
            <v>4</v>
          </cell>
          <cell r="J1511">
            <v>1</v>
          </cell>
        </row>
        <row r="1512">
          <cell r="A1512" t="str">
            <v>TDRS</v>
          </cell>
          <cell r="B1512" t="str">
            <v>Residential Service</v>
          </cell>
          <cell r="C1512">
            <v>30</v>
          </cell>
          <cell r="D1512">
            <v>20</v>
          </cell>
          <cell r="E1512" t="str">
            <v>R=ABS7</v>
          </cell>
          <cell r="F1512">
            <v>3</v>
          </cell>
          <cell r="H1512">
            <v>240</v>
          </cell>
          <cell r="I1512">
            <v>4</v>
          </cell>
          <cell r="J1512">
            <v>1</v>
          </cell>
        </row>
        <row r="1513">
          <cell r="A1513" t="str">
            <v>TDRS</v>
          </cell>
          <cell r="B1513" t="str">
            <v>Residential Service</v>
          </cell>
          <cell r="C1513">
            <v>30</v>
          </cell>
          <cell r="D1513">
            <v>20</v>
          </cell>
          <cell r="E1513" t="str">
            <v>R=ABS7</v>
          </cell>
          <cell r="F1513">
            <v>3</v>
          </cell>
          <cell r="G1513">
            <v>36118</v>
          </cell>
          <cell r="H1513">
            <v>240</v>
          </cell>
          <cell r="I1513">
            <v>4</v>
          </cell>
          <cell r="J1513">
            <v>5</v>
          </cell>
        </row>
        <row r="1514">
          <cell r="A1514" t="str">
            <v>TDRS</v>
          </cell>
          <cell r="B1514" t="str">
            <v>Residential Service</v>
          </cell>
          <cell r="C1514">
            <v>30</v>
          </cell>
          <cell r="D1514">
            <v>20</v>
          </cell>
          <cell r="E1514" t="str">
            <v>R=A1D</v>
          </cell>
          <cell r="F1514">
            <v>3</v>
          </cell>
          <cell r="G1514">
            <v>37641</v>
          </cell>
          <cell r="H1514">
            <v>999</v>
          </cell>
          <cell r="I1514">
            <v>4</v>
          </cell>
          <cell r="J1514">
            <v>1</v>
          </cell>
        </row>
        <row r="1515">
          <cell r="A1515" t="str">
            <v>TDRS</v>
          </cell>
          <cell r="B1515" t="str">
            <v>Residential Service</v>
          </cell>
          <cell r="C1515">
            <v>30</v>
          </cell>
          <cell r="D1515">
            <v>20</v>
          </cell>
          <cell r="E1515" t="str">
            <v>R=D4S7H</v>
          </cell>
          <cell r="F1515">
            <v>3</v>
          </cell>
          <cell r="H1515">
            <v>240</v>
          </cell>
          <cell r="I1515">
            <v>4</v>
          </cell>
          <cell r="J1515">
            <v>1</v>
          </cell>
        </row>
        <row r="1516">
          <cell r="A1516" t="str">
            <v>TDRS</v>
          </cell>
          <cell r="B1516" t="str">
            <v>Residential Service</v>
          </cell>
          <cell r="C1516">
            <v>30</v>
          </cell>
          <cell r="D1516">
            <v>20</v>
          </cell>
          <cell r="E1516" t="str">
            <v>R=SL6S</v>
          </cell>
          <cell r="F1516">
            <v>3</v>
          </cell>
          <cell r="G1516">
            <v>35065</v>
          </cell>
          <cell r="H1516">
            <v>240</v>
          </cell>
          <cell r="I1516">
            <v>4</v>
          </cell>
          <cell r="J1516">
            <v>3</v>
          </cell>
        </row>
        <row r="1517">
          <cell r="A1517" t="str">
            <v>TDRS</v>
          </cell>
          <cell r="B1517" t="str">
            <v>Residential Service</v>
          </cell>
          <cell r="C1517">
            <v>30</v>
          </cell>
          <cell r="D1517">
            <v>20</v>
          </cell>
          <cell r="E1517" t="str">
            <v>R=SL6S</v>
          </cell>
          <cell r="F1517">
            <v>3</v>
          </cell>
          <cell r="G1517">
            <v>35796</v>
          </cell>
          <cell r="H1517">
            <v>240</v>
          </cell>
          <cell r="I1517">
            <v>4</v>
          </cell>
          <cell r="J1517">
            <v>3</v>
          </cell>
        </row>
        <row r="1518">
          <cell r="A1518" t="str">
            <v>TDRS</v>
          </cell>
          <cell r="B1518" t="str">
            <v>Residential Service</v>
          </cell>
          <cell r="C1518">
            <v>30</v>
          </cell>
          <cell r="D1518">
            <v>20</v>
          </cell>
          <cell r="E1518" t="str">
            <v>R=ABS7</v>
          </cell>
          <cell r="F1518">
            <v>3</v>
          </cell>
          <cell r="G1518">
            <v>39357</v>
          </cell>
          <cell r="H1518">
            <v>240</v>
          </cell>
          <cell r="I1518">
            <v>4</v>
          </cell>
          <cell r="J1518">
            <v>8</v>
          </cell>
        </row>
        <row r="1519">
          <cell r="A1519" t="str">
            <v>TDRS</v>
          </cell>
          <cell r="B1519" t="str">
            <v>Residential Service</v>
          </cell>
          <cell r="C1519">
            <v>30</v>
          </cell>
          <cell r="D1519">
            <v>20</v>
          </cell>
          <cell r="E1519" t="str">
            <v>R=ABS7</v>
          </cell>
          <cell r="F1519">
            <v>3</v>
          </cell>
          <cell r="G1519">
            <v>39483</v>
          </cell>
          <cell r="H1519">
            <v>240</v>
          </cell>
          <cell r="I1519">
            <v>4</v>
          </cell>
          <cell r="J1519">
            <v>6</v>
          </cell>
        </row>
        <row r="1520">
          <cell r="A1520" t="str">
            <v>TDRS</v>
          </cell>
          <cell r="B1520" t="str">
            <v>Residential Service</v>
          </cell>
          <cell r="C1520">
            <v>30</v>
          </cell>
          <cell r="D1520">
            <v>20</v>
          </cell>
          <cell r="E1520" t="str">
            <v>R=ABS7</v>
          </cell>
          <cell r="F1520">
            <v>3</v>
          </cell>
          <cell r="G1520">
            <v>39646</v>
          </cell>
          <cell r="H1520">
            <v>240</v>
          </cell>
          <cell r="I1520">
            <v>4</v>
          </cell>
          <cell r="J1520">
            <v>4</v>
          </cell>
        </row>
        <row r="1521">
          <cell r="A1521" t="str">
            <v>TDRS</v>
          </cell>
          <cell r="B1521" t="str">
            <v>Residential Service</v>
          </cell>
          <cell r="C1521">
            <v>30</v>
          </cell>
          <cell r="D1521">
            <v>20</v>
          </cell>
          <cell r="E1521" t="str">
            <v>R=D4S5U</v>
          </cell>
          <cell r="F1521">
            <v>3</v>
          </cell>
          <cell r="H1521">
            <v>120</v>
          </cell>
          <cell r="I1521">
            <v>3</v>
          </cell>
          <cell r="J1521">
            <v>6</v>
          </cell>
        </row>
        <row r="1522">
          <cell r="A1522" t="str">
            <v>TDRS</v>
          </cell>
          <cell r="B1522" t="str">
            <v>Residential Service</v>
          </cell>
          <cell r="C1522">
            <v>30</v>
          </cell>
          <cell r="D1522">
            <v>20</v>
          </cell>
          <cell r="E1522" t="str">
            <v>R=MT15S</v>
          </cell>
          <cell r="F1522">
            <v>3</v>
          </cell>
          <cell r="H1522">
            <v>240</v>
          </cell>
          <cell r="I1522">
            <v>4</v>
          </cell>
          <cell r="J1522">
            <v>1</v>
          </cell>
        </row>
        <row r="1523">
          <cell r="A1523" t="str">
            <v>TDRS</v>
          </cell>
          <cell r="B1523" t="str">
            <v>Residential Service</v>
          </cell>
          <cell r="C1523">
            <v>30</v>
          </cell>
          <cell r="D1523">
            <v>20</v>
          </cell>
          <cell r="E1523" t="str">
            <v>R=A1D</v>
          </cell>
          <cell r="F1523">
            <v>3</v>
          </cell>
          <cell r="H1523">
            <v>999</v>
          </cell>
          <cell r="I1523">
            <v>3</v>
          </cell>
          <cell r="J1523">
            <v>1</v>
          </cell>
        </row>
        <row r="1524">
          <cell r="A1524" t="str">
            <v>TDRS</v>
          </cell>
          <cell r="B1524" t="str">
            <v>Residential Service</v>
          </cell>
          <cell r="C1524">
            <v>30</v>
          </cell>
          <cell r="D1524">
            <v>20</v>
          </cell>
          <cell r="E1524" t="str">
            <v>R=S6S</v>
          </cell>
          <cell r="F1524">
            <v>3</v>
          </cell>
          <cell r="H1524">
            <v>240</v>
          </cell>
          <cell r="I1524">
            <v>4</v>
          </cell>
          <cell r="J1524">
            <v>1</v>
          </cell>
        </row>
        <row r="1525">
          <cell r="A1525" t="str">
            <v>TDRS</v>
          </cell>
          <cell r="B1525" t="str">
            <v>Residential Service</v>
          </cell>
          <cell r="C1525">
            <v>30</v>
          </cell>
          <cell r="D1525">
            <v>20</v>
          </cell>
          <cell r="E1525" t="str">
            <v>R=SL6S</v>
          </cell>
          <cell r="F1525">
            <v>3</v>
          </cell>
          <cell r="G1525">
            <v>35065</v>
          </cell>
          <cell r="H1525">
            <v>240</v>
          </cell>
          <cell r="I1525">
            <v>4</v>
          </cell>
          <cell r="J1525">
            <v>4</v>
          </cell>
        </row>
        <row r="1526">
          <cell r="A1526" t="str">
            <v>TDRS</v>
          </cell>
          <cell r="B1526" t="str">
            <v>Residential Service</v>
          </cell>
          <cell r="C1526">
            <v>30</v>
          </cell>
          <cell r="D1526">
            <v>20</v>
          </cell>
          <cell r="E1526" t="str">
            <v>R=S6S</v>
          </cell>
          <cell r="F1526">
            <v>3</v>
          </cell>
          <cell r="G1526">
            <v>35065</v>
          </cell>
          <cell r="H1526">
            <v>240</v>
          </cell>
          <cell r="I1526">
            <v>4</v>
          </cell>
          <cell r="J1526">
            <v>2</v>
          </cell>
        </row>
        <row r="1527">
          <cell r="A1527" t="str">
            <v>TDRS</v>
          </cell>
          <cell r="B1527" t="str">
            <v>Residential Service</v>
          </cell>
          <cell r="C1527">
            <v>30</v>
          </cell>
          <cell r="D1527">
            <v>20</v>
          </cell>
          <cell r="E1527" t="str">
            <v>R=SL6S</v>
          </cell>
          <cell r="F1527">
            <v>3</v>
          </cell>
          <cell r="G1527">
            <v>32510</v>
          </cell>
          <cell r="H1527">
            <v>240</v>
          </cell>
          <cell r="I1527">
            <v>4</v>
          </cell>
          <cell r="J1527">
            <v>1</v>
          </cell>
        </row>
        <row r="1528">
          <cell r="A1528" t="str">
            <v>TDRS</v>
          </cell>
          <cell r="B1528" t="str">
            <v>Residential Service</v>
          </cell>
          <cell r="C1528">
            <v>30</v>
          </cell>
          <cell r="D1528">
            <v>20</v>
          </cell>
          <cell r="E1528" t="str">
            <v>R=A1TL</v>
          </cell>
          <cell r="F1528">
            <v>3</v>
          </cell>
          <cell r="G1528">
            <v>36558</v>
          </cell>
          <cell r="H1528">
            <v>999</v>
          </cell>
          <cell r="I1528">
            <v>4</v>
          </cell>
          <cell r="J1528">
            <v>1</v>
          </cell>
        </row>
        <row r="1529">
          <cell r="A1529" t="str">
            <v>TDRS</v>
          </cell>
          <cell r="B1529" t="str">
            <v>Residential Service</v>
          </cell>
          <cell r="C1529">
            <v>30</v>
          </cell>
          <cell r="D1529">
            <v>20</v>
          </cell>
          <cell r="E1529" t="str">
            <v>R=ABS7</v>
          </cell>
          <cell r="F1529">
            <v>3</v>
          </cell>
          <cell r="G1529">
            <v>39645</v>
          </cell>
          <cell r="H1529">
            <v>240</v>
          </cell>
          <cell r="I1529">
            <v>4</v>
          </cell>
          <cell r="J1529">
            <v>50</v>
          </cell>
        </row>
        <row r="1530">
          <cell r="A1530" t="str">
            <v>TDRS</v>
          </cell>
          <cell r="B1530" t="str">
            <v>Residential Service</v>
          </cell>
          <cell r="C1530">
            <v>30</v>
          </cell>
          <cell r="D1530">
            <v>20</v>
          </cell>
          <cell r="E1530" t="str">
            <v>R=A1D</v>
          </cell>
          <cell r="F1530">
            <v>3</v>
          </cell>
          <cell r="H1530">
            <v>999</v>
          </cell>
          <cell r="I1530">
            <v>3</v>
          </cell>
          <cell r="J1530">
            <v>1</v>
          </cell>
        </row>
        <row r="1531">
          <cell r="A1531" t="str">
            <v>TDRS</v>
          </cell>
          <cell r="B1531" t="str">
            <v>Residential Service</v>
          </cell>
          <cell r="C1531">
            <v>30</v>
          </cell>
          <cell r="D1531">
            <v>20</v>
          </cell>
          <cell r="E1531" t="str">
            <v>R=D5S7</v>
          </cell>
          <cell r="F1531">
            <v>3</v>
          </cell>
          <cell r="G1531">
            <v>36404</v>
          </cell>
          <cell r="H1531">
            <v>240</v>
          </cell>
          <cell r="I1531">
            <v>4</v>
          </cell>
          <cell r="J1531">
            <v>1</v>
          </cell>
        </row>
        <row r="1532">
          <cell r="A1532" t="str">
            <v>TDRS</v>
          </cell>
          <cell r="B1532" t="str">
            <v>Residential Service</v>
          </cell>
          <cell r="C1532">
            <v>30</v>
          </cell>
          <cell r="D1532">
            <v>20</v>
          </cell>
          <cell r="E1532" t="str">
            <v>R=SL6S</v>
          </cell>
          <cell r="F1532">
            <v>3</v>
          </cell>
          <cell r="G1532">
            <v>36525</v>
          </cell>
          <cell r="H1532">
            <v>240</v>
          </cell>
          <cell r="I1532">
            <v>4</v>
          </cell>
          <cell r="J1532">
            <v>31</v>
          </cell>
        </row>
        <row r="1533">
          <cell r="A1533" t="str">
            <v>TDRS</v>
          </cell>
          <cell r="B1533" t="str">
            <v>Residential Service</v>
          </cell>
          <cell r="C1533">
            <v>30</v>
          </cell>
          <cell r="D1533">
            <v>20</v>
          </cell>
          <cell r="E1533" t="str">
            <v>R=D5S7</v>
          </cell>
          <cell r="F1533">
            <v>3</v>
          </cell>
          <cell r="G1533">
            <v>36525</v>
          </cell>
          <cell r="H1533">
            <v>240</v>
          </cell>
          <cell r="I1533">
            <v>4</v>
          </cell>
          <cell r="J1533">
            <v>3</v>
          </cell>
        </row>
        <row r="1534">
          <cell r="A1534" t="str">
            <v>TDRS</v>
          </cell>
          <cell r="B1534" t="str">
            <v>Residential Service</v>
          </cell>
          <cell r="C1534">
            <v>30</v>
          </cell>
          <cell r="D1534">
            <v>20</v>
          </cell>
          <cell r="E1534" t="str">
            <v>R=SL6S</v>
          </cell>
          <cell r="F1534">
            <v>3</v>
          </cell>
          <cell r="G1534">
            <v>36529</v>
          </cell>
          <cell r="H1534">
            <v>240</v>
          </cell>
          <cell r="I1534">
            <v>4</v>
          </cell>
          <cell r="J1534">
            <v>2</v>
          </cell>
        </row>
        <row r="1535">
          <cell r="A1535" t="str">
            <v>TDRS</v>
          </cell>
          <cell r="B1535" t="str">
            <v>Residential Service</v>
          </cell>
          <cell r="C1535">
            <v>30</v>
          </cell>
          <cell r="D1535">
            <v>20</v>
          </cell>
          <cell r="E1535" t="str">
            <v>R=ABS7</v>
          </cell>
          <cell r="F1535">
            <v>3</v>
          </cell>
          <cell r="G1535">
            <v>39373</v>
          </cell>
          <cell r="H1535">
            <v>240</v>
          </cell>
          <cell r="I1535">
            <v>4</v>
          </cell>
          <cell r="J1535">
            <v>26</v>
          </cell>
        </row>
        <row r="1536">
          <cell r="A1536" t="str">
            <v>TDRS</v>
          </cell>
          <cell r="B1536" t="str">
            <v>Residential Service</v>
          </cell>
          <cell r="C1536">
            <v>30</v>
          </cell>
          <cell r="D1536">
            <v>20</v>
          </cell>
          <cell r="E1536" t="str">
            <v>R=A1D</v>
          </cell>
          <cell r="F1536">
            <v>3</v>
          </cell>
          <cell r="G1536">
            <v>37676</v>
          </cell>
          <cell r="H1536">
            <v>999</v>
          </cell>
          <cell r="I1536">
            <v>4</v>
          </cell>
          <cell r="J1536">
            <v>1</v>
          </cell>
        </row>
        <row r="1537">
          <cell r="A1537" t="str">
            <v>TDRS</v>
          </cell>
          <cell r="B1537" t="str">
            <v>Residential Service</v>
          </cell>
          <cell r="C1537">
            <v>30</v>
          </cell>
          <cell r="D1537">
            <v>20</v>
          </cell>
          <cell r="E1537" t="str">
            <v>R=SL6S</v>
          </cell>
          <cell r="F1537">
            <v>3</v>
          </cell>
          <cell r="G1537">
            <v>36525</v>
          </cell>
          <cell r="H1537">
            <v>240</v>
          </cell>
          <cell r="I1537">
            <v>4</v>
          </cell>
          <cell r="J1537">
            <v>1</v>
          </cell>
        </row>
        <row r="1538">
          <cell r="A1538" t="str">
            <v>TDRS</v>
          </cell>
          <cell r="B1538" t="str">
            <v>Residential Service</v>
          </cell>
          <cell r="C1538">
            <v>30</v>
          </cell>
          <cell r="D1538">
            <v>20</v>
          </cell>
          <cell r="E1538" t="str">
            <v>R=A1RND</v>
          </cell>
          <cell r="F1538">
            <v>3</v>
          </cell>
          <cell r="G1538">
            <v>39245</v>
          </cell>
          <cell r="H1538">
            <v>999</v>
          </cell>
          <cell r="I1538">
            <v>4</v>
          </cell>
          <cell r="J1538">
            <v>1</v>
          </cell>
        </row>
        <row r="1539">
          <cell r="A1539" t="str">
            <v>TDRS</v>
          </cell>
          <cell r="B1539" t="str">
            <v>Residential Service</v>
          </cell>
          <cell r="C1539">
            <v>30</v>
          </cell>
          <cell r="D1539">
            <v>20</v>
          </cell>
          <cell r="E1539" t="str">
            <v>R=ABS7</v>
          </cell>
          <cell r="F1539">
            <v>3</v>
          </cell>
          <cell r="G1539">
            <v>39280</v>
          </cell>
          <cell r="H1539">
            <v>240</v>
          </cell>
          <cell r="I1539">
            <v>4</v>
          </cell>
          <cell r="J1539">
            <v>13</v>
          </cell>
        </row>
        <row r="1540">
          <cell r="A1540" t="str">
            <v>TDRS</v>
          </cell>
          <cell r="B1540" t="str">
            <v>Residential Service</v>
          </cell>
          <cell r="C1540">
            <v>30</v>
          </cell>
          <cell r="D1540">
            <v>20</v>
          </cell>
          <cell r="E1540" t="str">
            <v>R=AXLS4E</v>
          </cell>
          <cell r="F1540">
            <v>3</v>
          </cell>
          <cell r="G1540">
            <v>39835</v>
          </cell>
          <cell r="H1540">
            <v>999</v>
          </cell>
          <cell r="I1540">
            <v>4</v>
          </cell>
          <cell r="J1540">
            <v>11</v>
          </cell>
        </row>
        <row r="1541">
          <cell r="A1541" t="str">
            <v>TDRS</v>
          </cell>
          <cell r="B1541" t="str">
            <v>Residential Service</v>
          </cell>
          <cell r="C1541">
            <v>30</v>
          </cell>
          <cell r="D1541">
            <v>20</v>
          </cell>
          <cell r="E1541" t="str">
            <v>R=AXLS4E</v>
          </cell>
          <cell r="F1541">
            <v>3</v>
          </cell>
          <cell r="G1541">
            <v>39948</v>
          </cell>
          <cell r="H1541">
            <v>999</v>
          </cell>
          <cell r="I1541">
            <v>4</v>
          </cell>
          <cell r="J1541">
            <v>44</v>
          </cell>
        </row>
        <row r="1542">
          <cell r="A1542" t="str">
            <v>TDRS</v>
          </cell>
          <cell r="B1542" t="str">
            <v>Residential Service</v>
          </cell>
          <cell r="C1542">
            <v>30</v>
          </cell>
          <cell r="D1542">
            <v>20</v>
          </cell>
          <cell r="E1542" t="str">
            <v>R=S6S</v>
          </cell>
          <cell r="F1542">
            <v>3</v>
          </cell>
          <cell r="H1542">
            <v>240</v>
          </cell>
          <cell r="I1542">
            <v>4</v>
          </cell>
          <cell r="J1542">
            <v>16</v>
          </cell>
        </row>
        <row r="1543">
          <cell r="A1543" t="str">
            <v>TDRS</v>
          </cell>
          <cell r="B1543" t="str">
            <v>Residential Service</v>
          </cell>
          <cell r="C1543">
            <v>30</v>
          </cell>
          <cell r="D1543">
            <v>20</v>
          </cell>
          <cell r="E1543" t="str">
            <v>R=D5S7</v>
          </cell>
          <cell r="F1543">
            <v>3</v>
          </cell>
          <cell r="H1543">
            <v>240</v>
          </cell>
          <cell r="I1543">
            <v>4</v>
          </cell>
          <cell r="J1543">
            <v>1</v>
          </cell>
        </row>
        <row r="1544">
          <cell r="A1544" t="str">
            <v>TDRS</v>
          </cell>
          <cell r="B1544" t="str">
            <v>Residential Service</v>
          </cell>
          <cell r="C1544">
            <v>30</v>
          </cell>
          <cell r="D1544">
            <v>20</v>
          </cell>
          <cell r="E1544" t="str">
            <v>R=S6S</v>
          </cell>
          <cell r="F1544">
            <v>3</v>
          </cell>
          <cell r="H1544">
            <v>240</v>
          </cell>
          <cell r="I1544">
            <v>4</v>
          </cell>
          <cell r="J1544">
            <v>1</v>
          </cell>
        </row>
        <row r="1545">
          <cell r="A1545" t="str">
            <v>TDRS</v>
          </cell>
          <cell r="B1545" t="str">
            <v>Residential Service</v>
          </cell>
          <cell r="C1545">
            <v>30</v>
          </cell>
          <cell r="D1545">
            <v>20</v>
          </cell>
          <cell r="E1545" t="str">
            <v>R=SL6S</v>
          </cell>
          <cell r="F1545">
            <v>3</v>
          </cell>
          <cell r="G1545">
            <v>33604</v>
          </cell>
          <cell r="H1545">
            <v>240</v>
          </cell>
          <cell r="I1545">
            <v>3</v>
          </cell>
          <cell r="J1545">
            <v>1</v>
          </cell>
        </row>
        <row r="1546">
          <cell r="A1546" t="str">
            <v>TDRS</v>
          </cell>
          <cell r="B1546" t="str">
            <v>Residential Service</v>
          </cell>
          <cell r="C1546">
            <v>30</v>
          </cell>
          <cell r="D1546">
            <v>20</v>
          </cell>
          <cell r="E1546" t="str">
            <v>R=A1DND</v>
          </cell>
          <cell r="F1546">
            <v>3</v>
          </cell>
          <cell r="G1546">
            <v>38873</v>
          </cell>
          <cell r="H1546">
            <v>999</v>
          </cell>
          <cell r="I1546">
            <v>4</v>
          </cell>
          <cell r="J1546">
            <v>1</v>
          </cell>
        </row>
        <row r="1547">
          <cell r="A1547" t="str">
            <v>TDRS</v>
          </cell>
          <cell r="B1547" t="str">
            <v>Residential Service</v>
          </cell>
          <cell r="C1547">
            <v>30</v>
          </cell>
          <cell r="D1547">
            <v>20</v>
          </cell>
          <cell r="E1547" t="str">
            <v>R=SL6S</v>
          </cell>
          <cell r="F1547">
            <v>3</v>
          </cell>
          <cell r="G1547">
            <v>36524</v>
          </cell>
          <cell r="H1547">
            <v>240</v>
          </cell>
          <cell r="I1547">
            <v>4</v>
          </cell>
          <cell r="J1547">
            <v>2</v>
          </cell>
        </row>
        <row r="1548">
          <cell r="A1548" t="str">
            <v>TDRS</v>
          </cell>
          <cell r="B1548" t="str">
            <v>Residential Service</v>
          </cell>
          <cell r="C1548">
            <v>30</v>
          </cell>
          <cell r="D1548">
            <v>20</v>
          </cell>
          <cell r="E1548" t="str">
            <v>R=ABS7</v>
          </cell>
          <cell r="F1548">
            <v>3</v>
          </cell>
          <cell r="G1548">
            <v>39314</v>
          </cell>
          <cell r="H1548">
            <v>240</v>
          </cell>
          <cell r="I1548">
            <v>4</v>
          </cell>
          <cell r="J1548">
            <v>49</v>
          </cell>
        </row>
        <row r="1549">
          <cell r="A1549" t="str">
            <v>TDRS</v>
          </cell>
          <cell r="B1549" t="str">
            <v>Residential Service</v>
          </cell>
          <cell r="C1549">
            <v>30</v>
          </cell>
          <cell r="D1549">
            <v>20</v>
          </cell>
          <cell r="E1549" t="str">
            <v>R=ABS5</v>
          </cell>
          <cell r="F1549">
            <v>3</v>
          </cell>
          <cell r="G1549">
            <v>39526</v>
          </cell>
          <cell r="H1549">
            <v>480</v>
          </cell>
          <cell r="I1549">
            <v>3</v>
          </cell>
          <cell r="J1549">
            <v>1</v>
          </cell>
        </row>
        <row r="1550">
          <cell r="A1550" t="str">
            <v>TDRS</v>
          </cell>
          <cell r="B1550" t="str">
            <v>Residential Service</v>
          </cell>
          <cell r="C1550">
            <v>30</v>
          </cell>
          <cell r="D1550">
            <v>25</v>
          </cell>
          <cell r="E1550" t="str">
            <v>R=A1D</v>
          </cell>
          <cell r="F1550">
            <v>3</v>
          </cell>
          <cell r="G1550">
            <v>39989</v>
          </cell>
          <cell r="H1550">
            <v>999</v>
          </cell>
          <cell r="I1550">
            <v>4</v>
          </cell>
          <cell r="J1550">
            <v>1</v>
          </cell>
        </row>
        <row r="1551">
          <cell r="A1551" t="str">
            <v>TDRS</v>
          </cell>
          <cell r="B1551" t="str">
            <v>Residential Service</v>
          </cell>
          <cell r="C1551">
            <v>30</v>
          </cell>
          <cell r="D1551">
            <v>20</v>
          </cell>
          <cell r="E1551" t="str">
            <v>R=SL6S</v>
          </cell>
          <cell r="F1551">
            <v>3</v>
          </cell>
          <cell r="H1551">
            <v>240</v>
          </cell>
          <cell r="I1551">
            <v>4</v>
          </cell>
          <cell r="J1551">
            <v>24</v>
          </cell>
        </row>
        <row r="1552">
          <cell r="A1552" t="str">
            <v>TDRS</v>
          </cell>
          <cell r="B1552" t="str">
            <v>Residential Service</v>
          </cell>
          <cell r="C1552">
            <v>30</v>
          </cell>
          <cell r="D1552">
            <v>20</v>
          </cell>
          <cell r="E1552" t="str">
            <v>R=D5S7</v>
          </cell>
          <cell r="F1552">
            <v>3</v>
          </cell>
          <cell r="H1552">
            <v>240</v>
          </cell>
          <cell r="I1552">
            <v>4</v>
          </cell>
          <cell r="J1552">
            <v>140</v>
          </cell>
        </row>
        <row r="1553">
          <cell r="A1553" t="str">
            <v>TDRS</v>
          </cell>
          <cell r="B1553" t="str">
            <v>Residential Service</v>
          </cell>
          <cell r="C1553">
            <v>30</v>
          </cell>
          <cell r="D1553">
            <v>20</v>
          </cell>
          <cell r="E1553" t="str">
            <v>R=A1TL</v>
          </cell>
          <cell r="F1553">
            <v>3</v>
          </cell>
          <cell r="G1553">
            <v>37993</v>
          </cell>
          <cell r="H1553">
            <v>999</v>
          </cell>
          <cell r="I1553">
            <v>4</v>
          </cell>
          <cell r="J1553">
            <v>1</v>
          </cell>
        </row>
        <row r="1554">
          <cell r="A1554" t="str">
            <v>TDRS</v>
          </cell>
          <cell r="B1554" t="str">
            <v>Residential Service</v>
          </cell>
          <cell r="C1554">
            <v>30</v>
          </cell>
          <cell r="D1554">
            <v>20</v>
          </cell>
          <cell r="E1554" t="str">
            <v>R=SL6S</v>
          </cell>
          <cell r="F1554">
            <v>3</v>
          </cell>
          <cell r="G1554">
            <v>36404</v>
          </cell>
          <cell r="H1554">
            <v>240</v>
          </cell>
          <cell r="I1554">
            <v>4</v>
          </cell>
          <cell r="J1554">
            <v>3</v>
          </cell>
        </row>
        <row r="1555">
          <cell r="A1555" t="str">
            <v>TDRS</v>
          </cell>
          <cell r="B1555" t="str">
            <v>Residential Service</v>
          </cell>
          <cell r="C1555">
            <v>30</v>
          </cell>
          <cell r="D1555">
            <v>20</v>
          </cell>
          <cell r="E1555" t="str">
            <v>R=SL6S</v>
          </cell>
          <cell r="F1555">
            <v>3</v>
          </cell>
          <cell r="G1555">
            <v>35765</v>
          </cell>
          <cell r="H1555">
            <v>250</v>
          </cell>
          <cell r="I1555">
            <v>4</v>
          </cell>
          <cell r="J1555">
            <v>1</v>
          </cell>
        </row>
        <row r="1556">
          <cell r="A1556" t="str">
            <v>TDRS</v>
          </cell>
          <cell r="B1556" t="str">
            <v>Residential Service</v>
          </cell>
          <cell r="C1556">
            <v>30</v>
          </cell>
          <cell r="D1556">
            <v>20</v>
          </cell>
          <cell r="E1556" t="str">
            <v>R=ABS7</v>
          </cell>
          <cell r="F1556">
            <v>3</v>
          </cell>
          <cell r="G1556">
            <v>34701</v>
          </cell>
          <cell r="H1556">
            <v>240</v>
          </cell>
          <cell r="I1556">
            <v>4</v>
          </cell>
          <cell r="J1556">
            <v>3</v>
          </cell>
        </row>
        <row r="1557">
          <cell r="A1557" t="str">
            <v>TDRS</v>
          </cell>
          <cell r="B1557" t="str">
            <v>Residential Service</v>
          </cell>
          <cell r="C1557">
            <v>30</v>
          </cell>
          <cell r="D1557">
            <v>20</v>
          </cell>
          <cell r="E1557" t="str">
            <v>R=ABS7</v>
          </cell>
          <cell r="F1557">
            <v>3</v>
          </cell>
          <cell r="G1557">
            <v>39251</v>
          </cell>
          <cell r="H1557">
            <v>240</v>
          </cell>
          <cell r="I1557">
            <v>4</v>
          </cell>
          <cell r="J1557">
            <v>10</v>
          </cell>
        </row>
        <row r="1558">
          <cell r="A1558" t="str">
            <v>TDRS</v>
          </cell>
          <cell r="B1558" t="str">
            <v>Residential Service</v>
          </cell>
          <cell r="C1558">
            <v>30</v>
          </cell>
          <cell r="D1558">
            <v>20</v>
          </cell>
          <cell r="E1558" t="str">
            <v>R=ABS7</v>
          </cell>
          <cell r="F1558">
            <v>3</v>
          </cell>
          <cell r="G1558">
            <v>39344</v>
          </cell>
          <cell r="H1558">
            <v>240</v>
          </cell>
          <cell r="I1558">
            <v>4</v>
          </cell>
          <cell r="J1558">
            <v>6</v>
          </cell>
        </row>
        <row r="1559">
          <cell r="A1559" t="str">
            <v>TDRS</v>
          </cell>
          <cell r="B1559" t="str">
            <v>Residential Service</v>
          </cell>
          <cell r="C1559">
            <v>30</v>
          </cell>
          <cell r="D1559">
            <v>20</v>
          </cell>
          <cell r="E1559" t="str">
            <v>R=A1D</v>
          </cell>
          <cell r="F1559">
            <v>3</v>
          </cell>
          <cell r="G1559">
            <v>36130</v>
          </cell>
          <cell r="H1559">
            <v>999</v>
          </cell>
          <cell r="I1559">
            <v>4</v>
          </cell>
          <cell r="J1559">
            <v>1</v>
          </cell>
        </row>
        <row r="1560">
          <cell r="A1560" t="str">
            <v>TDRS</v>
          </cell>
          <cell r="B1560" t="str">
            <v>Residential Service</v>
          </cell>
          <cell r="C1560">
            <v>30</v>
          </cell>
          <cell r="D1560">
            <v>20</v>
          </cell>
          <cell r="E1560" t="str">
            <v>R=SL6S</v>
          </cell>
          <cell r="F1560">
            <v>3</v>
          </cell>
          <cell r="G1560">
            <v>35966</v>
          </cell>
          <cell r="H1560">
            <v>240</v>
          </cell>
          <cell r="I1560">
            <v>4</v>
          </cell>
          <cell r="J1560">
            <v>7</v>
          </cell>
        </row>
        <row r="1561">
          <cell r="A1561" t="str">
            <v>TDRS</v>
          </cell>
          <cell r="B1561" t="str">
            <v>Residential Service</v>
          </cell>
          <cell r="C1561">
            <v>30</v>
          </cell>
          <cell r="D1561">
            <v>20</v>
          </cell>
          <cell r="E1561" t="str">
            <v>R=SL6S</v>
          </cell>
          <cell r="F1561">
            <v>3</v>
          </cell>
          <cell r="G1561">
            <v>36405</v>
          </cell>
          <cell r="H1561">
            <v>240</v>
          </cell>
          <cell r="I1561">
            <v>4</v>
          </cell>
          <cell r="J1561">
            <v>2</v>
          </cell>
        </row>
        <row r="1562">
          <cell r="A1562" t="str">
            <v>TDRS</v>
          </cell>
          <cell r="B1562" t="str">
            <v>Residential Service</v>
          </cell>
          <cell r="C1562">
            <v>30</v>
          </cell>
          <cell r="D1562">
            <v>20</v>
          </cell>
          <cell r="E1562" t="str">
            <v>R=SL6S</v>
          </cell>
          <cell r="F1562">
            <v>3</v>
          </cell>
          <cell r="G1562">
            <v>36405</v>
          </cell>
          <cell r="H1562">
            <v>240</v>
          </cell>
          <cell r="I1562">
            <v>4</v>
          </cell>
          <cell r="J1562">
            <v>1</v>
          </cell>
        </row>
        <row r="1563">
          <cell r="A1563" t="str">
            <v>TDRS</v>
          </cell>
          <cell r="B1563" t="str">
            <v>Residential Service</v>
          </cell>
          <cell r="C1563">
            <v>30</v>
          </cell>
          <cell r="D1563">
            <v>20</v>
          </cell>
          <cell r="E1563" t="str">
            <v>R=A1D</v>
          </cell>
          <cell r="F1563">
            <v>3</v>
          </cell>
          <cell r="G1563">
            <v>37012</v>
          </cell>
          <cell r="H1563">
            <v>999</v>
          </cell>
          <cell r="I1563">
            <v>4</v>
          </cell>
          <cell r="J1563">
            <v>1</v>
          </cell>
        </row>
        <row r="1564">
          <cell r="A1564" t="str">
            <v>TDRS</v>
          </cell>
          <cell r="B1564" t="str">
            <v>Residential Service</v>
          </cell>
          <cell r="C1564">
            <v>30</v>
          </cell>
          <cell r="D1564">
            <v>20</v>
          </cell>
          <cell r="E1564" t="str">
            <v>R=SL6S</v>
          </cell>
          <cell r="F1564">
            <v>3</v>
          </cell>
          <cell r="H1564">
            <v>240</v>
          </cell>
          <cell r="I1564">
            <v>4</v>
          </cell>
          <cell r="J1564">
            <v>2</v>
          </cell>
        </row>
        <row r="1565">
          <cell r="A1565" t="str">
            <v>TDRS</v>
          </cell>
          <cell r="B1565" t="str">
            <v>Residential Service</v>
          </cell>
          <cell r="C1565">
            <v>30</v>
          </cell>
          <cell r="D1565">
            <v>20</v>
          </cell>
          <cell r="E1565" t="str">
            <v>R=S6S</v>
          </cell>
          <cell r="F1565">
            <v>3</v>
          </cell>
          <cell r="H1565">
            <v>240</v>
          </cell>
          <cell r="I1565">
            <v>3</v>
          </cell>
          <cell r="J1565">
            <v>2</v>
          </cell>
        </row>
        <row r="1566">
          <cell r="A1566" t="str">
            <v>TDRS</v>
          </cell>
          <cell r="B1566" t="str">
            <v>Residential Service</v>
          </cell>
          <cell r="C1566">
            <v>30</v>
          </cell>
          <cell r="D1566">
            <v>20</v>
          </cell>
          <cell r="E1566" t="str">
            <v>R=A1DND</v>
          </cell>
          <cell r="F1566">
            <v>3</v>
          </cell>
          <cell r="G1566">
            <v>38419</v>
          </cell>
          <cell r="H1566">
            <v>999</v>
          </cell>
          <cell r="I1566">
            <v>4</v>
          </cell>
          <cell r="J1566">
            <v>1</v>
          </cell>
        </row>
        <row r="1567">
          <cell r="A1567" t="str">
            <v>TDRS</v>
          </cell>
          <cell r="B1567" t="str">
            <v>Residential Service</v>
          </cell>
          <cell r="C1567">
            <v>30</v>
          </cell>
          <cell r="D1567">
            <v>20</v>
          </cell>
          <cell r="E1567" t="str">
            <v>R=A1D</v>
          </cell>
          <cell r="F1567">
            <v>3</v>
          </cell>
          <cell r="G1567">
            <v>36130</v>
          </cell>
          <cell r="H1567">
            <v>240</v>
          </cell>
          <cell r="I1567">
            <v>4</v>
          </cell>
          <cell r="J1567">
            <v>1</v>
          </cell>
        </row>
        <row r="1568">
          <cell r="A1568" t="str">
            <v>TDRS</v>
          </cell>
          <cell r="B1568" t="str">
            <v>Residential Service</v>
          </cell>
          <cell r="C1568">
            <v>30</v>
          </cell>
          <cell r="D1568">
            <v>20</v>
          </cell>
          <cell r="E1568" t="str">
            <v>R=SL6S</v>
          </cell>
          <cell r="F1568">
            <v>3</v>
          </cell>
          <cell r="G1568">
            <v>34701</v>
          </cell>
          <cell r="H1568">
            <v>240</v>
          </cell>
          <cell r="I1568">
            <v>4</v>
          </cell>
          <cell r="J1568">
            <v>1</v>
          </cell>
        </row>
        <row r="1569">
          <cell r="A1569" t="str">
            <v>TDRS</v>
          </cell>
          <cell r="B1569" t="str">
            <v>Residential Service</v>
          </cell>
          <cell r="C1569">
            <v>30</v>
          </cell>
          <cell r="D1569">
            <v>20</v>
          </cell>
          <cell r="E1569" t="str">
            <v>R=S6S</v>
          </cell>
          <cell r="F1569">
            <v>3</v>
          </cell>
          <cell r="G1569">
            <v>36525</v>
          </cell>
          <cell r="H1569">
            <v>240</v>
          </cell>
          <cell r="I1569">
            <v>4</v>
          </cell>
          <cell r="J1569">
            <v>6</v>
          </cell>
        </row>
        <row r="1570">
          <cell r="A1570" t="str">
            <v>TDRS</v>
          </cell>
          <cell r="B1570" t="str">
            <v>Residential Service</v>
          </cell>
          <cell r="C1570">
            <v>30</v>
          </cell>
          <cell r="D1570">
            <v>20</v>
          </cell>
          <cell r="E1570" t="str">
            <v>R=A1D</v>
          </cell>
          <cell r="F1570">
            <v>3</v>
          </cell>
          <cell r="G1570">
            <v>37362</v>
          </cell>
          <cell r="H1570">
            <v>240</v>
          </cell>
          <cell r="I1570">
            <v>4</v>
          </cell>
          <cell r="J1570">
            <v>1</v>
          </cell>
        </row>
        <row r="1571">
          <cell r="A1571" t="str">
            <v>TDRS</v>
          </cell>
          <cell r="B1571" t="str">
            <v>Residential Service</v>
          </cell>
          <cell r="C1571">
            <v>30</v>
          </cell>
          <cell r="D1571">
            <v>20</v>
          </cell>
          <cell r="E1571" t="str">
            <v>R=S6S</v>
          </cell>
          <cell r="F1571">
            <v>3</v>
          </cell>
          <cell r="G1571">
            <v>36529</v>
          </cell>
          <cell r="H1571">
            <v>240</v>
          </cell>
          <cell r="I1571">
            <v>4</v>
          </cell>
          <cell r="J1571">
            <v>2</v>
          </cell>
        </row>
        <row r="1572">
          <cell r="A1572" t="str">
            <v>TDRS</v>
          </cell>
          <cell r="B1572" t="str">
            <v>Residential Service</v>
          </cell>
          <cell r="C1572">
            <v>30</v>
          </cell>
          <cell r="D1572">
            <v>20</v>
          </cell>
          <cell r="E1572" t="str">
            <v>R=ABS7</v>
          </cell>
          <cell r="F1572">
            <v>3</v>
          </cell>
          <cell r="G1572">
            <v>39281</v>
          </cell>
          <cell r="H1572">
            <v>240</v>
          </cell>
          <cell r="I1572">
            <v>4</v>
          </cell>
          <cell r="J1572">
            <v>31</v>
          </cell>
        </row>
        <row r="1573">
          <cell r="A1573" t="str">
            <v>TDRS</v>
          </cell>
          <cell r="B1573" t="str">
            <v>Residential Service</v>
          </cell>
          <cell r="C1573">
            <v>30</v>
          </cell>
          <cell r="D1573">
            <v>20</v>
          </cell>
          <cell r="E1573" t="str">
            <v>R=ABS7</v>
          </cell>
          <cell r="F1573">
            <v>3</v>
          </cell>
          <cell r="G1573">
            <v>39525</v>
          </cell>
          <cell r="H1573">
            <v>240</v>
          </cell>
          <cell r="I1573">
            <v>4</v>
          </cell>
          <cell r="J1573">
            <v>16</v>
          </cell>
        </row>
        <row r="1574">
          <cell r="A1574" t="str">
            <v>TDRS</v>
          </cell>
          <cell r="B1574" t="str">
            <v>Residential Service</v>
          </cell>
          <cell r="C1574">
            <v>30</v>
          </cell>
          <cell r="D1574">
            <v>20</v>
          </cell>
          <cell r="E1574" t="str">
            <v>R=SL6S</v>
          </cell>
          <cell r="F1574">
            <v>3</v>
          </cell>
          <cell r="H1574">
            <v>240</v>
          </cell>
          <cell r="I1574">
            <v>4</v>
          </cell>
          <cell r="J1574">
            <v>39</v>
          </cell>
        </row>
        <row r="1575">
          <cell r="A1575" t="str">
            <v>TDRS</v>
          </cell>
          <cell r="B1575" t="str">
            <v>Residential Service</v>
          </cell>
          <cell r="C1575">
            <v>30</v>
          </cell>
          <cell r="D1575">
            <v>20</v>
          </cell>
          <cell r="E1575" t="str">
            <v>R=D4S5U</v>
          </cell>
          <cell r="F1575">
            <v>3</v>
          </cell>
          <cell r="G1575">
            <v>36525</v>
          </cell>
          <cell r="H1575">
            <v>240</v>
          </cell>
          <cell r="I1575">
            <v>3</v>
          </cell>
          <cell r="J1575">
            <v>1</v>
          </cell>
        </row>
        <row r="1576">
          <cell r="A1576" t="str">
            <v>TDRS</v>
          </cell>
          <cell r="B1576" t="str">
            <v>Residential Service</v>
          </cell>
          <cell r="C1576">
            <v>30</v>
          </cell>
          <cell r="D1576">
            <v>20</v>
          </cell>
          <cell r="E1576" t="str">
            <v>R=D5S7</v>
          </cell>
          <cell r="F1576">
            <v>3</v>
          </cell>
          <cell r="G1576">
            <v>36495</v>
          </cell>
          <cell r="H1576">
            <v>240</v>
          </cell>
          <cell r="I1576">
            <v>4</v>
          </cell>
          <cell r="J1576">
            <v>1</v>
          </cell>
        </row>
        <row r="1577">
          <cell r="A1577" t="str">
            <v>TDRS</v>
          </cell>
          <cell r="B1577" t="str">
            <v>Residential Service</v>
          </cell>
          <cell r="C1577">
            <v>30</v>
          </cell>
          <cell r="D1577">
            <v>20</v>
          </cell>
          <cell r="E1577" t="str">
            <v>R=S6S</v>
          </cell>
          <cell r="F1577">
            <v>3</v>
          </cell>
          <cell r="G1577">
            <v>36161</v>
          </cell>
          <cell r="H1577">
            <v>240</v>
          </cell>
          <cell r="I1577">
            <v>4</v>
          </cell>
          <cell r="J1577">
            <v>1</v>
          </cell>
        </row>
        <row r="1578">
          <cell r="A1578" t="str">
            <v>TDRS</v>
          </cell>
          <cell r="B1578" t="str">
            <v>Residential Service</v>
          </cell>
          <cell r="C1578">
            <v>30</v>
          </cell>
          <cell r="D1578">
            <v>20</v>
          </cell>
          <cell r="E1578" t="str">
            <v>R=ABS7</v>
          </cell>
          <cell r="F1578">
            <v>3</v>
          </cell>
          <cell r="G1578">
            <v>39288</v>
          </cell>
          <cell r="H1578">
            <v>240</v>
          </cell>
          <cell r="I1578">
            <v>4</v>
          </cell>
          <cell r="J1578">
            <v>2</v>
          </cell>
        </row>
        <row r="1579">
          <cell r="A1579" t="str">
            <v>TDRS</v>
          </cell>
          <cell r="B1579" t="str">
            <v>Residential Service</v>
          </cell>
          <cell r="C1579">
            <v>30</v>
          </cell>
          <cell r="D1579">
            <v>20</v>
          </cell>
          <cell r="E1579" t="str">
            <v>R=SV4SD</v>
          </cell>
          <cell r="F1579">
            <v>3</v>
          </cell>
          <cell r="H1579">
            <v>240</v>
          </cell>
          <cell r="I1579">
            <v>4</v>
          </cell>
          <cell r="J1579">
            <v>11</v>
          </cell>
        </row>
        <row r="1580">
          <cell r="A1580" t="str">
            <v>TDRS</v>
          </cell>
          <cell r="B1580" t="str">
            <v>Residential Service</v>
          </cell>
          <cell r="C1580">
            <v>30</v>
          </cell>
          <cell r="D1580">
            <v>20</v>
          </cell>
          <cell r="E1580" t="str">
            <v>R=A1D</v>
          </cell>
          <cell r="F1580">
            <v>3</v>
          </cell>
          <cell r="H1580">
            <v>999</v>
          </cell>
          <cell r="I1580">
            <v>4</v>
          </cell>
          <cell r="J1580">
            <v>7</v>
          </cell>
        </row>
        <row r="1581">
          <cell r="A1581" t="str">
            <v>TDRS</v>
          </cell>
          <cell r="B1581" t="str">
            <v>Residential Service</v>
          </cell>
          <cell r="C1581">
            <v>30</v>
          </cell>
          <cell r="D1581">
            <v>20</v>
          </cell>
          <cell r="E1581" t="str">
            <v>R=S6S</v>
          </cell>
          <cell r="F1581">
            <v>3</v>
          </cell>
          <cell r="H1581">
            <v>240</v>
          </cell>
          <cell r="I1581">
            <v>4</v>
          </cell>
          <cell r="J1581">
            <v>1</v>
          </cell>
        </row>
        <row r="1582">
          <cell r="A1582" t="str">
            <v>TDRS</v>
          </cell>
          <cell r="B1582" t="str">
            <v>Residential Service</v>
          </cell>
          <cell r="C1582">
            <v>30</v>
          </cell>
          <cell r="D1582">
            <v>20</v>
          </cell>
          <cell r="E1582" t="str">
            <v>R=A1D</v>
          </cell>
          <cell r="F1582">
            <v>3</v>
          </cell>
          <cell r="H1582">
            <v>999</v>
          </cell>
          <cell r="I1582">
            <v>4</v>
          </cell>
          <cell r="J1582">
            <v>1</v>
          </cell>
        </row>
        <row r="1583">
          <cell r="A1583" t="str">
            <v>TDRS</v>
          </cell>
          <cell r="B1583" t="str">
            <v>Residential Service</v>
          </cell>
          <cell r="C1583">
            <v>30</v>
          </cell>
          <cell r="D1583">
            <v>20</v>
          </cell>
          <cell r="E1583" t="str">
            <v>R=S6S</v>
          </cell>
          <cell r="F1583">
            <v>3</v>
          </cell>
          <cell r="G1583">
            <v>36544</v>
          </cell>
          <cell r="H1583">
            <v>240</v>
          </cell>
          <cell r="I1583">
            <v>4</v>
          </cell>
          <cell r="J1583">
            <v>1</v>
          </cell>
        </row>
        <row r="1584">
          <cell r="A1584" t="str">
            <v>TDRS</v>
          </cell>
          <cell r="B1584" t="str">
            <v>Residential Service</v>
          </cell>
          <cell r="C1584">
            <v>30</v>
          </cell>
          <cell r="D1584">
            <v>20</v>
          </cell>
          <cell r="E1584" t="str">
            <v>R=SL5S</v>
          </cell>
          <cell r="F1584">
            <v>3</v>
          </cell>
          <cell r="G1584">
            <v>36525</v>
          </cell>
          <cell r="H1584">
            <v>120</v>
          </cell>
          <cell r="I1584">
            <v>4</v>
          </cell>
          <cell r="J1584">
            <v>1</v>
          </cell>
        </row>
        <row r="1585">
          <cell r="A1585" t="str">
            <v>TDRS</v>
          </cell>
          <cell r="B1585" t="str">
            <v>Residential Service</v>
          </cell>
          <cell r="C1585">
            <v>30</v>
          </cell>
          <cell r="D1585">
            <v>20</v>
          </cell>
          <cell r="E1585" t="str">
            <v>R=A1D</v>
          </cell>
          <cell r="F1585">
            <v>3</v>
          </cell>
          <cell r="G1585">
            <v>38832</v>
          </cell>
          <cell r="H1585">
            <v>999</v>
          </cell>
          <cell r="I1585">
            <v>4</v>
          </cell>
          <cell r="J1585">
            <v>1</v>
          </cell>
        </row>
        <row r="1586">
          <cell r="A1586" t="str">
            <v>TDRS</v>
          </cell>
          <cell r="B1586" t="str">
            <v>Residential Service</v>
          </cell>
          <cell r="C1586">
            <v>30</v>
          </cell>
          <cell r="D1586">
            <v>20</v>
          </cell>
          <cell r="E1586" t="str">
            <v>R=ABS5</v>
          </cell>
          <cell r="F1586">
            <v>3</v>
          </cell>
          <cell r="G1586">
            <v>39337</v>
          </cell>
          <cell r="H1586">
            <v>120</v>
          </cell>
          <cell r="I1586">
            <v>3</v>
          </cell>
          <cell r="J1586">
            <v>47</v>
          </cell>
        </row>
        <row r="1587">
          <cell r="A1587" t="str">
            <v>TDRS</v>
          </cell>
          <cell r="B1587" t="str">
            <v>Residential Service</v>
          </cell>
          <cell r="C1587">
            <v>30</v>
          </cell>
          <cell r="D1587">
            <v>20</v>
          </cell>
          <cell r="E1587" t="str">
            <v>R=S6S</v>
          </cell>
          <cell r="F1587">
            <v>3</v>
          </cell>
          <cell r="H1587">
            <v>240</v>
          </cell>
          <cell r="I1587">
            <v>4</v>
          </cell>
          <cell r="J1587">
            <v>103</v>
          </cell>
        </row>
        <row r="1588">
          <cell r="A1588" t="str">
            <v>TDRS</v>
          </cell>
          <cell r="B1588" t="str">
            <v>Residential Service</v>
          </cell>
          <cell r="C1588">
            <v>30</v>
          </cell>
          <cell r="D1588">
            <v>20</v>
          </cell>
          <cell r="E1588" t="str">
            <v>R=SL6S</v>
          </cell>
          <cell r="F1588">
            <v>3</v>
          </cell>
          <cell r="H1588">
            <v>240</v>
          </cell>
          <cell r="I1588">
            <v>4</v>
          </cell>
          <cell r="J1588">
            <v>14</v>
          </cell>
        </row>
        <row r="1589">
          <cell r="A1589" t="str">
            <v>TDRS</v>
          </cell>
          <cell r="B1589" t="str">
            <v>Residential Service</v>
          </cell>
          <cell r="C1589">
            <v>30</v>
          </cell>
          <cell r="D1589">
            <v>20</v>
          </cell>
          <cell r="E1589" t="str">
            <v>R=SL6S</v>
          </cell>
          <cell r="F1589">
            <v>3</v>
          </cell>
          <cell r="G1589">
            <v>34701</v>
          </cell>
          <cell r="H1589">
            <v>240</v>
          </cell>
          <cell r="I1589">
            <v>4</v>
          </cell>
          <cell r="J1589">
            <v>1</v>
          </cell>
        </row>
        <row r="1590">
          <cell r="A1590" t="str">
            <v>TDRS</v>
          </cell>
          <cell r="B1590" t="str">
            <v>Residential Service</v>
          </cell>
          <cell r="C1590">
            <v>30</v>
          </cell>
          <cell r="D1590">
            <v>20</v>
          </cell>
          <cell r="E1590" t="str">
            <v>R=SL12S</v>
          </cell>
          <cell r="F1590">
            <v>3</v>
          </cell>
          <cell r="G1590">
            <v>36525</v>
          </cell>
          <cell r="H1590">
            <v>240</v>
          </cell>
          <cell r="I1590">
            <v>3</v>
          </cell>
          <cell r="J1590">
            <v>2</v>
          </cell>
        </row>
        <row r="1591">
          <cell r="A1591" t="str">
            <v>TDRS</v>
          </cell>
          <cell r="B1591" t="str">
            <v>Residential Service</v>
          </cell>
          <cell r="C1591">
            <v>30</v>
          </cell>
          <cell r="D1591">
            <v>20</v>
          </cell>
          <cell r="E1591" t="str">
            <v>R=A1D</v>
          </cell>
          <cell r="F1591">
            <v>3</v>
          </cell>
          <cell r="G1591">
            <v>38734</v>
          </cell>
          <cell r="H1591">
            <v>999</v>
          </cell>
          <cell r="I1591">
            <v>4</v>
          </cell>
          <cell r="J1591">
            <v>1</v>
          </cell>
        </row>
        <row r="1592">
          <cell r="A1592" t="str">
            <v>TDRS</v>
          </cell>
          <cell r="B1592" t="str">
            <v>Residential Service</v>
          </cell>
          <cell r="C1592">
            <v>30</v>
          </cell>
          <cell r="D1592">
            <v>20</v>
          </cell>
          <cell r="E1592" t="str">
            <v>R=AXLS4E</v>
          </cell>
          <cell r="F1592">
            <v>3</v>
          </cell>
          <cell r="G1592">
            <v>39582</v>
          </cell>
          <cell r="H1592">
            <v>999</v>
          </cell>
          <cell r="I1592">
            <v>4</v>
          </cell>
          <cell r="J1592">
            <v>25</v>
          </cell>
        </row>
        <row r="1593">
          <cell r="A1593" t="str">
            <v>TDRS</v>
          </cell>
          <cell r="B1593" t="str">
            <v>Residential Service</v>
          </cell>
          <cell r="C1593">
            <v>50</v>
          </cell>
          <cell r="D1593">
            <v>20</v>
          </cell>
          <cell r="E1593" t="str">
            <v>R=A1DND</v>
          </cell>
          <cell r="F1593">
            <v>3</v>
          </cell>
          <cell r="G1593">
            <v>37512</v>
          </cell>
          <cell r="H1593">
            <v>999</v>
          </cell>
          <cell r="I1593">
            <v>4</v>
          </cell>
          <cell r="J1593">
            <v>1</v>
          </cell>
        </row>
        <row r="1594">
          <cell r="A1594" t="str">
            <v>TDRS</v>
          </cell>
          <cell r="B1594" t="str">
            <v>Residential Service</v>
          </cell>
          <cell r="C1594">
            <v>50</v>
          </cell>
          <cell r="D1594">
            <v>20</v>
          </cell>
          <cell r="E1594" t="str">
            <v>R=A1DND</v>
          </cell>
          <cell r="F1594">
            <v>3</v>
          </cell>
          <cell r="G1594">
            <v>38734</v>
          </cell>
          <cell r="H1594">
            <v>999</v>
          </cell>
          <cell r="I1594">
            <v>4</v>
          </cell>
          <cell r="J1594">
            <v>1</v>
          </cell>
        </row>
        <row r="1595">
          <cell r="A1595" t="str">
            <v>TDRS</v>
          </cell>
          <cell r="B1595" t="str">
            <v>Residential Service</v>
          </cell>
          <cell r="C1595">
            <v>50</v>
          </cell>
          <cell r="D1595">
            <v>20</v>
          </cell>
          <cell r="E1595" t="str">
            <v>R=A1D</v>
          </cell>
          <cell r="F1595">
            <v>3</v>
          </cell>
          <cell r="G1595">
            <v>36816</v>
          </cell>
          <cell r="H1595">
            <v>999</v>
          </cell>
          <cell r="I1595">
            <v>4</v>
          </cell>
          <cell r="J1595">
            <v>1</v>
          </cell>
        </row>
        <row r="1596">
          <cell r="A1596" t="str">
            <v>TDRS</v>
          </cell>
          <cell r="B1596" t="str">
            <v>Residential Service</v>
          </cell>
          <cell r="C1596">
            <v>50</v>
          </cell>
          <cell r="D1596">
            <v>20</v>
          </cell>
          <cell r="E1596" t="str">
            <v>R=LC2P</v>
          </cell>
          <cell r="F1596">
            <v>3</v>
          </cell>
          <cell r="H1596">
            <v>240</v>
          </cell>
          <cell r="I1596">
            <v>4</v>
          </cell>
          <cell r="J1596">
            <v>1</v>
          </cell>
        </row>
        <row r="1597">
          <cell r="J1597">
            <v>1266</v>
          </cell>
        </row>
        <row r="1599">
          <cell r="A1599" t="str">
            <v>SSIN</v>
          </cell>
          <cell r="B1599" t="str">
            <v>Secondary Service Greater than 5kW w/IDR</v>
          </cell>
          <cell r="C1599">
            <v>30</v>
          </cell>
          <cell r="D1599">
            <v>25</v>
          </cell>
          <cell r="E1599" t="str">
            <v>P=A1TL1</v>
          </cell>
          <cell r="F1599">
            <v>1</v>
          </cell>
          <cell r="G1599">
            <v>38286</v>
          </cell>
          <cell r="H1599">
            <v>999</v>
          </cell>
          <cell r="I1599">
            <v>3</v>
          </cell>
          <cell r="J1599">
            <v>2</v>
          </cell>
        </row>
        <row r="1600">
          <cell r="A1600" t="str">
            <v>SSLI</v>
          </cell>
          <cell r="B1600" t="str">
            <v>Secondary Service Greater than 5kW w/IDR</v>
          </cell>
          <cell r="C1600">
            <v>2.5</v>
          </cell>
          <cell r="D1600">
            <v>29</v>
          </cell>
          <cell r="E1600" t="str">
            <v>P=A1RL</v>
          </cell>
          <cell r="F1600">
            <v>3</v>
          </cell>
          <cell r="G1600">
            <v>38636</v>
          </cell>
          <cell r="H1600">
            <v>999</v>
          </cell>
          <cell r="I1600">
            <v>4</v>
          </cell>
          <cell r="J1600">
            <v>3</v>
          </cell>
        </row>
        <row r="1601">
          <cell r="A1601" t="str">
            <v>SSLI</v>
          </cell>
          <cell r="B1601" t="str">
            <v>Secondary Service Greater than 5kW w/IDR</v>
          </cell>
          <cell r="C1601">
            <v>2.5</v>
          </cell>
          <cell r="D1601">
            <v>29</v>
          </cell>
          <cell r="E1601" t="str">
            <v>T=A3RAL</v>
          </cell>
          <cell r="F1601">
            <v>3</v>
          </cell>
          <cell r="H1601">
            <v>999</v>
          </cell>
          <cell r="I1601">
            <v>3</v>
          </cell>
          <cell r="J1601">
            <v>1</v>
          </cell>
        </row>
        <row r="1602">
          <cell r="A1602" t="str">
            <v>SSLI</v>
          </cell>
          <cell r="B1602" t="str">
            <v>Secondary Service Greater than 5kW w/IDR</v>
          </cell>
          <cell r="C1602">
            <v>2.5</v>
          </cell>
          <cell r="D1602">
            <v>29</v>
          </cell>
          <cell r="E1602" t="str">
            <v>P=A1RL</v>
          </cell>
          <cell r="F1602">
            <v>3</v>
          </cell>
          <cell r="G1602">
            <v>39343</v>
          </cell>
          <cell r="H1602">
            <v>999</v>
          </cell>
          <cell r="I1602">
            <v>4</v>
          </cell>
          <cell r="J1602">
            <v>2</v>
          </cell>
        </row>
        <row r="1603">
          <cell r="A1603" t="str">
            <v>SSEI</v>
          </cell>
          <cell r="B1603" t="str">
            <v>Secondary Service Greater than 5kW w/IDR</v>
          </cell>
          <cell r="C1603">
            <v>2.5</v>
          </cell>
          <cell r="D1603">
            <v>29</v>
          </cell>
          <cell r="E1603" t="str">
            <v>P=A1RL</v>
          </cell>
          <cell r="F1603">
            <v>3</v>
          </cell>
          <cell r="G1603">
            <v>38182</v>
          </cell>
          <cell r="H1603">
            <v>999</v>
          </cell>
          <cell r="I1603">
            <v>4</v>
          </cell>
          <cell r="J1603">
            <v>1</v>
          </cell>
        </row>
        <row r="1604">
          <cell r="A1604" t="str">
            <v>SEAI</v>
          </cell>
          <cell r="B1604" t="str">
            <v>Secondary Service Greater than 5kW w/IDR</v>
          </cell>
          <cell r="C1604">
            <v>2.5</v>
          </cell>
          <cell r="D1604">
            <v>25</v>
          </cell>
          <cell r="E1604" t="str">
            <v>P=A1RL</v>
          </cell>
          <cell r="F1604">
            <v>3</v>
          </cell>
          <cell r="G1604">
            <v>37867</v>
          </cell>
          <cell r="H1604">
            <v>999</v>
          </cell>
          <cell r="I1604">
            <v>3</v>
          </cell>
          <cell r="J1604">
            <v>1</v>
          </cell>
        </row>
        <row r="1605">
          <cell r="A1605" t="str">
            <v>SSLI</v>
          </cell>
          <cell r="B1605" t="str">
            <v>Secondary Service Greater than 5kW w/IDR</v>
          </cell>
          <cell r="C1605">
            <v>2.5</v>
          </cell>
          <cell r="D1605">
            <v>29</v>
          </cell>
          <cell r="E1605" t="str">
            <v>P=A1RL</v>
          </cell>
          <cell r="F1605">
            <v>3</v>
          </cell>
          <cell r="G1605">
            <v>38775</v>
          </cell>
          <cell r="H1605">
            <v>999</v>
          </cell>
          <cell r="I1605">
            <v>4</v>
          </cell>
          <cell r="J1605">
            <v>3</v>
          </cell>
        </row>
        <row r="1606">
          <cell r="A1606" t="str">
            <v>SSEI</v>
          </cell>
          <cell r="B1606" t="str">
            <v>Secondary Service Greater than 5kW w/IDR</v>
          </cell>
          <cell r="C1606">
            <v>2.5</v>
          </cell>
          <cell r="D1606">
            <v>29</v>
          </cell>
          <cell r="E1606" t="str">
            <v>P=A1RL</v>
          </cell>
          <cell r="F1606">
            <v>3</v>
          </cell>
          <cell r="G1606">
            <v>37992</v>
          </cell>
          <cell r="H1606">
            <v>999</v>
          </cell>
          <cell r="I1606">
            <v>4</v>
          </cell>
          <cell r="J1606">
            <v>1</v>
          </cell>
        </row>
        <row r="1607">
          <cell r="A1607" t="str">
            <v>SPLI</v>
          </cell>
          <cell r="B1607" t="str">
            <v>Secondary Service Greater than 5kW w/IDR</v>
          </cell>
          <cell r="C1607">
            <v>2.5</v>
          </cell>
          <cell r="D1607">
            <v>29</v>
          </cell>
          <cell r="E1607" t="str">
            <v>P=A1RL</v>
          </cell>
          <cell r="F1607">
            <v>3</v>
          </cell>
          <cell r="G1607">
            <v>39343</v>
          </cell>
          <cell r="H1607">
            <v>999</v>
          </cell>
          <cell r="I1607">
            <v>4</v>
          </cell>
          <cell r="J1607">
            <v>1</v>
          </cell>
        </row>
        <row r="1608">
          <cell r="A1608" t="str">
            <v>SSLI</v>
          </cell>
          <cell r="B1608" t="str">
            <v>Secondary Service Greater than 5kW w/IDR</v>
          </cell>
          <cell r="C1608">
            <v>2.5</v>
          </cell>
          <cell r="D1608">
            <v>29</v>
          </cell>
          <cell r="E1608" t="str">
            <v>P=A1RL</v>
          </cell>
          <cell r="F1608">
            <v>3</v>
          </cell>
          <cell r="G1608">
            <v>38560</v>
          </cell>
          <cell r="H1608">
            <v>999</v>
          </cell>
          <cell r="I1608">
            <v>4</v>
          </cell>
          <cell r="J1608">
            <v>14</v>
          </cell>
        </row>
        <row r="1609">
          <cell r="A1609" t="str">
            <v>SSLI</v>
          </cell>
          <cell r="B1609" t="str">
            <v>Secondary Service Greater than 5kW w/IDR</v>
          </cell>
          <cell r="C1609">
            <v>2.5</v>
          </cell>
          <cell r="D1609">
            <v>25</v>
          </cell>
          <cell r="E1609" t="str">
            <v>T=A1RL</v>
          </cell>
          <cell r="F1609">
            <v>3</v>
          </cell>
          <cell r="G1609">
            <v>38775</v>
          </cell>
          <cell r="H1609">
            <v>999</v>
          </cell>
          <cell r="I1609">
            <v>4</v>
          </cell>
          <cell r="J1609">
            <v>1</v>
          </cell>
        </row>
        <row r="1610">
          <cell r="A1610" t="str">
            <v>SSEI</v>
          </cell>
          <cell r="B1610" t="str">
            <v>Secondary Service Greater than 5kW w/IDR</v>
          </cell>
          <cell r="C1610">
            <v>2.5</v>
          </cell>
          <cell r="D1610">
            <v>29</v>
          </cell>
          <cell r="E1610" t="str">
            <v>P=A1RL</v>
          </cell>
          <cell r="F1610">
            <v>3</v>
          </cell>
          <cell r="G1610">
            <v>39343</v>
          </cell>
          <cell r="H1610">
            <v>999</v>
          </cell>
          <cell r="I1610">
            <v>3</v>
          </cell>
          <cell r="J1610">
            <v>1</v>
          </cell>
        </row>
        <row r="1611">
          <cell r="A1611" t="str">
            <v>SSLI</v>
          </cell>
          <cell r="B1611" t="str">
            <v>Secondary Service Greater than 5kW w/IDR</v>
          </cell>
          <cell r="C1611">
            <v>2.5</v>
          </cell>
          <cell r="D1611">
            <v>29</v>
          </cell>
          <cell r="E1611" t="str">
            <v>P=A1RL</v>
          </cell>
          <cell r="F1611">
            <v>3</v>
          </cell>
          <cell r="G1611">
            <v>38552</v>
          </cell>
          <cell r="H1611">
            <v>999</v>
          </cell>
          <cell r="I1611">
            <v>4</v>
          </cell>
          <cell r="J1611">
            <v>16</v>
          </cell>
        </row>
        <row r="1612">
          <cell r="A1612" t="str">
            <v>SSLI</v>
          </cell>
          <cell r="B1612" t="str">
            <v>Secondary Service Greater than 5kW w/IDR</v>
          </cell>
          <cell r="C1612">
            <v>2.5</v>
          </cell>
          <cell r="D1612">
            <v>29</v>
          </cell>
          <cell r="E1612" t="str">
            <v>T=A1RL</v>
          </cell>
          <cell r="F1612">
            <v>3</v>
          </cell>
          <cell r="G1612">
            <v>38560</v>
          </cell>
          <cell r="H1612">
            <v>999</v>
          </cell>
          <cell r="I1612">
            <v>4</v>
          </cell>
          <cell r="J1612">
            <v>1</v>
          </cell>
        </row>
        <row r="1613">
          <cell r="A1613" t="str">
            <v>SSLI</v>
          </cell>
          <cell r="B1613" t="str">
            <v>Secondary Service Greater than 5kW w/IDR</v>
          </cell>
          <cell r="C1613">
            <v>2.5</v>
          </cell>
          <cell r="D1613">
            <v>29</v>
          </cell>
          <cell r="E1613" t="str">
            <v>P=A1RL</v>
          </cell>
          <cell r="F1613">
            <v>3</v>
          </cell>
          <cell r="G1613">
            <v>37811</v>
          </cell>
          <cell r="H1613">
            <v>999</v>
          </cell>
          <cell r="I1613">
            <v>4</v>
          </cell>
          <cell r="J1613">
            <v>3</v>
          </cell>
        </row>
        <row r="1614">
          <cell r="A1614" t="str">
            <v>SSEI</v>
          </cell>
          <cell r="B1614" t="str">
            <v>Secondary Service Greater than 5kW w/IDR</v>
          </cell>
          <cell r="C1614">
            <v>2.5</v>
          </cell>
          <cell r="D1614">
            <v>29</v>
          </cell>
          <cell r="E1614" t="str">
            <v>T=MARKV</v>
          </cell>
          <cell r="F1614">
            <v>3</v>
          </cell>
          <cell r="G1614">
            <v>39255</v>
          </cell>
          <cell r="H1614">
            <v>120</v>
          </cell>
          <cell r="I1614">
            <v>4</v>
          </cell>
          <cell r="J1614">
            <v>1</v>
          </cell>
        </row>
        <row r="1615">
          <cell r="A1615" t="str">
            <v>SSLI</v>
          </cell>
          <cell r="B1615" t="str">
            <v>Secondary Service Greater than 5kW w/IDR</v>
          </cell>
          <cell r="C1615">
            <v>2.5</v>
          </cell>
          <cell r="D1615">
            <v>25</v>
          </cell>
          <cell r="E1615" t="str">
            <v>P=A1RL</v>
          </cell>
          <cell r="F1615">
            <v>3</v>
          </cell>
          <cell r="G1615">
            <v>39343</v>
          </cell>
          <cell r="H1615">
            <v>999</v>
          </cell>
          <cell r="I1615">
            <v>4</v>
          </cell>
          <cell r="J1615">
            <v>1</v>
          </cell>
        </row>
        <row r="1616">
          <cell r="A1616" t="str">
            <v>SSLI</v>
          </cell>
          <cell r="B1616" t="str">
            <v>Secondary Service Greater than 5kW w/IDR</v>
          </cell>
          <cell r="C1616">
            <v>2.5</v>
          </cell>
          <cell r="D1616">
            <v>29</v>
          </cell>
          <cell r="E1616" t="str">
            <v>P=A1RL</v>
          </cell>
          <cell r="F1616">
            <v>3</v>
          </cell>
          <cell r="G1616">
            <v>37762</v>
          </cell>
          <cell r="H1616">
            <v>999</v>
          </cell>
          <cell r="I1616">
            <v>4</v>
          </cell>
          <cell r="J1616">
            <v>2</v>
          </cell>
        </row>
        <row r="1617">
          <cell r="A1617" t="str">
            <v>SSLI</v>
          </cell>
          <cell r="B1617" t="str">
            <v>Secondary Service Greater than 5kW w/IDR</v>
          </cell>
          <cell r="C1617">
            <v>2.5</v>
          </cell>
          <cell r="D1617">
            <v>29</v>
          </cell>
          <cell r="E1617" t="str">
            <v>P=A1RL</v>
          </cell>
          <cell r="F1617">
            <v>3</v>
          </cell>
          <cell r="G1617">
            <v>37005</v>
          </cell>
          <cell r="H1617">
            <v>999</v>
          </cell>
          <cell r="I1617">
            <v>4</v>
          </cell>
          <cell r="J1617">
            <v>1</v>
          </cell>
        </row>
        <row r="1618">
          <cell r="A1618" t="str">
            <v>SSAI</v>
          </cell>
          <cell r="B1618" t="str">
            <v>Secondary Service Greater than 5kW w/IDR</v>
          </cell>
          <cell r="C1618">
            <v>2.5</v>
          </cell>
          <cell r="D1618">
            <v>29</v>
          </cell>
          <cell r="E1618" t="str">
            <v>P=A1RL</v>
          </cell>
          <cell r="F1618">
            <v>3</v>
          </cell>
          <cell r="G1618">
            <v>37992</v>
          </cell>
          <cell r="H1618">
            <v>999</v>
          </cell>
          <cell r="I1618">
            <v>4</v>
          </cell>
          <cell r="J1618">
            <v>1</v>
          </cell>
        </row>
        <row r="1619">
          <cell r="A1619" t="str">
            <v>SSLI</v>
          </cell>
          <cell r="B1619" t="str">
            <v>Secondary Service Greater than 5kW w/IDR</v>
          </cell>
          <cell r="C1619">
            <v>2.5</v>
          </cell>
          <cell r="D1619">
            <v>29</v>
          </cell>
          <cell r="E1619" t="str">
            <v>P=A1RL</v>
          </cell>
          <cell r="F1619">
            <v>3</v>
          </cell>
          <cell r="G1619">
            <v>38093</v>
          </cell>
          <cell r="H1619">
            <v>999</v>
          </cell>
          <cell r="I1619">
            <v>4</v>
          </cell>
          <cell r="J1619">
            <v>1</v>
          </cell>
        </row>
        <row r="1620">
          <cell r="A1620" t="str">
            <v>SSLI</v>
          </cell>
          <cell r="B1620" t="str">
            <v>Secondary Service Greater than 5kW w/IDR</v>
          </cell>
          <cell r="C1620">
            <v>2.5</v>
          </cell>
          <cell r="D1620">
            <v>29</v>
          </cell>
          <cell r="E1620" t="str">
            <v>P=A1RL</v>
          </cell>
          <cell r="F1620">
            <v>3</v>
          </cell>
          <cell r="G1620">
            <v>38560</v>
          </cell>
          <cell r="H1620">
            <v>999</v>
          </cell>
          <cell r="I1620">
            <v>4</v>
          </cell>
          <cell r="J1620">
            <v>2</v>
          </cell>
        </row>
        <row r="1621">
          <cell r="A1621" t="str">
            <v>SSLI</v>
          </cell>
          <cell r="B1621" t="str">
            <v>Secondary Service Greater than 5kW w/IDR</v>
          </cell>
          <cell r="C1621">
            <v>2.5</v>
          </cell>
          <cell r="D1621">
            <v>29</v>
          </cell>
          <cell r="E1621" t="str">
            <v>P=A1RL</v>
          </cell>
          <cell r="F1621">
            <v>3</v>
          </cell>
          <cell r="G1621">
            <v>37322</v>
          </cell>
          <cell r="H1621">
            <v>999</v>
          </cell>
          <cell r="I1621">
            <v>4</v>
          </cell>
          <cell r="J1621">
            <v>1</v>
          </cell>
        </row>
        <row r="1622">
          <cell r="A1622" t="str">
            <v>SSEI</v>
          </cell>
          <cell r="B1622" t="str">
            <v>Secondary Service Greater than 5kW w/IDR</v>
          </cell>
          <cell r="C1622">
            <v>2.5</v>
          </cell>
          <cell r="D1622">
            <v>29</v>
          </cell>
          <cell r="E1622" t="str">
            <v>P=A1RL</v>
          </cell>
          <cell r="F1622">
            <v>3</v>
          </cell>
          <cell r="G1622">
            <v>38775</v>
          </cell>
          <cell r="H1622">
            <v>999</v>
          </cell>
          <cell r="I1622">
            <v>4</v>
          </cell>
          <cell r="J1622">
            <v>1</v>
          </cell>
        </row>
        <row r="1623">
          <cell r="A1623" t="str">
            <v>SSMI</v>
          </cell>
          <cell r="B1623" t="str">
            <v>Secondary Service Greater than 5kW w/IDR</v>
          </cell>
          <cell r="C1623">
            <v>2.5</v>
          </cell>
          <cell r="D1623">
            <v>29</v>
          </cell>
          <cell r="E1623" t="str">
            <v>P=A1RL</v>
          </cell>
          <cell r="F1623">
            <v>3</v>
          </cell>
          <cell r="G1623">
            <v>37992</v>
          </cell>
          <cell r="H1623">
            <v>999</v>
          </cell>
          <cell r="I1623">
            <v>4</v>
          </cell>
          <cell r="J1623">
            <v>1</v>
          </cell>
        </row>
        <row r="1624">
          <cell r="A1624" t="str">
            <v>SSLI</v>
          </cell>
          <cell r="B1624" t="str">
            <v>Secondary Service Greater than 5kW w/IDR</v>
          </cell>
          <cell r="C1624">
            <v>2.5</v>
          </cell>
          <cell r="D1624">
            <v>29</v>
          </cell>
          <cell r="E1624" t="str">
            <v>P=A1RL</v>
          </cell>
          <cell r="F1624">
            <v>3</v>
          </cell>
          <cell r="G1624">
            <v>37992</v>
          </cell>
          <cell r="H1624">
            <v>999</v>
          </cell>
          <cell r="I1624">
            <v>4</v>
          </cell>
          <cell r="J1624">
            <v>6</v>
          </cell>
        </row>
        <row r="1625">
          <cell r="A1625" t="str">
            <v>SSLI</v>
          </cell>
          <cell r="B1625" t="str">
            <v>Secondary Service Greater than 5kW w/IDR</v>
          </cell>
          <cell r="C1625">
            <v>2.5</v>
          </cell>
          <cell r="D1625">
            <v>29</v>
          </cell>
          <cell r="E1625" t="str">
            <v>P=A1RL</v>
          </cell>
          <cell r="F1625">
            <v>3</v>
          </cell>
          <cell r="G1625">
            <v>36915</v>
          </cell>
          <cell r="H1625">
            <v>999</v>
          </cell>
          <cell r="I1625">
            <v>4</v>
          </cell>
          <cell r="J1625">
            <v>1</v>
          </cell>
        </row>
        <row r="1626">
          <cell r="A1626" t="str">
            <v>SSLI</v>
          </cell>
          <cell r="B1626" t="str">
            <v>Secondary Service Greater than 5kW w/IDR</v>
          </cell>
          <cell r="C1626">
            <v>2.5</v>
          </cell>
          <cell r="D1626">
            <v>25</v>
          </cell>
          <cell r="E1626" t="str">
            <v>P=A1RL</v>
          </cell>
          <cell r="F1626">
            <v>3</v>
          </cell>
          <cell r="G1626">
            <v>38636</v>
          </cell>
          <cell r="H1626">
            <v>999</v>
          </cell>
          <cell r="I1626">
            <v>4</v>
          </cell>
          <cell r="J1626">
            <v>4</v>
          </cell>
        </row>
        <row r="1627">
          <cell r="A1627" t="str">
            <v>SSLI</v>
          </cell>
          <cell r="B1627" t="str">
            <v>Secondary Service Greater than 5kW w/IDR</v>
          </cell>
          <cell r="C1627">
            <v>2.5</v>
          </cell>
          <cell r="D1627">
            <v>25</v>
          </cell>
          <cell r="E1627" t="str">
            <v>T=A1RL</v>
          </cell>
          <cell r="F1627">
            <v>3</v>
          </cell>
          <cell r="G1627">
            <v>38450</v>
          </cell>
          <cell r="H1627">
            <v>999</v>
          </cell>
          <cell r="I1627">
            <v>3</v>
          </cell>
          <cell r="J1627">
            <v>1</v>
          </cell>
        </row>
        <row r="1628">
          <cell r="A1628" t="str">
            <v>SSLI</v>
          </cell>
          <cell r="B1628" t="str">
            <v>Secondary Service Greater than 5kW w/IDR</v>
          </cell>
          <cell r="C1628">
            <v>2.5</v>
          </cell>
          <cell r="D1628">
            <v>29</v>
          </cell>
          <cell r="E1628" t="str">
            <v>P=A1RL</v>
          </cell>
          <cell r="F1628">
            <v>3</v>
          </cell>
          <cell r="G1628">
            <v>38113</v>
          </cell>
          <cell r="H1628">
            <v>999</v>
          </cell>
          <cell r="I1628">
            <v>3</v>
          </cell>
          <cell r="J1628">
            <v>1</v>
          </cell>
        </row>
        <row r="1629">
          <cell r="A1629" t="str">
            <v>SSLI</v>
          </cell>
          <cell r="B1629" t="str">
            <v>Secondary Service Greater than 5kW w/IDR</v>
          </cell>
          <cell r="C1629">
            <v>2.5</v>
          </cell>
          <cell r="D1629">
            <v>29</v>
          </cell>
          <cell r="E1629" t="str">
            <v>P=A1RL</v>
          </cell>
          <cell r="F1629">
            <v>3</v>
          </cell>
          <cell r="G1629">
            <v>38113</v>
          </cell>
          <cell r="H1629">
            <v>999</v>
          </cell>
          <cell r="I1629">
            <v>3</v>
          </cell>
          <cell r="J1629">
            <v>1</v>
          </cell>
        </row>
        <row r="1630">
          <cell r="A1630" t="str">
            <v>SSLI</v>
          </cell>
          <cell r="B1630" t="str">
            <v>Secondary Service Greater than 5kW w/IDR</v>
          </cell>
          <cell r="C1630">
            <v>2.5</v>
          </cell>
          <cell r="D1630">
            <v>29</v>
          </cell>
          <cell r="E1630" t="str">
            <v>P=A1RL</v>
          </cell>
          <cell r="F1630">
            <v>3</v>
          </cell>
          <cell r="G1630">
            <v>38552</v>
          </cell>
          <cell r="H1630">
            <v>999</v>
          </cell>
          <cell r="I1630">
            <v>4</v>
          </cell>
          <cell r="J1630">
            <v>1</v>
          </cell>
        </row>
        <row r="1631">
          <cell r="A1631" t="str">
            <v>SSEI</v>
          </cell>
          <cell r="B1631" t="str">
            <v>Secondary Service Greater than 5kW w/IDR</v>
          </cell>
          <cell r="C1631">
            <v>2.5</v>
          </cell>
          <cell r="D1631">
            <v>29</v>
          </cell>
          <cell r="E1631" t="str">
            <v>P=A1RL</v>
          </cell>
          <cell r="F1631">
            <v>3</v>
          </cell>
          <cell r="G1631">
            <v>38636</v>
          </cell>
          <cell r="H1631">
            <v>999</v>
          </cell>
          <cell r="I1631">
            <v>4</v>
          </cell>
          <cell r="J1631">
            <v>1</v>
          </cell>
        </row>
        <row r="1632">
          <cell r="A1632" t="str">
            <v>SSLI</v>
          </cell>
          <cell r="B1632" t="str">
            <v>Secondary Service Greater than 5kW w/IDR</v>
          </cell>
          <cell r="C1632">
            <v>2.5</v>
          </cell>
          <cell r="D1632">
            <v>25</v>
          </cell>
          <cell r="E1632" t="str">
            <v>T=A1RL</v>
          </cell>
          <cell r="F1632">
            <v>3</v>
          </cell>
          <cell r="G1632">
            <v>38636</v>
          </cell>
          <cell r="H1632">
            <v>999</v>
          </cell>
          <cell r="I1632">
            <v>4</v>
          </cell>
          <cell r="J1632">
            <v>1</v>
          </cell>
        </row>
        <row r="1633">
          <cell r="A1633" t="str">
            <v>SSLI</v>
          </cell>
          <cell r="B1633" t="str">
            <v>Secondary Service Greater than 5kW w/IDR</v>
          </cell>
          <cell r="C1633">
            <v>2.5</v>
          </cell>
          <cell r="D1633">
            <v>29</v>
          </cell>
          <cell r="E1633" t="str">
            <v>T=A1RL</v>
          </cell>
          <cell r="F1633">
            <v>3</v>
          </cell>
          <cell r="G1633">
            <v>38636</v>
          </cell>
          <cell r="H1633">
            <v>999</v>
          </cell>
          <cell r="I1633">
            <v>4</v>
          </cell>
          <cell r="J1633">
            <v>1</v>
          </cell>
        </row>
        <row r="1634">
          <cell r="A1634" t="str">
            <v>SSLI</v>
          </cell>
          <cell r="B1634" t="str">
            <v>Secondary Service Greater than 5kW w/IDR</v>
          </cell>
          <cell r="C1634">
            <v>2.5</v>
          </cell>
          <cell r="D1634">
            <v>29</v>
          </cell>
          <cell r="E1634" t="str">
            <v>T=MARKV</v>
          </cell>
          <cell r="F1634">
            <v>3</v>
          </cell>
          <cell r="G1634">
            <v>39255</v>
          </cell>
          <cell r="H1634">
            <v>120</v>
          </cell>
          <cell r="I1634">
            <v>4</v>
          </cell>
          <cell r="J1634">
            <v>1</v>
          </cell>
        </row>
        <row r="1635">
          <cell r="A1635" t="str">
            <v>SSLI</v>
          </cell>
          <cell r="B1635" t="str">
            <v>Secondary Service Greater than 5kW w/IDR</v>
          </cell>
          <cell r="C1635">
            <v>2.5</v>
          </cell>
          <cell r="D1635">
            <v>25</v>
          </cell>
          <cell r="E1635" t="str">
            <v>P=A1RL</v>
          </cell>
          <cell r="F1635">
            <v>3</v>
          </cell>
          <cell r="G1635">
            <v>38560</v>
          </cell>
          <cell r="H1635">
            <v>999</v>
          </cell>
          <cell r="I1635">
            <v>4</v>
          </cell>
          <cell r="J1635">
            <v>1</v>
          </cell>
        </row>
        <row r="1636">
          <cell r="A1636" t="str">
            <v>SSPI</v>
          </cell>
          <cell r="B1636" t="str">
            <v>Secondary Service Greater than 5kW w/IDR</v>
          </cell>
          <cell r="C1636">
            <v>2.5</v>
          </cell>
          <cell r="D1636">
            <v>29</v>
          </cell>
          <cell r="E1636" t="str">
            <v>P=A1RL</v>
          </cell>
          <cell r="F1636">
            <v>3</v>
          </cell>
          <cell r="G1636">
            <v>38560</v>
          </cell>
          <cell r="H1636">
            <v>999</v>
          </cell>
          <cell r="I1636">
            <v>4</v>
          </cell>
          <cell r="J1636">
            <v>1</v>
          </cell>
        </row>
        <row r="1637">
          <cell r="A1637" t="str">
            <v>SSLI</v>
          </cell>
          <cell r="B1637" t="str">
            <v>Secondary Service Greater than 5kW w/IDR</v>
          </cell>
          <cell r="C1637">
            <v>2.5</v>
          </cell>
          <cell r="D1637">
            <v>29</v>
          </cell>
          <cell r="E1637" t="str">
            <v>T=A1RL</v>
          </cell>
          <cell r="F1637">
            <v>3</v>
          </cell>
          <cell r="G1637">
            <v>37475</v>
          </cell>
          <cell r="H1637">
            <v>999</v>
          </cell>
          <cell r="I1637">
            <v>4</v>
          </cell>
          <cell r="J1637">
            <v>1</v>
          </cell>
        </row>
        <row r="1638">
          <cell r="A1638" t="str">
            <v>SSLI</v>
          </cell>
          <cell r="B1638" t="str">
            <v>Secondary Service Greater than 5kW w/IDR</v>
          </cell>
          <cell r="C1638">
            <v>2.5</v>
          </cell>
          <cell r="D1638">
            <v>29</v>
          </cell>
          <cell r="E1638" t="str">
            <v>P=A1RL</v>
          </cell>
          <cell r="F1638">
            <v>3</v>
          </cell>
          <cell r="G1638">
            <v>36909</v>
          </cell>
          <cell r="H1638">
            <v>999</v>
          </cell>
          <cell r="I1638">
            <v>4</v>
          </cell>
          <cell r="J1638">
            <v>2</v>
          </cell>
        </row>
        <row r="1639">
          <cell r="A1639" t="str">
            <v>SEAI</v>
          </cell>
          <cell r="B1639" t="str">
            <v>Secondary Service Greater than 5kW w/IDR</v>
          </cell>
          <cell r="C1639">
            <v>2.5</v>
          </cell>
          <cell r="D1639">
            <v>25</v>
          </cell>
          <cell r="E1639" t="str">
            <v>P=A1RL</v>
          </cell>
          <cell r="F1639">
            <v>3</v>
          </cell>
          <cell r="G1639">
            <v>38636</v>
          </cell>
          <cell r="H1639">
            <v>999</v>
          </cell>
          <cell r="I1639">
            <v>3</v>
          </cell>
          <cell r="J1639">
            <v>1</v>
          </cell>
        </row>
        <row r="1640">
          <cell r="A1640" t="str">
            <v>SSLI</v>
          </cell>
          <cell r="B1640" t="str">
            <v>Secondary Service Greater than 5kW w/IDR</v>
          </cell>
          <cell r="C1640">
            <v>2.5</v>
          </cell>
          <cell r="D1640">
            <v>29</v>
          </cell>
          <cell r="E1640" t="str">
            <v>P=A1RL</v>
          </cell>
          <cell r="F1640">
            <v>3</v>
          </cell>
          <cell r="G1640">
            <v>39343</v>
          </cell>
          <cell r="H1640">
            <v>999</v>
          </cell>
          <cell r="I1640">
            <v>4</v>
          </cell>
          <cell r="J1640">
            <v>3</v>
          </cell>
        </row>
        <row r="1641">
          <cell r="A1641" t="str">
            <v>SSLI</v>
          </cell>
          <cell r="B1641" t="str">
            <v>Secondary Service Greater than 5kW w/IDR</v>
          </cell>
          <cell r="C1641">
            <v>2.5</v>
          </cell>
          <cell r="D1641">
            <v>29</v>
          </cell>
          <cell r="E1641" t="str">
            <v>P=A1RL</v>
          </cell>
          <cell r="F1641">
            <v>3</v>
          </cell>
          <cell r="G1641">
            <v>38182</v>
          </cell>
          <cell r="H1641">
            <v>999</v>
          </cell>
          <cell r="I1641">
            <v>4</v>
          </cell>
          <cell r="J1641">
            <v>1</v>
          </cell>
        </row>
        <row r="1642">
          <cell r="A1642" t="str">
            <v>SSLI</v>
          </cell>
          <cell r="B1642" t="str">
            <v>Secondary Service Greater than 5kW w/IDR</v>
          </cell>
          <cell r="C1642">
            <v>2.5</v>
          </cell>
          <cell r="D1642">
            <v>29</v>
          </cell>
          <cell r="E1642" t="str">
            <v>P=A1RL</v>
          </cell>
          <cell r="F1642">
            <v>3</v>
          </cell>
          <cell r="G1642">
            <v>38636</v>
          </cell>
          <cell r="H1642">
            <v>999</v>
          </cell>
          <cell r="I1642">
            <v>4</v>
          </cell>
          <cell r="J1642">
            <v>8</v>
          </cell>
        </row>
        <row r="1643">
          <cell r="A1643" t="str">
            <v>SSEI</v>
          </cell>
          <cell r="B1643" t="str">
            <v>Secondary Service Greater than 5kW w/IDR</v>
          </cell>
          <cell r="C1643">
            <v>2.5</v>
          </cell>
          <cell r="D1643">
            <v>29</v>
          </cell>
          <cell r="E1643" t="str">
            <v>T=MARKV</v>
          </cell>
          <cell r="F1643">
            <v>3</v>
          </cell>
          <cell r="H1643">
            <v>120</v>
          </cell>
          <cell r="I1643">
            <v>4</v>
          </cell>
          <cell r="J1643">
            <v>1</v>
          </cell>
        </row>
        <row r="1644">
          <cell r="A1644" t="str">
            <v>SSLI</v>
          </cell>
          <cell r="B1644" t="str">
            <v>Secondary Service Greater than 5kW w/IDR</v>
          </cell>
          <cell r="C1644">
            <v>2.5</v>
          </cell>
          <cell r="D1644">
            <v>25</v>
          </cell>
          <cell r="E1644" t="str">
            <v>P=A1RL</v>
          </cell>
          <cell r="F1644">
            <v>3</v>
          </cell>
          <cell r="G1644">
            <v>38650</v>
          </cell>
          <cell r="H1644">
            <v>999</v>
          </cell>
          <cell r="I1644">
            <v>4</v>
          </cell>
          <cell r="J1644">
            <v>1</v>
          </cell>
        </row>
        <row r="1645">
          <cell r="A1645" t="str">
            <v>SSLI</v>
          </cell>
          <cell r="B1645" t="str">
            <v>Secondary Service Greater than 5kW w/IDR</v>
          </cell>
          <cell r="C1645">
            <v>2.5</v>
          </cell>
          <cell r="D1645">
            <v>29</v>
          </cell>
          <cell r="E1645" t="str">
            <v>P=A1RL</v>
          </cell>
          <cell r="F1645">
            <v>3</v>
          </cell>
          <cell r="G1645">
            <v>39707</v>
          </cell>
          <cell r="H1645">
            <v>999</v>
          </cell>
          <cell r="I1645">
            <v>4</v>
          </cell>
          <cell r="J1645">
            <v>2</v>
          </cell>
        </row>
        <row r="1646">
          <cell r="A1646" t="str">
            <v>SSLI</v>
          </cell>
          <cell r="B1646" t="str">
            <v>Secondary Service Greater than 5kW w/IDR</v>
          </cell>
          <cell r="C1646">
            <v>2.5</v>
          </cell>
          <cell r="D1646">
            <v>29</v>
          </cell>
          <cell r="E1646" t="str">
            <v>P=A1RL</v>
          </cell>
          <cell r="F1646">
            <v>3</v>
          </cell>
          <cell r="G1646">
            <v>37992</v>
          </cell>
          <cell r="H1646">
            <v>999</v>
          </cell>
          <cell r="I1646">
            <v>4</v>
          </cell>
          <cell r="J1646">
            <v>3</v>
          </cell>
        </row>
        <row r="1647">
          <cell r="A1647" t="str">
            <v>SSLI</v>
          </cell>
          <cell r="B1647" t="str">
            <v>Secondary Service Greater than 5kW w/IDR</v>
          </cell>
          <cell r="C1647">
            <v>2.5</v>
          </cell>
          <cell r="D1647">
            <v>25</v>
          </cell>
          <cell r="E1647" t="str">
            <v>T=A1RL</v>
          </cell>
          <cell r="F1647">
            <v>3</v>
          </cell>
          <cell r="G1647">
            <v>38650</v>
          </cell>
          <cell r="H1647">
            <v>999</v>
          </cell>
          <cell r="I1647">
            <v>4</v>
          </cell>
          <cell r="J1647">
            <v>1</v>
          </cell>
        </row>
        <row r="1648">
          <cell r="A1648" t="str">
            <v>SEAI</v>
          </cell>
          <cell r="B1648" t="str">
            <v>Secondary Service Greater than 5kW w/IDR</v>
          </cell>
          <cell r="C1648">
            <v>30</v>
          </cell>
          <cell r="D1648">
            <v>25</v>
          </cell>
          <cell r="E1648" t="str">
            <v>P=A1RL</v>
          </cell>
          <cell r="F1648">
            <v>3</v>
          </cell>
          <cell r="G1648">
            <v>38286</v>
          </cell>
          <cell r="H1648">
            <v>999</v>
          </cell>
          <cell r="I1648">
            <v>3</v>
          </cell>
          <cell r="J1648">
            <v>1</v>
          </cell>
        </row>
        <row r="1649">
          <cell r="A1649" t="str">
            <v>SEAI</v>
          </cell>
          <cell r="B1649" t="str">
            <v>Secondary Service Greater than 5kW w/IDR</v>
          </cell>
          <cell r="C1649">
            <v>30</v>
          </cell>
          <cell r="D1649">
            <v>25</v>
          </cell>
          <cell r="E1649" t="str">
            <v>P=A1RL</v>
          </cell>
          <cell r="F1649">
            <v>3</v>
          </cell>
          <cell r="G1649">
            <v>38771</v>
          </cell>
          <cell r="H1649">
            <v>999</v>
          </cell>
          <cell r="I1649">
            <v>3</v>
          </cell>
          <cell r="J1649">
            <v>1</v>
          </cell>
        </row>
        <row r="1650">
          <cell r="A1650" t="str">
            <v>SEAI</v>
          </cell>
          <cell r="B1650" t="str">
            <v>Secondary Service Greater than 5kW w/IDR</v>
          </cell>
          <cell r="C1650">
            <v>30</v>
          </cell>
          <cell r="D1650">
            <v>25</v>
          </cell>
          <cell r="E1650" t="str">
            <v>P=A1RL</v>
          </cell>
          <cell r="F1650">
            <v>3</v>
          </cell>
          <cell r="G1650">
            <v>39343</v>
          </cell>
          <cell r="H1650">
            <v>999</v>
          </cell>
          <cell r="I1650">
            <v>3</v>
          </cell>
          <cell r="J1650">
            <v>3</v>
          </cell>
        </row>
        <row r="1651">
          <cell r="A1651" t="str">
            <v>SSAI</v>
          </cell>
          <cell r="B1651" t="str">
            <v>Secondary Service Greater than 5kW w/IDR</v>
          </cell>
          <cell r="C1651">
            <v>30</v>
          </cell>
          <cell r="D1651">
            <v>25</v>
          </cell>
          <cell r="E1651" t="str">
            <v>P=A1TL</v>
          </cell>
          <cell r="F1651">
            <v>3</v>
          </cell>
          <cell r="G1651">
            <v>37993</v>
          </cell>
          <cell r="H1651">
            <v>999</v>
          </cell>
          <cell r="I1651">
            <v>4</v>
          </cell>
          <cell r="J1651">
            <v>3</v>
          </cell>
        </row>
        <row r="1652">
          <cell r="A1652" t="str">
            <v>SSIN</v>
          </cell>
          <cell r="B1652" t="str">
            <v>Secondary Service Greater than 5kW w/IDR</v>
          </cell>
          <cell r="C1652">
            <v>30</v>
          </cell>
          <cell r="D1652">
            <v>25</v>
          </cell>
          <cell r="E1652" t="str">
            <v>P=A1RL</v>
          </cell>
          <cell r="F1652">
            <v>3</v>
          </cell>
          <cell r="G1652">
            <v>37993</v>
          </cell>
          <cell r="H1652">
            <v>999</v>
          </cell>
          <cell r="I1652">
            <v>4</v>
          </cell>
          <cell r="J1652">
            <v>2</v>
          </cell>
        </row>
        <row r="1653">
          <cell r="J1653">
            <v>118</v>
          </cell>
        </row>
        <row r="1655">
          <cell r="A1655" t="str">
            <v>SSGN</v>
          </cell>
          <cell r="B1655" t="str">
            <v>Secondary Service Greater than 5kW w/o IDR</v>
          </cell>
          <cell r="C1655">
            <v>2.5</v>
          </cell>
          <cell r="D1655">
            <v>25</v>
          </cell>
          <cell r="E1655" t="str">
            <v>R=A1D1</v>
          </cell>
          <cell r="F1655">
            <v>1</v>
          </cell>
          <cell r="G1655">
            <v>38048</v>
          </cell>
          <cell r="H1655">
            <v>999</v>
          </cell>
          <cell r="I1655">
            <v>3</v>
          </cell>
          <cell r="J1655">
            <v>4</v>
          </cell>
        </row>
        <row r="1656">
          <cell r="A1656" t="str">
            <v>SSNN</v>
          </cell>
          <cell r="B1656" t="str">
            <v>Secondary Service Greater than 5kW w/o ID</v>
          </cell>
          <cell r="C1656">
            <v>2.5</v>
          </cell>
          <cell r="D1656">
            <v>25</v>
          </cell>
          <cell r="E1656" t="str">
            <v>R=TMS4S</v>
          </cell>
          <cell r="F1656">
            <v>1</v>
          </cell>
          <cell r="H1656">
            <v>0</v>
          </cell>
          <cell r="I1656">
            <v>0</v>
          </cell>
          <cell r="J1656">
            <v>1</v>
          </cell>
        </row>
        <row r="1657">
          <cell r="A1657" t="str">
            <v>SSNN</v>
          </cell>
          <cell r="B1657" t="str">
            <v>Secondary Service Greater than 5kW w/o ID</v>
          </cell>
          <cell r="C1657">
            <v>2.5</v>
          </cell>
          <cell r="D1657">
            <v>25</v>
          </cell>
          <cell r="E1657" t="str">
            <v>R=D5SE</v>
          </cell>
          <cell r="F1657">
            <v>1</v>
          </cell>
          <cell r="H1657">
            <v>240</v>
          </cell>
          <cell r="I1657">
            <v>3</v>
          </cell>
          <cell r="J1657">
            <v>1</v>
          </cell>
        </row>
        <row r="1658">
          <cell r="A1658" t="str">
            <v>SSGN</v>
          </cell>
          <cell r="B1658" t="str">
            <v>Secondary Service Greater than 5kW w/o ID</v>
          </cell>
          <cell r="C1658">
            <v>2.5</v>
          </cell>
          <cell r="D1658">
            <v>25</v>
          </cell>
          <cell r="E1658" t="str">
            <v>R=J5SD</v>
          </cell>
          <cell r="F1658">
            <v>1</v>
          </cell>
          <cell r="G1658">
            <v>36161</v>
          </cell>
          <cell r="H1658">
            <v>240</v>
          </cell>
          <cell r="I1658">
            <v>3</v>
          </cell>
          <cell r="J1658">
            <v>3</v>
          </cell>
        </row>
        <row r="1659">
          <cell r="A1659" t="str">
            <v>SSGN</v>
          </cell>
          <cell r="B1659" t="str">
            <v>Secondary Service Greater than 5kW w/o ID</v>
          </cell>
          <cell r="C1659">
            <v>2.5</v>
          </cell>
          <cell r="D1659">
            <v>25</v>
          </cell>
          <cell r="E1659" t="str">
            <v>R=J5SD</v>
          </cell>
          <cell r="F1659">
            <v>1</v>
          </cell>
          <cell r="G1659">
            <v>37186</v>
          </cell>
          <cell r="H1659">
            <v>240</v>
          </cell>
          <cell r="I1659">
            <v>3</v>
          </cell>
          <cell r="J1659">
            <v>1</v>
          </cell>
        </row>
        <row r="1660">
          <cell r="A1660" t="str">
            <v>SSGN</v>
          </cell>
          <cell r="B1660" t="str">
            <v>Secondary Service Greater than 5kW w/o ID</v>
          </cell>
          <cell r="C1660">
            <v>2.5</v>
          </cell>
          <cell r="D1660">
            <v>25</v>
          </cell>
          <cell r="E1660" t="str">
            <v>R=A1D1</v>
          </cell>
          <cell r="F1660">
            <v>1</v>
          </cell>
          <cell r="G1660">
            <v>37475</v>
          </cell>
          <cell r="H1660">
            <v>999</v>
          </cell>
          <cell r="I1660">
            <v>3</v>
          </cell>
          <cell r="J1660">
            <v>2</v>
          </cell>
        </row>
        <row r="1661">
          <cell r="A1661" t="str">
            <v>SSGN</v>
          </cell>
          <cell r="B1661" t="str">
            <v>Secondary Service Greater than 5kW w/o ID</v>
          </cell>
          <cell r="C1661">
            <v>2.5</v>
          </cell>
          <cell r="D1661">
            <v>25</v>
          </cell>
          <cell r="E1661" t="str">
            <v>R=A1D</v>
          </cell>
          <cell r="F1661">
            <v>1</v>
          </cell>
          <cell r="G1661">
            <v>37341</v>
          </cell>
          <cell r="H1661">
            <v>240</v>
          </cell>
          <cell r="I1661">
            <v>3</v>
          </cell>
          <cell r="J1661">
            <v>1</v>
          </cell>
        </row>
        <row r="1662">
          <cell r="A1662" t="str">
            <v>SSNN</v>
          </cell>
          <cell r="B1662" t="str">
            <v>Secondary Service Greater than 5kW w/o ID</v>
          </cell>
          <cell r="C1662">
            <v>2.5</v>
          </cell>
          <cell r="D1662">
            <v>25</v>
          </cell>
          <cell r="E1662" t="str">
            <v>R=A1D1</v>
          </cell>
          <cell r="F1662">
            <v>1</v>
          </cell>
          <cell r="G1662">
            <v>39308</v>
          </cell>
          <cell r="H1662">
            <v>999</v>
          </cell>
          <cell r="I1662">
            <v>3</v>
          </cell>
          <cell r="J1662">
            <v>1</v>
          </cell>
        </row>
        <row r="1663">
          <cell r="A1663" t="str">
            <v>SSGN</v>
          </cell>
          <cell r="B1663" t="str">
            <v>Secondary Service Greater than 5kW w/o ID</v>
          </cell>
          <cell r="C1663">
            <v>2.5</v>
          </cell>
          <cell r="D1663">
            <v>25</v>
          </cell>
          <cell r="E1663" t="str">
            <v>R=A1R</v>
          </cell>
          <cell r="F1663">
            <v>1</v>
          </cell>
          <cell r="G1663">
            <v>39449</v>
          </cell>
          <cell r="H1663">
            <v>999</v>
          </cell>
          <cell r="I1663">
            <v>3</v>
          </cell>
          <cell r="J1663">
            <v>1</v>
          </cell>
        </row>
        <row r="1664">
          <cell r="A1664" t="str">
            <v>SSNN</v>
          </cell>
          <cell r="B1664" t="str">
            <v>Secondary Service Greater than 5kW w/o ID</v>
          </cell>
          <cell r="C1664">
            <v>2.5</v>
          </cell>
          <cell r="D1664">
            <v>25</v>
          </cell>
          <cell r="E1664" t="str">
            <v>R=A1D1</v>
          </cell>
          <cell r="F1664">
            <v>1</v>
          </cell>
          <cell r="H1664">
            <v>240</v>
          </cell>
          <cell r="I1664">
            <v>3</v>
          </cell>
          <cell r="J1664">
            <v>1</v>
          </cell>
        </row>
        <row r="1665">
          <cell r="A1665" t="str">
            <v>SSGN</v>
          </cell>
          <cell r="B1665" t="str">
            <v>Secondary Service Greater than 5kW w/o ID</v>
          </cell>
          <cell r="C1665">
            <v>2.5</v>
          </cell>
          <cell r="D1665">
            <v>25</v>
          </cell>
          <cell r="E1665" t="str">
            <v>R=A1D1</v>
          </cell>
          <cell r="F1665">
            <v>1</v>
          </cell>
          <cell r="G1665">
            <v>38310</v>
          </cell>
          <cell r="H1665">
            <v>999</v>
          </cell>
          <cell r="I1665">
            <v>3</v>
          </cell>
          <cell r="J1665">
            <v>4</v>
          </cell>
        </row>
        <row r="1666">
          <cell r="A1666" t="str">
            <v>SSGN</v>
          </cell>
          <cell r="B1666" t="str">
            <v>Secondary Service Greater than 5kW w/o ID</v>
          </cell>
          <cell r="C1666">
            <v>2.5</v>
          </cell>
          <cell r="D1666">
            <v>25</v>
          </cell>
          <cell r="E1666" t="str">
            <v>R=A1D1</v>
          </cell>
          <cell r="F1666">
            <v>1</v>
          </cell>
          <cell r="G1666">
            <v>38034</v>
          </cell>
          <cell r="H1666">
            <v>999</v>
          </cell>
          <cell r="I1666">
            <v>2</v>
          </cell>
          <cell r="J1666">
            <v>1</v>
          </cell>
        </row>
        <row r="1667">
          <cell r="A1667" t="str">
            <v>SSNN</v>
          </cell>
          <cell r="B1667" t="str">
            <v>Secondary Service Greater than 5kW w/o ID</v>
          </cell>
          <cell r="C1667">
            <v>2.5</v>
          </cell>
          <cell r="D1667">
            <v>25</v>
          </cell>
          <cell r="E1667" t="str">
            <v>R=D5SE</v>
          </cell>
          <cell r="F1667">
            <v>1</v>
          </cell>
          <cell r="H1667">
            <v>240</v>
          </cell>
          <cell r="I1667">
            <v>3</v>
          </cell>
          <cell r="J1667">
            <v>1</v>
          </cell>
        </row>
        <row r="1668">
          <cell r="A1668" t="str">
            <v>SSGN</v>
          </cell>
          <cell r="B1668" t="str">
            <v>Secondary Service Greater than 5kW w/o ID</v>
          </cell>
          <cell r="C1668">
            <v>2.5</v>
          </cell>
          <cell r="D1668">
            <v>25</v>
          </cell>
          <cell r="E1668" t="str">
            <v>R=A1D1</v>
          </cell>
          <cell r="F1668">
            <v>1</v>
          </cell>
          <cell r="G1668">
            <v>36405</v>
          </cell>
          <cell r="H1668">
            <v>240</v>
          </cell>
          <cell r="I1668">
            <v>3</v>
          </cell>
          <cell r="J1668">
            <v>1</v>
          </cell>
        </row>
        <row r="1669">
          <cell r="A1669" t="str">
            <v>SSGN</v>
          </cell>
          <cell r="B1669" t="str">
            <v>Secondary Service Greater than 5kW w/o ID</v>
          </cell>
          <cell r="C1669">
            <v>2.5</v>
          </cell>
          <cell r="D1669">
            <v>25</v>
          </cell>
          <cell r="E1669" t="str">
            <v>R=J5SD</v>
          </cell>
          <cell r="F1669">
            <v>1</v>
          </cell>
          <cell r="G1669">
            <v>36601</v>
          </cell>
          <cell r="H1669">
            <v>240</v>
          </cell>
          <cell r="I1669">
            <v>3</v>
          </cell>
          <cell r="J1669">
            <v>1</v>
          </cell>
        </row>
        <row r="1670">
          <cell r="A1670" t="str">
            <v>SSGN</v>
          </cell>
          <cell r="B1670" t="str">
            <v>Secondary Service Greater than 5kW w/o ID</v>
          </cell>
          <cell r="C1670">
            <v>2.5</v>
          </cell>
          <cell r="D1670">
            <v>25</v>
          </cell>
          <cell r="E1670" t="str">
            <v>R=A1D</v>
          </cell>
          <cell r="F1670">
            <v>1</v>
          </cell>
          <cell r="G1670">
            <v>36816</v>
          </cell>
          <cell r="H1670">
            <v>999</v>
          </cell>
          <cell r="I1670">
            <v>3</v>
          </cell>
          <cell r="J1670">
            <v>1</v>
          </cell>
        </row>
        <row r="1671">
          <cell r="A1671" t="str">
            <v>SSNN</v>
          </cell>
          <cell r="B1671" t="str">
            <v>Secondary Service Greater than 5kW w/o ID</v>
          </cell>
          <cell r="C1671">
            <v>2.5</v>
          </cell>
          <cell r="D1671">
            <v>25</v>
          </cell>
          <cell r="E1671" t="str">
            <v>R=A1D</v>
          </cell>
          <cell r="F1671">
            <v>1</v>
          </cell>
          <cell r="G1671">
            <v>37341</v>
          </cell>
          <cell r="H1671">
            <v>999</v>
          </cell>
          <cell r="I1671">
            <v>3</v>
          </cell>
          <cell r="J1671">
            <v>1</v>
          </cell>
        </row>
        <row r="1672">
          <cell r="A1672" t="str">
            <v>SSGN</v>
          </cell>
          <cell r="B1672" t="str">
            <v>Secondary Service Greater than 5kW w/o ID</v>
          </cell>
          <cell r="C1672">
            <v>2.5</v>
          </cell>
          <cell r="D1672">
            <v>25</v>
          </cell>
          <cell r="E1672" t="str">
            <v>R=A1D1</v>
          </cell>
          <cell r="F1672">
            <v>1</v>
          </cell>
          <cell r="G1672">
            <v>38805</v>
          </cell>
          <cell r="H1672">
            <v>999</v>
          </cell>
          <cell r="I1672">
            <v>3</v>
          </cell>
          <cell r="J1672">
            <v>3</v>
          </cell>
        </row>
        <row r="1673">
          <cell r="A1673" t="str">
            <v>SSNN</v>
          </cell>
          <cell r="B1673" t="str">
            <v>Secondary Service Greater than 5kW w/o ID</v>
          </cell>
          <cell r="C1673">
            <v>2.5</v>
          </cell>
          <cell r="D1673">
            <v>25</v>
          </cell>
          <cell r="E1673" t="str">
            <v>R=J5DS</v>
          </cell>
          <cell r="F1673">
            <v>1</v>
          </cell>
          <cell r="H1673">
            <v>240</v>
          </cell>
          <cell r="I1673">
            <v>3</v>
          </cell>
          <cell r="J1673">
            <v>1</v>
          </cell>
        </row>
        <row r="1674">
          <cell r="A1674" t="str">
            <v>SSGN</v>
          </cell>
          <cell r="B1674" t="str">
            <v>Secondary Service Greater than 5kW w/o ID</v>
          </cell>
          <cell r="C1674">
            <v>2.5</v>
          </cell>
          <cell r="D1674">
            <v>25</v>
          </cell>
          <cell r="E1674" t="str">
            <v>R=J3TA</v>
          </cell>
          <cell r="F1674">
            <v>1</v>
          </cell>
          <cell r="H1674">
            <v>240</v>
          </cell>
          <cell r="I1674">
            <v>3</v>
          </cell>
          <cell r="J1674">
            <v>3</v>
          </cell>
        </row>
        <row r="1675">
          <cell r="A1675" t="str">
            <v>SSGN</v>
          </cell>
          <cell r="B1675" t="str">
            <v>Secondary Service Greater than 5kW w/o ID</v>
          </cell>
          <cell r="C1675">
            <v>2.5</v>
          </cell>
          <cell r="D1675">
            <v>25</v>
          </cell>
          <cell r="E1675" t="str">
            <v>R=A1D1</v>
          </cell>
          <cell r="F1675">
            <v>1</v>
          </cell>
          <cell r="H1675">
            <v>240</v>
          </cell>
          <cell r="I1675">
            <v>3</v>
          </cell>
          <cell r="J1675">
            <v>1</v>
          </cell>
        </row>
        <row r="1676">
          <cell r="A1676" t="str">
            <v>SSGN</v>
          </cell>
          <cell r="B1676" t="str">
            <v>Secondary Service Greater than 5kW w/o ID</v>
          </cell>
          <cell r="C1676">
            <v>2.5</v>
          </cell>
          <cell r="D1676">
            <v>25</v>
          </cell>
          <cell r="E1676" t="str">
            <v>R=KWS</v>
          </cell>
          <cell r="F1676">
            <v>1</v>
          </cell>
          <cell r="H1676">
            <v>240</v>
          </cell>
          <cell r="I1676">
            <v>3</v>
          </cell>
          <cell r="J1676">
            <v>1</v>
          </cell>
        </row>
        <row r="1677">
          <cell r="A1677" t="str">
            <v>SSGN</v>
          </cell>
          <cell r="B1677" t="str">
            <v>Secondary Service Greater than 5kW w/o ID</v>
          </cell>
          <cell r="C1677">
            <v>2.5</v>
          </cell>
          <cell r="D1677">
            <v>25</v>
          </cell>
          <cell r="E1677" t="str">
            <v>R=J5SD</v>
          </cell>
          <cell r="F1677">
            <v>1</v>
          </cell>
          <cell r="G1677">
            <v>36386</v>
          </cell>
          <cell r="H1677">
            <v>240</v>
          </cell>
          <cell r="I1677">
            <v>3</v>
          </cell>
          <cell r="J1677">
            <v>2</v>
          </cell>
        </row>
        <row r="1678">
          <cell r="A1678" t="str">
            <v>SSGN</v>
          </cell>
          <cell r="B1678" t="str">
            <v>Secondary Service Greater than 5kW w/o ID</v>
          </cell>
          <cell r="C1678">
            <v>2.5</v>
          </cell>
          <cell r="D1678">
            <v>25</v>
          </cell>
          <cell r="E1678" t="str">
            <v>R=A1D</v>
          </cell>
          <cell r="F1678">
            <v>1</v>
          </cell>
          <cell r="G1678">
            <v>35803</v>
          </cell>
          <cell r="H1678">
            <v>999</v>
          </cell>
          <cell r="I1678">
            <v>3</v>
          </cell>
          <cell r="J1678">
            <v>1</v>
          </cell>
        </row>
        <row r="1679">
          <cell r="A1679" t="str">
            <v>SSGN</v>
          </cell>
          <cell r="B1679" t="str">
            <v>Secondary Service Greater than 5kW w/o ID</v>
          </cell>
          <cell r="C1679">
            <v>2.5</v>
          </cell>
          <cell r="D1679">
            <v>25</v>
          </cell>
          <cell r="E1679" t="str">
            <v>R=A1D1</v>
          </cell>
          <cell r="F1679">
            <v>1</v>
          </cell>
          <cell r="G1679">
            <v>37333</v>
          </cell>
          <cell r="H1679">
            <v>240</v>
          </cell>
          <cell r="I1679">
            <v>3</v>
          </cell>
          <cell r="J1679">
            <v>1</v>
          </cell>
        </row>
        <row r="1680">
          <cell r="A1680" t="str">
            <v>SSGN</v>
          </cell>
          <cell r="B1680" t="str">
            <v>Secondary Service Greater than 5kW w/o ID</v>
          </cell>
          <cell r="C1680">
            <v>2.5</v>
          </cell>
          <cell r="D1680">
            <v>25</v>
          </cell>
          <cell r="E1680" t="str">
            <v>R=A1D1</v>
          </cell>
          <cell r="F1680">
            <v>1</v>
          </cell>
          <cell r="G1680">
            <v>37606</v>
          </cell>
          <cell r="H1680">
            <v>999</v>
          </cell>
          <cell r="I1680">
            <v>3</v>
          </cell>
          <cell r="J1680">
            <v>6</v>
          </cell>
        </row>
        <row r="1681">
          <cell r="A1681" t="str">
            <v>SSGN</v>
          </cell>
          <cell r="B1681" t="str">
            <v>Secondary Service Greater than 5kW w/o ID</v>
          </cell>
          <cell r="C1681">
            <v>2.5</v>
          </cell>
          <cell r="D1681">
            <v>25</v>
          </cell>
          <cell r="E1681" t="str">
            <v>R=A1D1</v>
          </cell>
          <cell r="F1681">
            <v>1</v>
          </cell>
          <cell r="G1681">
            <v>39090</v>
          </cell>
          <cell r="H1681">
            <v>999</v>
          </cell>
          <cell r="I1681">
            <v>3</v>
          </cell>
          <cell r="J1681">
            <v>7</v>
          </cell>
        </row>
        <row r="1682">
          <cell r="A1682" t="str">
            <v>SSGN</v>
          </cell>
          <cell r="B1682" t="str">
            <v>Secondary Service Greater than 5kW w/o ID</v>
          </cell>
          <cell r="C1682">
            <v>2.5</v>
          </cell>
          <cell r="D1682">
            <v>25</v>
          </cell>
          <cell r="E1682" t="str">
            <v>R=J3TA</v>
          </cell>
          <cell r="F1682">
            <v>1</v>
          </cell>
          <cell r="H1682">
            <v>240</v>
          </cell>
          <cell r="I1682">
            <v>3</v>
          </cell>
          <cell r="J1682">
            <v>8</v>
          </cell>
        </row>
        <row r="1683">
          <cell r="A1683" t="str">
            <v>SSGN</v>
          </cell>
          <cell r="B1683" t="str">
            <v>Secondary Service Greater than 5kW w/o ID</v>
          </cell>
          <cell r="C1683">
            <v>2.5</v>
          </cell>
          <cell r="D1683">
            <v>25</v>
          </cell>
          <cell r="E1683" t="str">
            <v>R=TMS4S</v>
          </cell>
          <cell r="F1683">
            <v>1</v>
          </cell>
          <cell r="H1683">
            <v>240</v>
          </cell>
          <cell r="I1683">
            <v>3</v>
          </cell>
          <cell r="J1683">
            <v>1</v>
          </cell>
        </row>
        <row r="1684">
          <cell r="A1684" t="str">
            <v>SSGN</v>
          </cell>
          <cell r="B1684" t="str">
            <v>Secondary Service Greater than 5kW w/o ID</v>
          </cell>
          <cell r="C1684">
            <v>2.5</v>
          </cell>
          <cell r="D1684">
            <v>25</v>
          </cell>
          <cell r="E1684" t="str">
            <v>R=PMS4S</v>
          </cell>
          <cell r="F1684">
            <v>1</v>
          </cell>
          <cell r="H1684">
            <v>240</v>
          </cell>
          <cell r="I1684">
            <v>3</v>
          </cell>
          <cell r="J1684">
            <v>2</v>
          </cell>
        </row>
        <row r="1685">
          <cell r="A1685" t="str">
            <v>SSLN</v>
          </cell>
          <cell r="B1685" t="str">
            <v>Secondary Service Greater than 5kW w/o ID</v>
          </cell>
          <cell r="C1685">
            <v>2.5</v>
          </cell>
          <cell r="D1685">
            <v>25</v>
          </cell>
          <cell r="E1685" t="str">
            <v>R=A1D</v>
          </cell>
          <cell r="F1685">
            <v>1</v>
          </cell>
          <cell r="G1685">
            <v>38257</v>
          </cell>
          <cell r="H1685">
            <v>999</v>
          </cell>
          <cell r="I1685">
            <v>3</v>
          </cell>
          <cell r="J1685">
            <v>1</v>
          </cell>
        </row>
        <row r="1686">
          <cell r="A1686" t="str">
            <v>SSGN</v>
          </cell>
          <cell r="B1686" t="str">
            <v>Secondary Service Greater than 5kW w/o ID</v>
          </cell>
          <cell r="C1686">
            <v>2.5</v>
          </cell>
          <cell r="D1686">
            <v>25</v>
          </cell>
          <cell r="E1686" t="str">
            <v>R=A1D</v>
          </cell>
          <cell r="F1686">
            <v>1</v>
          </cell>
          <cell r="G1686">
            <v>38034</v>
          </cell>
          <cell r="H1686">
            <v>999</v>
          </cell>
          <cell r="I1686">
            <v>3</v>
          </cell>
          <cell r="J1686">
            <v>2</v>
          </cell>
        </row>
        <row r="1687">
          <cell r="A1687" t="str">
            <v>SSGN</v>
          </cell>
          <cell r="B1687" t="str">
            <v>Secondary Service Greater than 5kW w/o ID</v>
          </cell>
          <cell r="C1687">
            <v>2.5</v>
          </cell>
          <cell r="D1687">
            <v>25</v>
          </cell>
          <cell r="E1687" t="str">
            <v>R=A1D1</v>
          </cell>
          <cell r="F1687">
            <v>1</v>
          </cell>
          <cell r="H1687">
            <v>240</v>
          </cell>
          <cell r="I1687">
            <v>3</v>
          </cell>
          <cell r="J1687">
            <v>1</v>
          </cell>
        </row>
        <row r="1688">
          <cell r="A1688" t="str">
            <v>SSGN</v>
          </cell>
          <cell r="B1688" t="str">
            <v>Secondary Service Greater than 5kW w/o ID</v>
          </cell>
          <cell r="C1688">
            <v>2.5</v>
          </cell>
          <cell r="D1688">
            <v>25</v>
          </cell>
          <cell r="E1688" t="str">
            <v>R=A1D1</v>
          </cell>
          <cell r="F1688">
            <v>1</v>
          </cell>
          <cell r="G1688">
            <v>36431</v>
          </cell>
          <cell r="H1688">
            <v>999</v>
          </cell>
          <cell r="I1688">
            <v>3</v>
          </cell>
          <cell r="J1688">
            <v>1</v>
          </cell>
        </row>
        <row r="1689">
          <cell r="A1689" t="str">
            <v>SSGN</v>
          </cell>
          <cell r="B1689" t="str">
            <v>Secondary Service Greater than 5kW w/o ID</v>
          </cell>
          <cell r="C1689">
            <v>2.5</v>
          </cell>
          <cell r="D1689">
            <v>25</v>
          </cell>
          <cell r="E1689" t="str">
            <v>R=A1D</v>
          </cell>
          <cell r="F1689">
            <v>1</v>
          </cell>
          <cell r="G1689">
            <v>37095</v>
          </cell>
          <cell r="H1689">
            <v>999</v>
          </cell>
          <cell r="I1689">
            <v>3</v>
          </cell>
          <cell r="J1689">
            <v>1</v>
          </cell>
        </row>
        <row r="1690">
          <cell r="A1690" t="str">
            <v>SSAN</v>
          </cell>
          <cell r="B1690" t="str">
            <v>Secondary Service Greater than 5kW w/o ID</v>
          </cell>
          <cell r="C1690">
            <v>2.5</v>
          </cell>
          <cell r="D1690">
            <v>25</v>
          </cell>
          <cell r="E1690" t="str">
            <v>R=J5SD</v>
          </cell>
          <cell r="F1690">
            <v>1</v>
          </cell>
          <cell r="G1690">
            <v>37186</v>
          </cell>
          <cell r="H1690">
            <v>240</v>
          </cell>
          <cell r="I1690">
            <v>3</v>
          </cell>
          <cell r="J1690">
            <v>1</v>
          </cell>
        </row>
        <row r="1691">
          <cell r="A1691" t="str">
            <v>SSGN</v>
          </cell>
          <cell r="B1691" t="str">
            <v>Secondary Service Greater than 5kW w/o ID</v>
          </cell>
          <cell r="C1691">
            <v>2.5</v>
          </cell>
          <cell r="D1691">
            <v>25</v>
          </cell>
          <cell r="E1691" t="str">
            <v>R=A1D</v>
          </cell>
          <cell r="F1691">
            <v>1</v>
          </cell>
          <cell r="G1691">
            <v>37481</v>
          </cell>
          <cell r="H1691">
            <v>999</v>
          </cell>
          <cell r="I1691">
            <v>3</v>
          </cell>
          <cell r="J1691">
            <v>3</v>
          </cell>
        </row>
        <row r="1692">
          <cell r="A1692" t="str">
            <v>SSGN</v>
          </cell>
          <cell r="B1692" t="str">
            <v>Secondary Service Greater than 5kW w/o ID</v>
          </cell>
          <cell r="C1692">
            <v>2.5</v>
          </cell>
          <cell r="D1692">
            <v>25</v>
          </cell>
          <cell r="E1692" t="str">
            <v>R=A1D1</v>
          </cell>
          <cell r="F1692">
            <v>1</v>
          </cell>
          <cell r="G1692">
            <v>37333</v>
          </cell>
          <cell r="H1692">
            <v>240</v>
          </cell>
          <cell r="I1692">
            <v>3</v>
          </cell>
          <cell r="J1692">
            <v>10</v>
          </cell>
        </row>
        <row r="1693">
          <cell r="A1693" t="str">
            <v>SSGN</v>
          </cell>
          <cell r="B1693" t="str">
            <v>Secondary Service Greater than 5kW w/o ID</v>
          </cell>
          <cell r="C1693">
            <v>2.5</v>
          </cell>
          <cell r="D1693">
            <v>25</v>
          </cell>
          <cell r="E1693" t="str">
            <v>R=J5SR</v>
          </cell>
          <cell r="F1693">
            <v>1</v>
          </cell>
          <cell r="H1693">
            <v>240</v>
          </cell>
          <cell r="I1693">
            <v>3</v>
          </cell>
          <cell r="J1693">
            <v>1</v>
          </cell>
        </row>
        <row r="1694">
          <cell r="A1694" t="str">
            <v>SSNN</v>
          </cell>
          <cell r="B1694" t="str">
            <v>Secondary Service Greater than 5kW w/o ID</v>
          </cell>
          <cell r="C1694">
            <v>2.5</v>
          </cell>
          <cell r="D1694">
            <v>25</v>
          </cell>
          <cell r="E1694" t="str">
            <v>R=J5SD</v>
          </cell>
          <cell r="F1694">
            <v>1</v>
          </cell>
          <cell r="H1694">
            <v>240</v>
          </cell>
          <cell r="I1694">
            <v>3</v>
          </cell>
          <cell r="J1694">
            <v>2</v>
          </cell>
        </row>
        <row r="1695">
          <cell r="A1695" t="str">
            <v>SSNN</v>
          </cell>
          <cell r="B1695" t="str">
            <v>Secondary Service Greater than 5kW w/o ID</v>
          </cell>
          <cell r="C1695">
            <v>2.5</v>
          </cell>
          <cell r="D1695">
            <v>25</v>
          </cell>
          <cell r="E1695" t="str">
            <v>R=A1D1</v>
          </cell>
          <cell r="F1695">
            <v>1</v>
          </cell>
          <cell r="G1695">
            <v>39282</v>
          </cell>
          <cell r="H1695">
            <v>999</v>
          </cell>
          <cell r="I1695">
            <v>3</v>
          </cell>
          <cell r="J1695">
            <v>1</v>
          </cell>
        </row>
        <row r="1696">
          <cell r="A1696" t="str">
            <v>SMNN</v>
          </cell>
          <cell r="B1696" t="str">
            <v>Secondary Service Greater than 5kW w/o ID</v>
          </cell>
          <cell r="C1696">
            <v>2.5</v>
          </cell>
          <cell r="D1696">
            <v>25</v>
          </cell>
          <cell r="E1696" t="str">
            <v>R=A1D1</v>
          </cell>
          <cell r="F1696">
            <v>1</v>
          </cell>
          <cell r="G1696">
            <v>39246</v>
          </cell>
          <cell r="H1696">
            <v>999</v>
          </cell>
          <cell r="I1696">
            <v>2</v>
          </cell>
          <cell r="J1696">
            <v>1</v>
          </cell>
        </row>
        <row r="1697">
          <cell r="A1697" t="str">
            <v>SSGN</v>
          </cell>
          <cell r="B1697" t="str">
            <v>Secondary Service Greater than 5kW w/o ID</v>
          </cell>
          <cell r="C1697">
            <v>2.5</v>
          </cell>
          <cell r="D1697">
            <v>25</v>
          </cell>
          <cell r="E1697" t="str">
            <v>R=A1D1</v>
          </cell>
          <cell r="F1697">
            <v>1</v>
          </cell>
          <cell r="G1697">
            <v>39510</v>
          </cell>
          <cell r="H1697">
            <v>999</v>
          </cell>
          <cell r="I1697">
            <v>2</v>
          </cell>
          <cell r="J1697">
            <v>2</v>
          </cell>
        </row>
        <row r="1698">
          <cell r="A1698" t="str">
            <v>SSNN</v>
          </cell>
          <cell r="B1698" t="str">
            <v>Secondary Service Greater than 5kW w/o ID</v>
          </cell>
          <cell r="C1698">
            <v>2.5</v>
          </cell>
          <cell r="D1698">
            <v>25</v>
          </cell>
          <cell r="E1698" t="str">
            <v>R=A1D1</v>
          </cell>
          <cell r="F1698">
            <v>1</v>
          </cell>
          <cell r="G1698">
            <v>39510</v>
          </cell>
          <cell r="H1698">
            <v>999</v>
          </cell>
          <cell r="I1698">
            <v>2</v>
          </cell>
          <cell r="J1698">
            <v>1</v>
          </cell>
        </row>
        <row r="1699">
          <cell r="A1699" t="str">
            <v>SSNN</v>
          </cell>
          <cell r="B1699" t="str">
            <v>Secondary Service Greater than 5kW w/o ID</v>
          </cell>
          <cell r="C1699">
            <v>2.5</v>
          </cell>
          <cell r="D1699">
            <v>25</v>
          </cell>
          <cell r="E1699" t="str">
            <v>R=A1D1</v>
          </cell>
          <cell r="F1699">
            <v>1</v>
          </cell>
          <cell r="H1699">
            <v>999</v>
          </cell>
          <cell r="I1699">
            <v>3</v>
          </cell>
          <cell r="J1699">
            <v>1</v>
          </cell>
        </row>
        <row r="1700">
          <cell r="A1700" t="str">
            <v>SSNN</v>
          </cell>
          <cell r="B1700" t="str">
            <v>Secondary Service Greater than 5kW w/o ID</v>
          </cell>
          <cell r="C1700">
            <v>2.5</v>
          </cell>
          <cell r="D1700">
            <v>25</v>
          </cell>
          <cell r="E1700" t="str">
            <v>R=A1D</v>
          </cell>
          <cell r="F1700">
            <v>1</v>
          </cell>
          <cell r="G1700">
            <v>38034</v>
          </cell>
          <cell r="H1700">
            <v>999</v>
          </cell>
          <cell r="I1700">
            <v>3</v>
          </cell>
          <cell r="J1700">
            <v>1</v>
          </cell>
        </row>
        <row r="1701">
          <cell r="A1701" t="str">
            <v>SSTD</v>
          </cell>
          <cell r="B1701" t="str">
            <v>Secondary Service Greater than 5kW w/o ID</v>
          </cell>
          <cell r="C1701">
            <v>2.5</v>
          </cell>
          <cell r="D1701">
            <v>23</v>
          </cell>
          <cell r="E1701" t="str">
            <v>R=A1T1</v>
          </cell>
          <cell r="F1701">
            <v>1</v>
          </cell>
          <cell r="G1701">
            <v>36312</v>
          </cell>
          <cell r="H1701">
            <v>999</v>
          </cell>
          <cell r="I1701">
            <v>2</v>
          </cell>
          <cell r="J1701">
            <v>1</v>
          </cell>
        </row>
        <row r="1702">
          <cell r="A1702" t="str">
            <v>SSGN</v>
          </cell>
          <cell r="B1702" t="str">
            <v>Secondary Service Greater than 5kW w/o ID</v>
          </cell>
          <cell r="C1702">
            <v>2.5</v>
          </cell>
          <cell r="D1702">
            <v>25</v>
          </cell>
          <cell r="E1702" t="str">
            <v>R=A1D</v>
          </cell>
          <cell r="F1702">
            <v>1</v>
          </cell>
          <cell r="G1702">
            <v>36595</v>
          </cell>
          <cell r="H1702">
            <v>240</v>
          </cell>
          <cell r="I1702">
            <v>3</v>
          </cell>
          <cell r="J1702">
            <v>2</v>
          </cell>
        </row>
        <row r="1703">
          <cell r="A1703" t="str">
            <v>SSTD</v>
          </cell>
          <cell r="B1703" t="str">
            <v>Secondary Service Greater than 5kW w/o ID</v>
          </cell>
          <cell r="C1703">
            <v>2.5</v>
          </cell>
          <cell r="D1703">
            <v>23</v>
          </cell>
          <cell r="E1703" t="str">
            <v>R=SV3ST</v>
          </cell>
          <cell r="F1703">
            <v>1</v>
          </cell>
          <cell r="G1703">
            <v>36971</v>
          </cell>
          <cell r="H1703">
            <v>999</v>
          </cell>
          <cell r="I1703">
            <v>3</v>
          </cell>
          <cell r="J1703">
            <v>1</v>
          </cell>
        </row>
        <row r="1704">
          <cell r="A1704" t="str">
            <v>SSGN</v>
          </cell>
          <cell r="B1704" t="str">
            <v>Secondary Service Greater than 5kW w/o ID</v>
          </cell>
          <cell r="C1704">
            <v>2.5</v>
          </cell>
          <cell r="D1704">
            <v>25</v>
          </cell>
          <cell r="E1704" t="str">
            <v>R=A1D</v>
          </cell>
          <cell r="F1704">
            <v>1</v>
          </cell>
          <cell r="G1704">
            <v>37341</v>
          </cell>
          <cell r="H1704">
            <v>5</v>
          </cell>
          <cell r="I1704">
            <v>3</v>
          </cell>
          <cell r="J1704">
            <v>1</v>
          </cell>
        </row>
        <row r="1705">
          <cell r="A1705" t="str">
            <v>SSGN</v>
          </cell>
          <cell r="B1705" t="str">
            <v>Secondary Service Greater than 5kW w/o ID</v>
          </cell>
          <cell r="C1705">
            <v>2.5</v>
          </cell>
          <cell r="D1705">
            <v>25</v>
          </cell>
          <cell r="E1705" t="str">
            <v>R=A1D</v>
          </cell>
          <cell r="F1705">
            <v>1</v>
          </cell>
          <cell r="G1705">
            <v>37558</v>
          </cell>
          <cell r="H1705">
            <v>999</v>
          </cell>
          <cell r="I1705">
            <v>3</v>
          </cell>
          <cell r="J1705">
            <v>3</v>
          </cell>
        </row>
        <row r="1706">
          <cell r="A1706" t="str">
            <v>SSGN</v>
          </cell>
          <cell r="B1706" t="str">
            <v>Secondary Service Greater than 5kW w/o ID</v>
          </cell>
          <cell r="C1706">
            <v>2.5</v>
          </cell>
          <cell r="D1706">
            <v>25</v>
          </cell>
          <cell r="E1706" t="str">
            <v>R=A1D1</v>
          </cell>
          <cell r="F1706">
            <v>1</v>
          </cell>
          <cell r="G1706">
            <v>38874</v>
          </cell>
          <cell r="H1706">
            <v>999</v>
          </cell>
          <cell r="I1706">
            <v>3</v>
          </cell>
          <cell r="J1706">
            <v>3</v>
          </cell>
        </row>
        <row r="1707">
          <cell r="A1707" t="str">
            <v>SSNN</v>
          </cell>
          <cell r="B1707" t="str">
            <v>Secondary Service Greater than 5kW w/o ID</v>
          </cell>
          <cell r="C1707">
            <v>2.5</v>
          </cell>
          <cell r="D1707">
            <v>25</v>
          </cell>
          <cell r="E1707" t="str">
            <v>R=A1D1</v>
          </cell>
          <cell r="F1707">
            <v>1</v>
          </cell>
          <cell r="G1707">
            <v>39254</v>
          </cell>
          <cell r="H1707">
            <v>999</v>
          </cell>
          <cell r="I1707">
            <v>3</v>
          </cell>
          <cell r="J1707">
            <v>1</v>
          </cell>
        </row>
        <row r="1708">
          <cell r="A1708" t="str">
            <v>SSGN</v>
          </cell>
          <cell r="B1708" t="str">
            <v>Secondary Service Greater than 5kW w/o ID</v>
          </cell>
          <cell r="C1708">
            <v>2.5</v>
          </cell>
          <cell r="D1708">
            <v>25</v>
          </cell>
          <cell r="E1708" t="str">
            <v>R=A1D1</v>
          </cell>
          <cell r="F1708">
            <v>1</v>
          </cell>
          <cell r="G1708">
            <v>39308</v>
          </cell>
          <cell r="H1708">
            <v>999</v>
          </cell>
          <cell r="I1708">
            <v>3</v>
          </cell>
          <cell r="J1708">
            <v>6</v>
          </cell>
        </row>
        <row r="1709">
          <cell r="A1709" t="str">
            <v>SSGN</v>
          </cell>
          <cell r="B1709" t="str">
            <v>Secondary Service Greater than 5kW w/o ID</v>
          </cell>
          <cell r="C1709">
            <v>2.5</v>
          </cell>
          <cell r="D1709">
            <v>25</v>
          </cell>
          <cell r="E1709" t="str">
            <v>R=A1D1</v>
          </cell>
          <cell r="F1709">
            <v>1</v>
          </cell>
          <cell r="G1709">
            <v>40022</v>
          </cell>
          <cell r="H1709">
            <v>999</v>
          </cell>
          <cell r="I1709">
            <v>3</v>
          </cell>
          <cell r="J1709">
            <v>4</v>
          </cell>
        </row>
        <row r="1710">
          <cell r="A1710" t="str">
            <v>SSNN</v>
          </cell>
          <cell r="B1710" t="str">
            <v>Secondary Service Greater than 5kW w/o ID</v>
          </cell>
          <cell r="C1710">
            <v>2.5</v>
          </cell>
          <cell r="D1710">
            <v>25</v>
          </cell>
          <cell r="E1710" t="str">
            <v>R=J5SD</v>
          </cell>
          <cell r="F1710">
            <v>1</v>
          </cell>
          <cell r="H1710">
            <v>240</v>
          </cell>
          <cell r="I1710">
            <v>3</v>
          </cell>
          <cell r="J1710">
            <v>1</v>
          </cell>
        </row>
        <row r="1711">
          <cell r="A1711" t="str">
            <v>SSGN</v>
          </cell>
          <cell r="B1711" t="str">
            <v>Secondary Service Greater than 5kW w/o ID</v>
          </cell>
          <cell r="C1711">
            <v>2.5</v>
          </cell>
          <cell r="D1711">
            <v>25</v>
          </cell>
          <cell r="E1711" t="str">
            <v>R=A1D</v>
          </cell>
          <cell r="F1711">
            <v>1</v>
          </cell>
          <cell r="G1711">
            <v>38482</v>
          </cell>
          <cell r="H1711">
            <v>999</v>
          </cell>
          <cell r="I1711">
            <v>3</v>
          </cell>
          <cell r="J1711">
            <v>2</v>
          </cell>
        </row>
        <row r="1712">
          <cell r="A1712" t="str">
            <v>SSGN</v>
          </cell>
          <cell r="B1712" t="str">
            <v>Secondary Service Greater than 5kW w/o ID</v>
          </cell>
          <cell r="C1712">
            <v>2.5</v>
          </cell>
          <cell r="D1712">
            <v>25</v>
          </cell>
          <cell r="E1712" t="str">
            <v>R=A1D1</v>
          </cell>
          <cell r="F1712">
            <v>1</v>
          </cell>
          <cell r="G1712">
            <v>37994</v>
          </cell>
          <cell r="H1712">
            <v>999</v>
          </cell>
          <cell r="I1712">
            <v>3</v>
          </cell>
          <cell r="J1712">
            <v>3</v>
          </cell>
        </row>
        <row r="1713">
          <cell r="A1713" t="str">
            <v>SSGN</v>
          </cell>
          <cell r="B1713" t="str">
            <v>Secondary Service Greater than 5kW w/o ID</v>
          </cell>
          <cell r="C1713">
            <v>2.5</v>
          </cell>
          <cell r="D1713">
            <v>25</v>
          </cell>
          <cell r="E1713" t="str">
            <v>R=DDMS</v>
          </cell>
          <cell r="F1713">
            <v>1</v>
          </cell>
          <cell r="H1713">
            <v>240</v>
          </cell>
          <cell r="I1713">
            <v>3</v>
          </cell>
          <cell r="J1713">
            <v>1</v>
          </cell>
        </row>
        <row r="1714">
          <cell r="A1714" t="str">
            <v>SSGN</v>
          </cell>
          <cell r="B1714" t="str">
            <v>Secondary Service Greater than 5kW w/o ID</v>
          </cell>
          <cell r="C1714">
            <v>2.5</v>
          </cell>
          <cell r="D1714">
            <v>25</v>
          </cell>
          <cell r="E1714" t="str">
            <v>R=A1D1</v>
          </cell>
          <cell r="F1714">
            <v>1</v>
          </cell>
          <cell r="G1714">
            <v>36405</v>
          </cell>
          <cell r="H1714">
            <v>999</v>
          </cell>
          <cell r="I1714">
            <v>3</v>
          </cell>
          <cell r="J1714">
            <v>2</v>
          </cell>
        </row>
        <row r="1715">
          <cell r="A1715" t="str">
            <v>SSGN</v>
          </cell>
          <cell r="B1715" t="str">
            <v>Secondary Service Greater than 5kW w/o ID</v>
          </cell>
          <cell r="C1715">
            <v>2.5</v>
          </cell>
          <cell r="D1715">
            <v>25</v>
          </cell>
          <cell r="E1715" t="str">
            <v>R=TMS4S</v>
          </cell>
          <cell r="F1715">
            <v>1</v>
          </cell>
          <cell r="G1715">
            <v>36406</v>
          </cell>
          <cell r="H1715">
            <v>240</v>
          </cell>
          <cell r="I1715">
            <v>3</v>
          </cell>
          <cell r="J1715">
            <v>2</v>
          </cell>
        </row>
        <row r="1716">
          <cell r="A1716" t="str">
            <v>SSGN</v>
          </cell>
          <cell r="B1716" t="str">
            <v>Secondary Service Greater than 5kW w/o ID</v>
          </cell>
          <cell r="C1716">
            <v>2.5</v>
          </cell>
          <cell r="D1716">
            <v>25</v>
          </cell>
          <cell r="E1716" t="str">
            <v>R=A1D1</v>
          </cell>
          <cell r="F1716">
            <v>1</v>
          </cell>
          <cell r="G1716">
            <v>37014</v>
          </cell>
          <cell r="H1716">
            <v>999</v>
          </cell>
          <cell r="I1716">
            <v>3</v>
          </cell>
          <cell r="J1716">
            <v>2</v>
          </cell>
        </row>
        <row r="1717">
          <cell r="A1717" t="str">
            <v>SSNN</v>
          </cell>
          <cell r="B1717" t="str">
            <v>Secondary Service Greater than 5kW w/o ID</v>
          </cell>
          <cell r="C1717">
            <v>2.5</v>
          </cell>
          <cell r="D1717">
            <v>25</v>
          </cell>
          <cell r="E1717" t="str">
            <v>R=A1D1</v>
          </cell>
          <cell r="F1717">
            <v>1</v>
          </cell>
          <cell r="G1717">
            <v>38744</v>
          </cell>
          <cell r="H1717">
            <v>999</v>
          </cell>
          <cell r="I1717">
            <v>3</v>
          </cell>
          <cell r="J1717">
            <v>2</v>
          </cell>
        </row>
        <row r="1718">
          <cell r="A1718" t="str">
            <v>SSGN</v>
          </cell>
          <cell r="B1718" t="str">
            <v>Secondary Service Greater than 5kW w/o ID</v>
          </cell>
          <cell r="C1718">
            <v>2.5</v>
          </cell>
          <cell r="D1718">
            <v>25</v>
          </cell>
          <cell r="E1718" t="str">
            <v>R=A1D1</v>
          </cell>
          <cell r="F1718">
            <v>1</v>
          </cell>
          <cell r="G1718">
            <v>39420</v>
          </cell>
          <cell r="H1718">
            <v>999</v>
          </cell>
          <cell r="I1718">
            <v>3</v>
          </cell>
          <cell r="J1718">
            <v>9</v>
          </cell>
        </row>
        <row r="1719">
          <cell r="A1719" t="str">
            <v>SSGN</v>
          </cell>
          <cell r="B1719" t="str">
            <v>Secondary Service Greater than 5kW w/o ID</v>
          </cell>
          <cell r="C1719">
            <v>2.5</v>
          </cell>
          <cell r="D1719">
            <v>25</v>
          </cell>
          <cell r="E1719" t="str">
            <v>R=IM70S</v>
          </cell>
          <cell r="F1719">
            <v>1</v>
          </cell>
          <cell r="H1719">
            <v>240</v>
          </cell>
          <cell r="I1719">
            <v>3</v>
          </cell>
          <cell r="J1719">
            <v>1</v>
          </cell>
        </row>
        <row r="1720">
          <cell r="A1720" t="str">
            <v>SSGN</v>
          </cell>
          <cell r="B1720" t="str">
            <v>Secondary Service Greater than 5kW w/o ID</v>
          </cell>
          <cell r="C1720">
            <v>2.5</v>
          </cell>
          <cell r="D1720">
            <v>25</v>
          </cell>
          <cell r="E1720" t="str">
            <v>R=A1D1</v>
          </cell>
          <cell r="F1720">
            <v>1</v>
          </cell>
          <cell r="H1720">
            <v>120</v>
          </cell>
          <cell r="I1720">
            <v>3</v>
          </cell>
          <cell r="J1720">
            <v>1</v>
          </cell>
        </row>
        <row r="1721">
          <cell r="A1721" t="str">
            <v>SSGN</v>
          </cell>
          <cell r="B1721" t="str">
            <v>Secondary Service Greater than 5kW w/o ID</v>
          </cell>
          <cell r="C1721">
            <v>2.5</v>
          </cell>
          <cell r="D1721">
            <v>25</v>
          </cell>
          <cell r="E1721" t="str">
            <v>R=J5SD</v>
          </cell>
          <cell r="F1721">
            <v>1</v>
          </cell>
          <cell r="G1721">
            <v>36661</v>
          </cell>
          <cell r="H1721">
            <v>240</v>
          </cell>
          <cell r="I1721">
            <v>3</v>
          </cell>
          <cell r="J1721">
            <v>2</v>
          </cell>
        </row>
        <row r="1722">
          <cell r="A1722" t="str">
            <v>SSGN</v>
          </cell>
          <cell r="B1722" t="str">
            <v>Secondary Service Greater than 5kW w/o ID</v>
          </cell>
          <cell r="C1722">
            <v>2.5</v>
          </cell>
          <cell r="D1722">
            <v>25</v>
          </cell>
          <cell r="E1722" t="str">
            <v>R=A1D</v>
          </cell>
          <cell r="F1722">
            <v>1</v>
          </cell>
          <cell r="G1722">
            <v>36608</v>
          </cell>
          <cell r="H1722">
            <v>999</v>
          </cell>
          <cell r="I1722">
            <v>3</v>
          </cell>
          <cell r="J1722">
            <v>1</v>
          </cell>
        </row>
        <row r="1723">
          <cell r="A1723" t="str">
            <v>SSGN</v>
          </cell>
          <cell r="B1723" t="str">
            <v>Secondary Service Greater than 5kW w/o ID</v>
          </cell>
          <cell r="C1723">
            <v>2.5</v>
          </cell>
          <cell r="D1723">
            <v>25</v>
          </cell>
          <cell r="E1723" t="str">
            <v>R=A1D1</v>
          </cell>
          <cell r="F1723">
            <v>1</v>
          </cell>
          <cell r="G1723">
            <v>37014</v>
          </cell>
          <cell r="H1723">
            <v>999</v>
          </cell>
          <cell r="I1723">
            <v>3</v>
          </cell>
          <cell r="J1723">
            <v>1</v>
          </cell>
        </row>
        <row r="1724">
          <cell r="A1724" t="str">
            <v>SSGN</v>
          </cell>
          <cell r="B1724" t="str">
            <v>Secondary Service Greater than 5kW w/o ID</v>
          </cell>
          <cell r="C1724">
            <v>2.5</v>
          </cell>
          <cell r="D1724">
            <v>25</v>
          </cell>
          <cell r="E1724" t="str">
            <v>R=A1D1</v>
          </cell>
          <cell r="F1724">
            <v>1</v>
          </cell>
          <cell r="G1724">
            <v>37280</v>
          </cell>
          <cell r="H1724">
            <v>240</v>
          </cell>
          <cell r="I1724">
            <v>3</v>
          </cell>
          <cell r="J1724">
            <v>2</v>
          </cell>
        </row>
        <row r="1725">
          <cell r="A1725" t="str">
            <v>SSGN</v>
          </cell>
          <cell r="B1725" t="str">
            <v>Secondary Service Greater than 5kW w/o ID</v>
          </cell>
          <cell r="C1725">
            <v>2.5</v>
          </cell>
          <cell r="D1725">
            <v>25</v>
          </cell>
          <cell r="E1725" t="str">
            <v>R=A1D1</v>
          </cell>
          <cell r="F1725">
            <v>1</v>
          </cell>
          <cell r="G1725">
            <v>37333</v>
          </cell>
          <cell r="H1725">
            <v>999</v>
          </cell>
          <cell r="I1725">
            <v>3</v>
          </cell>
          <cell r="J1725">
            <v>2</v>
          </cell>
        </row>
        <row r="1726">
          <cell r="A1726" t="str">
            <v>SSGN</v>
          </cell>
          <cell r="B1726" t="str">
            <v>Secondary Service Greater than 5kW w/o ID</v>
          </cell>
          <cell r="C1726">
            <v>2.5</v>
          </cell>
          <cell r="D1726">
            <v>25</v>
          </cell>
          <cell r="E1726" t="str">
            <v>R=A1D1</v>
          </cell>
          <cell r="F1726">
            <v>1</v>
          </cell>
          <cell r="G1726">
            <v>38616</v>
          </cell>
          <cell r="H1726">
            <v>999</v>
          </cell>
          <cell r="I1726">
            <v>3</v>
          </cell>
          <cell r="J1726">
            <v>4</v>
          </cell>
        </row>
        <row r="1727">
          <cell r="A1727" t="str">
            <v>SSGN</v>
          </cell>
          <cell r="B1727" t="str">
            <v>Secondary Service Greater than 5kW w/o ID</v>
          </cell>
          <cell r="C1727">
            <v>2.5</v>
          </cell>
          <cell r="D1727">
            <v>25</v>
          </cell>
          <cell r="E1727" t="str">
            <v>R=A1R</v>
          </cell>
          <cell r="F1727">
            <v>1</v>
          </cell>
          <cell r="G1727">
            <v>38785</v>
          </cell>
          <cell r="H1727">
            <v>999</v>
          </cell>
          <cell r="I1727">
            <v>3</v>
          </cell>
          <cell r="J1727">
            <v>3</v>
          </cell>
        </row>
        <row r="1728">
          <cell r="A1728" t="str">
            <v>SSNN</v>
          </cell>
          <cell r="B1728" t="str">
            <v>Secondary Service Greater than 5kW w/o ID</v>
          </cell>
          <cell r="C1728">
            <v>2.5</v>
          </cell>
          <cell r="D1728">
            <v>25</v>
          </cell>
          <cell r="E1728" t="str">
            <v>R=A1D1</v>
          </cell>
          <cell r="F1728">
            <v>1</v>
          </cell>
          <cell r="G1728">
            <v>39090</v>
          </cell>
          <cell r="H1728">
            <v>999</v>
          </cell>
          <cell r="I1728">
            <v>3</v>
          </cell>
          <cell r="J1728">
            <v>1</v>
          </cell>
        </row>
        <row r="1729">
          <cell r="A1729" t="str">
            <v>SSGN</v>
          </cell>
          <cell r="B1729" t="str">
            <v>Secondary Service Greater than 5kW w/o ID</v>
          </cell>
          <cell r="C1729">
            <v>2.5</v>
          </cell>
          <cell r="D1729">
            <v>20</v>
          </cell>
          <cell r="E1729" t="str">
            <v>R=A1D1</v>
          </cell>
          <cell r="F1729">
            <v>1</v>
          </cell>
          <cell r="G1729">
            <v>39301</v>
          </cell>
          <cell r="H1729">
            <v>999</v>
          </cell>
          <cell r="I1729">
            <v>3</v>
          </cell>
          <cell r="J1729">
            <v>1</v>
          </cell>
        </row>
        <row r="1730">
          <cell r="A1730" t="str">
            <v>SSNN</v>
          </cell>
          <cell r="B1730" t="str">
            <v>Secondary Service Greater than 5kW w/o ID</v>
          </cell>
          <cell r="C1730">
            <v>2.5</v>
          </cell>
          <cell r="D1730">
            <v>25</v>
          </cell>
          <cell r="E1730" t="str">
            <v>R=A1D1</v>
          </cell>
          <cell r="F1730">
            <v>1</v>
          </cell>
          <cell r="G1730">
            <v>39506</v>
          </cell>
          <cell r="H1730">
            <v>999</v>
          </cell>
          <cell r="I1730">
            <v>3</v>
          </cell>
          <cell r="J1730">
            <v>1</v>
          </cell>
        </row>
        <row r="1731">
          <cell r="A1731" t="str">
            <v>SSNN</v>
          </cell>
          <cell r="B1731" t="str">
            <v>Secondary Service Greater than 5kW w/o ID</v>
          </cell>
          <cell r="C1731">
            <v>2.5</v>
          </cell>
          <cell r="D1731">
            <v>25</v>
          </cell>
          <cell r="E1731" t="str">
            <v>R=A1D1</v>
          </cell>
          <cell r="F1731">
            <v>1</v>
          </cell>
          <cell r="G1731">
            <v>39638</v>
          </cell>
          <cell r="H1731">
            <v>999</v>
          </cell>
          <cell r="I1731">
            <v>3</v>
          </cell>
          <cell r="J1731">
            <v>1</v>
          </cell>
        </row>
        <row r="1732">
          <cell r="A1732" t="str">
            <v>SSGN</v>
          </cell>
          <cell r="B1732" t="str">
            <v>Secondary Service Greater than 5kW w/o ID</v>
          </cell>
          <cell r="C1732">
            <v>2.5</v>
          </cell>
          <cell r="D1732">
            <v>25</v>
          </cell>
          <cell r="E1732" t="str">
            <v>R=A1D1</v>
          </cell>
          <cell r="F1732">
            <v>1</v>
          </cell>
          <cell r="G1732">
            <v>39646</v>
          </cell>
          <cell r="H1732">
            <v>999</v>
          </cell>
          <cell r="I1732">
            <v>3</v>
          </cell>
          <cell r="J1732">
            <v>1</v>
          </cell>
        </row>
        <row r="1733">
          <cell r="A1733" t="str">
            <v>SSGN</v>
          </cell>
          <cell r="B1733" t="str">
            <v>Secondary Service Greater than 5kW w/o ID</v>
          </cell>
          <cell r="C1733">
            <v>2.5</v>
          </cell>
          <cell r="D1733">
            <v>25</v>
          </cell>
          <cell r="E1733" t="str">
            <v>R=J5SD</v>
          </cell>
          <cell r="F1733">
            <v>1</v>
          </cell>
          <cell r="H1733">
            <v>240</v>
          </cell>
          <cell r="I1733">
            <v>3</v>
          </cell>
          <cell r="J1733">
            <v>25</v>
          </cell>
        </row>
        <row r="1734">
          <cell r="A1734" t="str">
            <v>SSNN</v>
          </cell>
          <cell r="B1734" t="str">
            <v>Secondary Service Greater than 5kW w/o ID</v>
          </cell>
          <cell r="C1734">
            <v>2.5</v>
          </cell>
          <cell r="D1734">
            <v>25</v>
          </cell>
          <cell r="E1734" t="str">
            <v>R=J5SD</v>
          </cell>
          <cell r="F1734">
            <v>1</v>
          </cell>
          <cell r="H1734">
            <v>240</v>
          </cell>
          <cell r="I1734">
            <v>3</v>
          </cell>
          <cell r="J1734">
            <v>1</v>
          </cell>
        </row>
        <row r="1735">
          <cell r="A1735" t="str">
            <v>SSGN</v>
          </cell>
          <cell r="B1735" t="str">
            <v>Secondary Service Greater than 5kW w/o ID</v>
          </cell>
          <cell r="C1735">
            <v>2.5</v>
          </cell>
          <cell r="D1735">
            <v>25</v>
          </cell>
          <cell r="E1735" t="str">
            <v>R=A1D1</v>
          </cell>
          <cell r="F1735">
            <v>1</v>
          </cell>
          <cell r="G1735">
            <v>36161</v>
          </cell>
          <cell r="H1735">
            <v>999</v>
          </cell>
          <cell r="I1735">
            <v>3</v>
          </cell>
          <cell r="J1735">
            <v>1</v>
          </cell>
        </row>
        <row r="1736">
          <cell r="A1736" t="str">
            <v>SSGN</v>
          </cell>
          <cell r="B1736" t="str">
            <v>Secondary Service Greater than 5kW w/o ID</v>
          </cell>
          <cell r="C1736">
            <v>2.5</v>
          </cell>
          <cell r="D1736">
            <v>25</v>
          </cell>
          <cell r="E1736" t="str">
            <v>R=A1D</v>
          </cell>
          <cell r="F1736">
            <v>1</v>
          </cell>
          <cell r="G1736">
            <v>36526</v>
          </cell>
          <cell r="H1736">
            <v>999</v>
          </cell>
          <cell r="I1736">
            <v>3</v>
          </cell>
          <cell r="J1736">
            <v>1</v>
          </cell>
        </row>
        <row r="1737">
          <cell r="A1737" t="str">
            <v>SSNN</v>
          </cell>
          <cell r="B1737" t="str">
            <v>Secondary Service Greater than 5kW w/o ID</v>
          </cell>
          <cell r="C1737">
            <v>2.5</v>
          </cell>
          <cell r="D1737">
            <v>25</v>
          </cell>
          <cell r="E1737" t="str">
            <v>R=A1D1</v>
          </cell>
          <cell r="F1737">
            <v>1</v>
          </cell>
          <cell r="G1737">
            <v>39246</v>
          </cell>
          <cell r="H1737">
            <v>999</v>
          </cell>
          <cell r="I1737">
            <v>3</v>
          </cell>
          <cell r="J1737">
            <v>3</v>
          </cell>
        </row>
        <row r="1738">
          <cell r="A1738" t="str">
            <v>SSGN</v>
          </cell>
          <cell r="B1738" t="str">
            <v>Secondary Service Greater than 5kW w/o ID</v>
          </cell>
          <cell r="C1738">
            <v>2.5</v>
          </cell>
          <cell r="D1738">
            <v>25</v>
          </cell>
          <cell r="E1738" t="str">
            <v>R=A1D1</v>
          </cell>
          <cell r="F1738">
            <v>1</v>
          </cell>
          <cell r="G1738">
            <v>39638</v>
          </cell>
          <cell r="H1738">
            <v>999</v>
          </cell>
          <cell r="I1738">
            <v>3</v>
          </cell>
          <cell r="J1738">
            <v>7</v>
          </cell>
        </row>
        <row r="1739">
          <cell r="A1739" t="str">
            <v>SSGN</v>
          </cell>
          <cell r="B1739" t="str">
            <v>Secondary Service Greater than 5kW w/o ID</v>
          </cell>
          <cell r="C1739">
            <v>2.5</v>
          </cell>
          <cell r="D1739">
            <v>25</v>
          </cell>
          <cell r="E1739" t="str">
            <v>R=TMS4S</v>
          </cell>
          <cell r="F1739">
            <v>1</v>
          </cell>
          <cell r="H1739">
            <v>0</v>
          </cell>
          <cell r="I1739">
            <v>0</v>
          </cell>
          <cell r="J1739">
            <v>4</v>
          </cell>
        </row>
        <row r="1740">
          <cell r="A1740" t="str">
            <v>SSGN</v>
          </cell>
          <cell r="B1740" t="str">
            <v>Secondary Service Greater than 5kW w/o ID</v>
          </cell>
          <cell r="C1740">
            <v>2.5</v>
          </cell>
          <cell r="D1740">
            <v>25</v>
          </cell>
          <cell r="E1740" t="str">
            <v>R=A1D1</v>
          </cell>
          <cell r="F1740">
            <v>1</v>
          </cell>
          <cell r="H1740">
            <v>240</v>
          </cell>
          <cell r="I1740">
            <v>3</v>
          </cell>
          <cell r="J1740">
            <v>14</v>
          </cell>
        </row>
        <row r="1741">
          <cell r="A1741" t="str">
            <v>SSGN</v>
          </cell>
          <cell r="B1741" t="str">
            <v>Secondary Service Greater than 5kW w/o ID</v>
          </cell>
          <cell r="C1741">
            <v>2.5</v>
          </cell>
          <cell r="D1741">
            <v>25</v>
          </cell>
          <cell r="E1741" t="str">
            <v>R=J3TA</v>
          </cell>
          <cell r="F1741">
            <v>1</v>
          </cell>
          <cell r="H1741">
            <v>120</v>
          </cell>
          <cell r="I1741">
            <v>2</v>
          </cell>
          <cell r="J1741">
            <v>3</v>
          </cell>
        </row>
        <row r="1742">
          <cell r="A1742" t="str">
            <v>SSGN</v>
          </cell>
          <cell r="B1742" t="str">
            <v>Secondary Service Greater than 5kW w/o ID</v>
          </cell>
          <cell r="C1742">
            <v>2.5</v>
          </cell>
          <cell r="D1742">
            <v>25</v>
          </cell>
          <cell r="E1742" t="str">
            <v>R=TMS4S</v>
          </cell>
          <cell r="F1742">
            <v>1</v>
          </cell>
          <cell r="H1742">
            <v>240</v>
          </cell>
          <cell r="I1742">
            <v>3</v>
          </cell>
          <cell r="J1742">
            <v>5</v>
          </cell>
        </row>
        <row r="1743">
          <cell r="A1743" t="str">
            <v>SSNN</v>
          </cell>
          <cell r="B1743" t="str">
            <v>Secondary Service Greater than 5kW w/o ID</v>
          </cell>
          <cell r="C1743">
            <v>2.5</v>
          </cell>
          <cell r="D1743">
            <v>25</v>
          </cell>
          <cell r="E1743" t="str">
            <v>R=A1D1</v>
          </cell>
          <cell r="F1743">
            <v>1</v>
          </cell>
          <cell r="G1743">
            <v>36405</v>
          </cell>
          <cell r="H1743">
            <v>999</v>
          </cell>
          <cell r="I1743">
            <v>3</v>
          </cell>
          <cell r="J1743">
            <v>1</v>
          </cell>
        </row>
        <row r="1744">
          <cell r="A1744" t="str">
            <v>SSNN</v>
          </cell>
          <cell r="B1744" t="str">
            <v>Secondary Service Greater than 5kW w/o ID</v>
          </cell>
          <cell r="C1744">
            <v>2.5</v>
          </cell>
          <cell r="D1744">
            <v>25</v>
          </cell>
          <cell r="E1744" t="str">
            <v>R=A1D1</v>
          </cell>
          <cell r="F1744">
            <v>1</v>
          </cell>
          <cell r="G1744">
            <v>37333</v>
          </cell>
          <cell r="H1744">
            <v>240</v>
          </cell>
          <cell r="I1744">
            <v>3</v>
          </cell>
          <cell r="J1744">
            <v>2</v>
          </cell>
        </row>
        <row r="1745">
          <cell r="A1745" t="str">
            <v>SSNN</v>
          </cell>
          <cell r="B1745" t="str">
            <v>Secondary Service Greater than 5kW w/o ID</v>
          </cell>
          <cell r="C1745">
            <v>2.5</v>
          </cell>
          <cell r="D1745">
            <v>25</v>
          </cell>
          <cell r="E1745" t="str">
            <v>R=A1D</v>
          </cell>
          <cell r="F1745">
            <v>1</v>
          </cell>
          <cell r="G1745">
            <v>37341</v>
          </cell>
          <cell r="H1745">
            <v>240</v>
          </cell>
          <cell r="I1745">
            <v>3</v>
          </cell>
          <cell r="J1745">
            <v>1</v>
          </cell>
        </row>
        <row r="1746">
          <cell r="A1746" t="str">
            <v>SSAN</v>
          </cell>
          <cell r="B1746" t="str">
            <v>Secondary Service Greater than 5kW w/o ID</v>
          </cell>
          <cell r="C1746">
            <v>2.5</v>
          </cell>
          <cell r="D1746">
            <v>25</v>
          </cell>
          <cell r="E1746" t="str">
            <v>R=A1D1</v>
          </cell>
          <cell r="F1746">
            <v>1</v>
          </cell>
          <cell r="G1746">
            <v>39254</v>
          </cell>
          <cell r="H1746">
            <v>999</v>
          </cell>
          <cell r="I1746">
            <v>2</v>
          </cell>
          <cell r="J1746">
            <v>1</v>
          </cell>
        </row>
        <row r="1747">
          <cell r="A1747" t="str">
            <v>SSGN</v>
          </cell>
          <cell r="B1747" t="str">
            <v>Secondary Service Greater than 5kW w/o ID</v>
          </cell>
          <cell r="C1747">
            <v>2.5</v>
          </cell>
          <cell r="D1747">
            <v>25</v>
          </cell>
          <cell r="E1747" t="str">
            <v>R=A1D1</v>
          </cell>
          <cell r="F1747">
            <v>1</v>
          </cell>
          <cell r="G1747">
            <v>39301</v>
          </cell>
          <cell r="H1747">
            <v>999</v>
          </cell>
          <cell r="I1747">
            <v>3</v>
          </cell>
          <cell r="J1747">
            <v>8</v>
          </cell>
        </row>
        <row r="1748">
          <cell r="A1748" t="str">
            <v>SSGN</v>
          </cell>
          <cell r="B1748" t="str">
            <v>Secondary Service Greater than 5kW w/o ID</v>
          </cell>
          <cell r="C1748">
            <v>2.5</v>
          </cell>
          <cell r="D1748">
            <v>25</v>
          </cell>
          <cell r="E1748" t="str">
            <v>R=A1D1</v>
          </cell>
          <cell r="F1748">
            <v>1</v>
          </cell>
          <cell r="G1748">
            <v>39506</v>
          </cell>
          <cell r="H1748">
            <v>999</v>
          </cell>
          <cell r="I1748">
            <v>3</v>
          </cell>
          <cell r="J1748">
            <v>5</v>
          </cell>
        </row>
        <row r="1749">
          <cell r="A1749" t="str">
            <v>SSNN</v>
          </cell>
          <cell r="B1749" t="str">
            <v>Secondary Service Greater than 5kW w/o ID</v>
          </cell>
          <cell r="C1749">
            <v>2.5</v>
          </cell>
          <cell r="D1749">
            <v>25</v>
          </cell>
          <cell r="E1749" t="str">
            <v>R=A1D</v>
          </cell>
          <cell r="F1749">
            <v>1</v>
          </cell>
          <cell r="G1749">
            <v>39597</v>
          </cell>
          <cell r="H1749">
            <v>999</v>
          </cell>
          <cell r="I1749">
            <v>3</v>
          </cell>
          <cell r="J1749">
            <v>2</v>
          </cell>
        </row>
        <row r="1750">
          <cell r="A1750" t="str">
            <v>SSGN</v>
          </cell>
          <cell r="B1750" t="str">
            <v>Secondary Service Greater than 5kW w/o ID</v>
          </cell>
          <cell r="C1750">
            <v>2.5</v>
          </cell>
          <cell r="D1750">
            <v>25</v>
          </cell>
          <cell r="E1750" t="str">
            <v>R=J5SD</v>
          </cell>
          <cell r="F1750">
            <v>1</v>
          </cell>
          <cell r="H1750">
            <v>240</v>
          </cell>
          <cell r="I1750">
            <v>3</v>
          </cell>
          <cell r="J1750">
            <v>12</v>
          </cell>
        </row>
        <row r="1751">
          <cell r="A1751" t="str">
            <v>SSGN</v>
          </cell>
          <cell r="B1751" t="str">
            <v>Secondary Service Greater than 5kW w/o ID</v>
          </cell>
          <cell r="C1751">
            <v>2.5</v>
          </cell>
          <cell r="D1751">
            <v>25</v>
          </cell>
          <cell r="E1751" t="str">
            <v>R=DXMS</v>
          </cell>
          <cell r="F1751">
            <v>1</v>
          </cell>
          <cell r="H1751">
            <v>240</v>
          </cell>
          <cell r="I1751">
            <v>3</v>
          </cell>
          <cell r="J1751">
            <v>2</v>
          </cell>
        </row>
        <row r="1752">
          <cell r="A1752" t="str">
            <v>SSGN</v>
          </cell>
          <cell r="B1752" t="str">
            <v>Secondary Service Greater than 5kW w/o ID</v>
          </cell>
          <cell r="C1752">
            <v>2.5</v>
          </cell>
          <cell r="D1752">
            <v>25</v>
          </cell>
          <cell r="E1752" t="str">
            <v>R=A1D1</v>
          </cell>
          <cell r="F1752">
            <v>1</v>
          </cell>
          <cell r="H1752">
            <v>999</v>
          </cell>
          <cell r="I1752">
            <v>3</v>
          </cell>
          <cell r="J1752">
            <v>2</v>
          </cell>
        </row>
        <row r="1753">
          <cell r="A1753" t="str">
            <v>SSNN</v>
          </cell>
          <cell r="B1753" t="str">
            <v>Secondary Service Greater than 5kW w/o ID</v>
          </cell>
          <cell r="C1753">
            <v>2.5</v>
          </cell>
          <cell r="D1753">
            <v>25</v>
          </cell>
          <cell r="E1753" t="str">
            <v>R=J3TA</v>
          </cell>
          <cell r="F1753">
            <v>1</v>
          </cell>
          <cell r="H1753">
            <v>240</v>
          </cell>
          <cell r="I1753">
            <v>3</v>
          </cell>
          <cell r="J1753">
            <v>1</v>
          </cell>
        </row>
        <row r="1754">
          <cell r="A1754" t="str">
            <v>SSGN</v>
          </cell>
          <cell r="B1754" t="str">
            <v>Secondary Service Greater than 5kW w/o ID</v>
          </cell>
          <cell r="C1754">
            <v>2.5</v>
          </cell>
          <cell r="D1754">
            <v>25</v>
          </cell>
          <cell r="E1754" t="str">
            <v>R=A1D</v>
          </cell>
          <cell r="F1754">
            <v>1</v>
          </cell>
          <cell r="G1754">
            <v>36495</v>
          </cell>
          <cell r="H1754">
            <v>999</v>
          </cell>
          <cell r="I1754">
            <v>3</v>
          </cell>
          <cell r="J1754">
            <v>1</v>
          </cell>
        </row>
        <row r="1755">
          <cell r="A1755" t="str">
            <v>SSGN</v>
          </cell>
          <cell r="B1755" t="str">
            <v>Secondary Service Greater than 5kW w/o ID</v>
          </cell>
          <cell r="C1755">
            <v>2.5</v>
          </cell>
          <cell r="D1755">
            <v>25</v>
          </cell>
          <cell r="E1755" t="str">
            <v>R=A1D</v>
          </cell>
          <cell r="F1755">
            <v>1</v>
          </cell>
          <cell r="G1755">
            <v>36608</v>
          </cell>
          <cell r="H1755">
            <v>999</v>
          </cell>
          <cell r="I1755">
            <v>3</v>
          </cell>
          <cell r="J1755">
            <v>1</v>
          </cell>
        </row>
        <row r="1756">
          <cell r="A1756" t="str">
            <v>SSGN</v>
          </cell>
          <cell r="B1756" t="str">
            <v>Secondary Service Greater than 5kW w/o ID</v>
          </cell>
          <cell r="C1756">
            <v>2.5</v>
          </cell>
          <cell r="D1756">
            <v>25</v>
          </cell>
          <cell r="E1756" t="str">
            <v>R=A1D1</v>
          </cell>
          <cell r="F1756">
            <v>1</v>
          </cell>
          <cell r="G1756">
            <v>39282</v>
          </cell>
          <cell r="H1756">
            <v>999</v>
          </cell>
          <cell r="I1756">
            <v>3</v>
          </cell>
          <cell r="J1756">
            <v>1</v>
          </cell>
        </row>
        <row r="1757">
          <cell r="A1757" t="str">
            <v>SSNN</v>
          </cell>
          <cell r="B1757" t="str">
            <v>Secondary Service Greater than 5kW w/o ID</v>
          </cell>
          <cell r="C1757">
            <v>2.5</v>
          </cell>
          <cell r="D1757">
            <v>25</v>
          </cell>
          <cell r="E1757" t="str">
            <v>R=KWS</v>
          </cell>
          <cell r="F1757">
            <v>1</v>
          </cell>
          <cell r="H1757">
            <v>240</v>
          </cell>
          <cell r="I1757">
            <v>3</v>
          </cell>
          <cell r="J1757">
            <v>1</v>
          </cell>
        </row>
        <row r="1758">
          <cell r="A1758" t="str">
            <v>SSGN</v>
          </cell>
          <cell r="B1758" t="str">
            <v>Secondary Service Greater than 5kW w/o ID</v>
          </cell>
          <cell r="C1758">
            <v>2.5</v>
          </cell>
          <cell r="D1758">
            <v>25</v>
          </cell>
          <cell r="E1758" t="str">
            <v>R=J3TA</v>
          </cell>
          <cell r="F1758">
            <v>1</v>
          </cell>
          <cell r="H1758">
            <v>0</v>
          </cell>
          <cell r="I1758">
            <v>0</v>
          </cell>
          <cell r="J1758">
            <v>4</v>
          </cell>
        </row>
        <row r="1759">
          <cell r="A1759" t="str">
            <v>SSGN</v>
          </cell>
          <cell r="B1759" t="str">
            <v>Secondary Service Greater than 5kW w/o ID</v>
          </cell>
          <cell r="C1759">
            <v>2.5</v>
          </cell>
          <cell r="D1759">
            <v>25</v>
          </cell>
          <cell r="E1759" t="str">
            <v>R=A1D1</v>
          </cell>
          <cell r="F1759">
            <v>1</v>
          </cell>
          <cell r="G1759">
            <v>38744</v>
          </cell>
          <cell r="H1759">
            <v>999</v>
          </cell>
          <cell r="I1759">
            <v>3</v>
          </cell>
          <cell r="J1759">
            <v>2</v>
          </cell>
        </row>
        <row r="1760">
          <cell r="A1760" t="str">
            <v>SSGN</v>
          </cell>
          <cell r="B1760" t="str">
            <v>Secondary Service Greater than 5kW w/o ID</v>
          </cell>
          <cell r="C1760">
            <v>2.5</v>
          </cell>
          <cell r="D1760">
            <v>25</v>
          </cell>
          <cell r="E1760" t="str">
            <v>R=A1D1</v>
          </cell>
          <cell r="F1760">
            <v>1</v>
          </cell>
          <cell r="G1760">
            <v>39254</v>
          </cell>
          <cell r="H1760">
            <v>999</v>
          </cell>
          <cell r="I1760">
            <v>3</v>
          </cell>
          <cell r="J1760">
            <v>14</v>
          </cell>
        </row>
        <row r="1761">
          <cell r="A1761" t="str">
            <v>SSGN</v>
          </cell>
          <cell r="B1761" t="str">
            <v>Secondary Service Greater than 5kW w/o ID</v>
          </cell>
          <cell r="C1761">
            <v>2.5</v>
          </cell>
          <cell r="D1761">
            <v>25</v>
          </cell>
          <cell r="E1761" t="str">
            <v>R=A1TL1</v>
          </cell>
          <cell r="F1761">
            <v>1</v>
          </cell>
          <cell r="G1761">
            <v>39343</v>
          </cell>
          <cell r="H1761">
            <v>999</v>
          </cell>
          <cell r="I1761">
            <v>3</v>
          </cell>
          <cell r="J1761">
            <v>2</v>
          </cell>
        </row>
        <row r="1762">
          <cell r="A1762" t="str">
            <v>SSGN</v>
          </cell>
          <cell r="B1762" t="str">
            <v>Secondary Service Greater than 5kW w/o ID</v>
          </cell>
          <cell r="C1762">
            <v>2.5</v>
          </cell>
          <cell r="D1762">
            <v>25</v>
          </cell>
          <cell r="E1762" t="str">
            <v>R=A1D</v>
          </cell>
          <cell r="F1762">
            <v>1</v>
          </cell>
          <cell r="H1762">
            <v>999</v>
          </cell>
          <cell r="I1762">
            <v>3</v>
          </cell>
          <cell r="J1762">
            <v>1</v>
          </cell>
        </row>
        <row r="1763">
          <cell r="A1763" t="str">
            <v>SSGN</v>
          </cell>
          <cell r="B1763" t="str">
            <v>Secondary Service Greater than 5kW w/o ID</v>
          </cell>
          <cell r="C1763">
            <v>2.5</v>
          </cell>
          <cell r="D1763">
            <v>25</v>
          </cell>
          <cell r="E1763" t="str">
            <v>R=A1D1</v>
          </cell>
          <cell r="F1763">
            <v>1</v>
          </cell>
          <cell r="G1763">
            <v>37280</v>
          </cell>
          <cell r="H1763">
            <v>999</v>
          </cell>
          <cell r="I1763">
            <v>3</v>
          </cell>
          <cell r="J1763">
            <v>1</v>
          </cell>
        </row>
        <row r="1764">
          <cell r="A1764" t="str">
            <v>SSAN</v>
          </cell>
          <cell r="B1764" t="str">
            <v>Secondary Service Greater than 5kW w/o ID</v>
          </cell>
          <cell r="C1764">
            <v>2.5</v>
          </cell>
          <cell r="D1764">
            <v>25</v>
          </cell>
          <cell r="E1764" t="str">
            <v>R=J5SD</v>
          </cell>
          <cell r="F1764">
            <v>1</v>
          </cell>
          <cell r="H1764">
            <v>240</v>
          </cell>
          <cell r="I1764">
            <v>3</v>
          </cell>
          <cell r="J1764">
            <v>1</v>
          </cell>
        </row>
        <row r="1765">
          <cell r="A1765" t="str">
            <v>SSNN</v>
          </cell>
          <cell r="B1765" t="str">
            <v>Secondary Service Greater than 5kW w/o ID</v>
          </cell>
          <cell r="C1765">
            <v>2.5</v>
          </cell>
          <cell r="D1765">
            <v>25</v>
          </cell>
          <cell r="E1765" t="str">
            <v>R=A1D1</v>
          </cell>
          <cell r="F1765">
            <v>1</v>
          </cell>
          <cell r="G1765">
            <v>38616</v>
          </cell>
          <cell r="H1765">
            <v>999</v>
          </cell>
          <cell r="I1765">
            <v>3</v>
          </cell>
          <cell r="J1765">
            <v>2</v>
          </cell>
        </row>
        <row r="1766">
          <cell r="A1766" t="str">
            <v>SSGN</v>
          </cell>
          <cell r="B1766" t="str">
            <v>Secondary Service Greater than 5kW w/o ID</v>
          </cell>
          <cell r="C1766">
            <v>2.5</v>
          </cell>
          <cell r="D1766">
            <v>25</v>
          </cell>
          <cell r="E1766" t="str">
            <v>R=A1D1</v>
          </cell>
          <cell r="F1766">
            <v>1</v>
          </cell>
          <cell r="G1766">
            <v>37565</v>
          </cell>
          <cell r="H1766">
            <v>999</v>
          </cell>
          <cell r="I1766">
            <v>3</v>
          </cell>
          <cell r="J1766">
            <v>2</v>
          </cell>
        </row>
        <row r="1767">
          <cell r="A1767" t="str">
            <v>SSNN</v>
          </cell>
          <cell r="B1767" t="str">
            <v>Secondary Service Greater than 5kW w/o ID</v>
          </cell>
          <cell r="C1767">
            <v>2.5</v>
          </cell>
          <cell r="D1767">
            <v>25</v>
          </cell>
          <cell r="E1767" t="str">
            <v>R=A1D1</v>
          </cell>
          <cell r="F1767">
            <v>1</v>
          </cell>
          <cell r="G1767">
            <v>37565</v>
          </cell>
          <cell r="H1767">
            <v>999</v>
          </cell>
          <cell r="I1767">
            <v>3</v>
          </cell>
          <cell r="J1767">
            <v>1</v>
          </cell>
        </row>
        <row r="1768">
          <cell r="A1768" t="str">
            <v>SSGN</v>
          </cell>
          <cell r="B1768" t="str">
            <v>Secondary Service Greater than 5kW w/o ID</v>
          </cell>
          <cell r="C1768">
            <v>2.5</v>
          </cell>
          <cell r="D1768">
            <v>25</v>
          </cell>
          <cell r="E1768" t="str">
            <v>R=A1D1</v>
          </cell>
          <cell r="F1768">
            <v>1</v>
          </cell>
          <cell r="G1768">
            <v>38840</v>
          </cell>
          <cell r="H1768">
            <v>999</v>
          </cell>
          <cell r="I1768">
            <v>3</v>
          </cell>
          <cell r="J1768">
            <v>4</v>
          </cell>
        </row>
        <row r="1769">
          <cell r="A1769" t="str">
            <v>SSGN</v>
          </cell>
          <cell r="B1769" t="str">
            <v>Secondary Service Greater than 5kW w/o ID</v>
          </cell>
          <cell r="C1769">
            <v>2.5</v>
          </cell>
          <cell r="D1769">
            <v>25</v>
          </cell>
          <cell r="E1769" t="str">
            <v>R=KWS</v>
          </cell>
          <cell r="F1769">
            <v>1</v>
          </cell>
          <cell r="H1769">
            <v>0</v>
          </cell>
          <cell r="I1769">
            <v>0</v>
          </cell>
          <cell r="J1769">
            <v>2</v>
          </cell>
        </row>
        <row r="1770">
          <cell r="A1770" t="str">
            <v>SSGN</v>
          </cell>
          <cell r="B1770" t="str">
            <v>Secondary Service Greater than 5kW w/o ID</v>
          </cell>
          <cell r="C1770">
            <v>2.5</v>
          </cell>
          <cell r="D1770">
            <v>25</v>
          </cell>
          <cell r="E1770" t="str">
            <v>R=A1R</v>
          </cell>
          <cell r="F1770">
            <v>1</v>
          </cell>
          <cell r="G1770">
            <v>38343</v>
          </cell>
          <cell r="H1770">
            <v>999</v>
          </cell>
          <cell r="I1770">
            <v>3</v>
          </cell>
          <cell r="J1770">
            <v>1</v>
          </cell>
        </row>
        <row r="1771">
          <cell r="A1771" t="str">
            <v>SSGN</v>
          </cell>
          <cell r="B1771" t="str">
            <v>Secondary Service Greater than 5kW w/o ID</v>
          </cell>
          <cell r="C1771">
            <v>2.5</v>
          </cell>
          <cell r="D1771">
            <v>25</v>
          </cell>
          <cell r="E1771" t="str">
            <v>R=A1D1</v>
          </cell>
          <cell r="F1771">
            <v>1</v>
          </cell>
          <cell r="G1771">
            <v>37994</v>
          </cell>
          <cell r="H1771">
            <v>999</v>
          </cell>
          <cell r="I1771">
            <v>3</v>
          </cell>
          <cell r="J1771">
            <v>1</v>
          </cell>
        </row>
        <row r="1772">
          <cell r="A1772" t="str">
            <v>SSNN</v>
          </cell>
          <cell r="B1772" t="str">
            <v>Secondary Service Greater than 5kW w/o ID</v>
          </cell>
          <cell r="C1772">
            <v>2.5</v>
          </cell>
          <cell r="D1772">
            <v>25</v>
          </cell>
          <cell r="E1772" t="str">
            <v>R=A1D1</v>
          </cell>
          <cell r="F1772">
            <v>1</v>
          </cell>
          <cell r="G1772">
            <v>37887</v>
          </cell>
          <cell r="H1772">
            <v>999</v>
          </cell>
          <cell r="I1772">
            <v>3</v>
          </cell>
          <cell r="J1772">
            <v>2</v>
          </cell>
        </row>
        <row r="1773">
          <cell r="A1773" t="str">
            <v>SSGN</v>
          </cell>
          <cell r="B1773" t="str">
            <v>Secondary Service Greater than 5kW w/o ID</v>
          </cell>
          <cell r="C1773">
            <v>2.5</v>
          </cell>
          <cell r="D1773">
            <v>25</v>
          </cell>
          <cell r="E1773" t="str">
            <v>R=A1D1</v>
          </cell>
          <cell r="F1773">
            <v>1</v>
          </cell>
          <cell r="G1773">
            <v>36434</v>
          </cell>
          <cell r="H1773">
            <v>999</v>
          </cell>
          <cell r="I1773">
            <v>3</v>
          </cell>
          <cell r="J1773">
            <v>1</v>
          </cell>
        </row>
        <row r="1774">
          <cell r="A1774" t="str">
            <v>SSNN</v>
          </cell>
          <cell r="B1774" t="str">
            <v>Secondary Service Greater than 5kW w/o ID</v>
          </cell>
          <cell r="C1774">
            <v>2.5</v>
          </cell>
          <cell r="D1774">
            <v>25</v>
          </cell>
          <cell r="E1774" t="str">
            <v>R=A1D</v>
          </cell>
          <cell r="F1774">
            <v>1</v>
          </cell>
          <cell r="G1774">
            <v>36595</v>
          </cell>
          <cell r="H1774">
            <v>240</v>
          </cell>
          <cell r="I1774">
            <v>3</v>
          </cell>
          <cell r="J1774">
            <v>1</v>
          </cell>
        </row>
        <row r="1775">
          <cell r="A1775" t="str">
            <v>SSGN</v>
          </cell>
          <cell r="B1775" t="str">
            <v>Secondary Service Greater than 5kW w/o ID</v>
          </cell>
          <cell r="C1775">
            <v>2.5</v>
          </cell>
          <cell r="D1775">
            <v>25</v>
          </cell>
          <cell r="E1775" t="str">
            <v>R=J5SD</v>
          </cell>
          <cell r="F1775">
            <v>1</v>
          </cell>
          <cell r="G1775">
            <v>36161</v>
          </cell>
          <cell r="H1775">
            <v>240</v>
          </cell>
          <cell r="I1775">
            <v>3</v>
          </cell>
          <cell r="J1775">
            <v>1</v>
          </cell>
        </row>
        <row r="1776">
          <cell r="A1776" t="str">
            <v>SSGN</v>
          </cell>
          <cell r="B1776" t="str">
            <v>Secondary Service Greater than 5kW w/o ID</v>
          </cell>
          <cell r="C1776">
            <v>2.5</v>
          </cell>
          <cell r="D1776">
            <v>25</v>
          </cell>
          <cell r="E1776" t="str">
            <v>R=J5SD</v>
          </cell>
          <cell r="F1776">
            <v>1</v>
          </cell>
          <cell r="H1776">
            <v>240</v>
          </cell>
          <cell r="I1776">
            <v>3</v>
          </cell>
          <cell r="J1776">
            <v>1</v>
          </cell>
        </row>
        <row r="1777">
          <cell r="A1777" t="str">
            <v>SSGN</v>
          </cell>
          <cell r="B1777" t="str">
            <v>Secondary Service Greater than 5kW w/o ID</v>
          </cell>
          <cell r="C1777">
            <v>2.5</v>
          </cell>
          <cell r="D1777">
            <v>25</v>
          </cell>
          <cell r="E1777" t="str">
            <v>R=A1D1</v>
          </cell>
          <cell r="F1777">
            <v>1</v>
          </cell>
          <cell r="G1777">
            <v>38646</v>
          </cell>
          <cell r="H1777">
            <v>999</v>
          </cell>
          <cell r="I1777">
            <v>3</v>
          </cell>
          <cell r="J1777">
            <v>5</v>
          </cell>
        </row>
        <row r="1778">
          <cell r="A1778" t="str">
            <v>SSGN</v>
          </cell>
          <cell r="B1778" t="str">
            <v>Secondary Service Greater than 5kW w/o ID</v>
          </cell>
          <cell r="C1778">
            <v>2.5</v>
          </cell>
          <cell r="D1778">
            <v>25</v>
          </cell>
          <cell r="E1778" t="str">
            <v>R=A1D1</v>
          </cell>
          <cell r="F1778">
            <v>1</v>
          </cell>
          <cell r="G1778">
            <v>38782</v>
          </cell>
          <cell r="H1778">
            <v>999</v>
          </cell>
          <cell r="I1778">
            <v>3</v>
          </cell>
          <cell r="J1778">
            <v>9</v>
          </cell>
        </row>
        <row r="1779">
          <cell r="A1779" t="str">
            <v>SSNN</v>
          </cell>
          <cell r="B1779" t="str">
            <v>Secondary Service Greater than 5kW w/o ID</v>
          </cell>
          <cell r="C1779">
            <v>2.5</v>
          </cell>
          <cell r="D1779">
            <v>25</v>
          </cell>
          <cell r="E1779" t="str">
            <v>R=A1D1</v>
          </cell>
          <cell r="F1779">
            <v>1</v>
          </cell>
          <cell r="G1779">
            <v>39420</v>
          </cell>
          <cell r="H1779">
            <v>999</v>
          </cell>
          <cell r="I1779">
            <v>3</v>
          </cell>
          <cell r="J1779">
            <v>3</v>
          </cell>
        </row>
        <row r="1780">
          <cell r="A1780" t="str">
            <v>SSMN</v>
          </cell>
          <cell r="B1780" t="str">
            <v>Secondary Service Greater than 5kW w/o ID</v>
          </cell>
          <cell r="C1780">
            <v>2.5</v>
          </cell>
          <cell r="D1780">
            <v>25</v>
          </cell>
          <cell r="E1780" t="str">
            <v>R=A1D1</v>
          </cell>
          <cell r="F1780">
            <v>1</v>
          </cell>
          <cell r="G1780">
            <v>39646</v>
          </cell>
          <cell r="H1780">
            <v>999</v>
          </cell>
          <cell r="I1780">
            <v>3</v>
          </cell>
          <cell r="J1780">
            <v>1</v>
          </cell>
        </row>
        <row r="1781">
          <cell r="A1781" t="str">
            <v>SSNN</v>
          </cell>
          <cell r="B1781" t="str">
            <v>Secondary Service Greater than 5kW w/o ID</v>
          </cell>
          <cell r="C1781">
            <v>2.5</v>
          </cell>
          <cell r="D1781">
            <v>25</v>
          </cell>
          <cell r="E1781" t="str">
            <v>R=J5SD</v>
          </cell>
          <cell r="F1781">
            <v>1</v>
          </cell>
          <cell r="H1781">
            <v>240</v>
          </cell>
          <cell r="I1781">
            <v>3</v>
          </cell>
          <cell r="J1781">
            <v>5</v>
          </cell>
        </row>
        <row r="1782">
          <cell r="A1782" t="str">
            <v>SSNN</v>
          </cell>
          <cell r="B1782" t="str">
            <v>Secondary Service Greater than 5kW w/o ID</v>
          </cell>
          <cell r="C1782">
            <v>2.5</v>
          </cell>
          <cell r="D1782">
            <v>25</v>
          </cell>
          <cell r="E1782" t="str">
            <v>R=J3TA</v>
          </cell>
          <cell r="F1782">
            <v>1</v>
          </cell>
          <cell r="H1782">
            <v>480</v>
          </cell>
          <cell r="I1782">
            <v>3</v>
          </cell>
          <cell r="J1782">
            <v>1</v>
          </cell>
        </row>
        <row r="1783">
          <cell r="A1783" t="str">
            <v>SSGN</v>
          </cell>
          <cell r="B1783" t="str">
            <v>Secondary Service Greater than 5kW w/o ID</v>
          </cell>
          <cell r="C1783">
            <v>2.5</v>
          </cell>
          <cell r="D1783">
            <v>25</v>
          </cell>
          <cell r="E1783" t="str">
            <v>R=A1D1</v>
          </cell>
          <cell r="F1783">
            <v>1</v>
          </cell>
          <cell r="G1783">
            <v>37887</v>
          </cell>
          <cell r="H1783">
            <v>999</v>
          </cell>
          <cell r="I1783">
            <v>3</v>
          </cell>
          <cell r="J1783">
            <v>1</v>
          </cell>
        </row>
        <row r="1784">
          <cell r="A1784" t="str">
            <v>SSGN</v>
          </cell>
          <cell r="B1784" t="str">
            <v>Secondary Service Greater than 5kW w/o ID</v>
          </cell>
          <cell r="C1784">
            <v>2.5</v>
          </cell>
          <cell r="D1784">
            <v>25</v>
          </cell>
          <cell r="E1784" t="str">
            <v>R=A1D1</v>
          </cell>
          <cell r="F1784">
            <v>1</v>
          </cell>
          <cell r="G1784">
            <v>36462</v>
          </cell>
          <cell r="H1784">
            <v>999</v>
          </cell>
          <cell r="I1784">
            <v>3</v>
          </cell>
          <cell r="J1784">
            <v>1</v>
          </cell>
        </row>
        <row r="1785">
          <cell r="A1785" t="str">
            <v>SSGN</v>
          </cell>
          <cell r="B1785" t="str">
            <v>Secondary Service Greater than 5kW w/o ID</v>
          </cell>
          <cell r="C1785">
            <v>2.5</v>
          </cell>
          <cell r="D1785">
            <v>25</v>
          </cell>
          <cell r="E1785" t="str">
            <v>R=J5SD</v>
          </cell>
          <cell r="F1785">
            <v>1</v>
          </cell>
          <cell r="G1785">
            <v>36824</v>
          </cell>
          <cell r="H1785">
            <v>240</v>
          </cell>
          <cell r="I1785">
            <v>3</v>
          </cell>
          <cell r="J1785">
            <v>1</v>
          </cell>
        </row>
        <row r="1786">
          <cell r="A1786" t="str">
            <v>SSGN</v>
          </cell>
          <cell r="B1786" t="str">
            <v>Secondary Service Greater than 5kW w/o ID</v>
          </cell>
          <cell r="C1786">
            <v>2.5</v>
          </cell>
          <cell r="D1786">
            <v>25</v>
          </cell>
          <cell r="E1786" t="str">
            <v>R=A1D</v>
          </cell>
          <cell r="F1786">
            <v>1</v>
          </cell>
          <cell r="G1786">
            <v>39597</v>
          </cell>
          <cell r="H1786">
            <v>999</v>
          </cell>
          <cell r="I1786">
            <v>3</v>
          </cell>
          <cell r="J1786">
            <v>3</v>
          </cell>
        </row>
        <row r="1787">
          <cell r="A1787" t="str">
            <v>SSNN</v>
          </cell>
          <cell r="B1787" t="str">
            <v>Secondary Service Greater than 5kW w/o ID</v>
          </cell>
          <cell r="C1787">
            <v>2.5</v>
          </cell>
          <cell r="D1787">
            <v>25</v>
          </cell>
          <cell r="E1787" t="str">
            <v>R=A1D1</v>
          </cell>
          <cell r="F1787">
            <v>1</v>
          </cell>
          <cell r="G1787">
            <v>39734</v>
          </cell>
          <cell r="H1787">
            <v>999</v>
          </cell>
          <cell r="I1787">
            <v>3</v>
          </cell>
          <cell r="J1787">
            <v>1</v>
          </cell>
        </row>
        <row r="1788">
          <cell r="A1788" t="str">
            <v>SSNN</v>
          </cell>
          <cell r="B1788" t="str">
            <v>Secondary Service Greater than 5kW w/o ID</v>
          </cell>
          <cell r="C1788">
            <v>2.5</v>
          </cell>
          <cell r="D1788">
            <v>25</v>
          </cell>
          <cell r="E1788" t="str">
            <v>R=J3TA</v>
          </cell>
          <cell r="F1788">
            <v>1</v>
          </cell>
          <cell r="H1788">
            <v>240</v>
          </cell>
          <cell r="I1788">
            <v>3</v>
          </cell>
          <cell r="J1788">
            <v>2</v>
          </cell>
        </row>
        <row r="1789">
          <cell r="A1789" t="str">
            <v>SSGN</v>
          </cell>
          <cell r="B1789" t="str">
            <v>Secondary Service Greater than 5kW w/o ID</v>
          </cell>
          <cell r="C1789">
            <v>2.5</v>
          </cell>
          <cell r="D1789">
            <v>25</v>
          </cell>
          <cell r="E1789" t="str">
            <v>R=A1D1</v>
          </cell>
          <cell r="F1789">
            <v>1</v>
          </cell>
          <cell r="G1789">
            <v>38336</v>
          </cell>
          <cell r="H1789">
            <v>999</v>
          </cell>
          <cell r="I1789">
            <v>3</v>
          </cell>
          <cell r="J1789">
            <v>5</v>
          </cell>
        </row>
        <row r="1790">
          <cell r="A1790" t="str">
            <v>SSNN</v>
          </cell>
          <cell r="B1790" t="str">
            <v>Secondary Service Greater than 5kW w/o ID</v>
          </cell>
          <cell r="C1790">
            <v>2.5</v>
          </cell>
          <cell r="D1790">
            <v>25</v>
          </cell>
          <cell r="E1790" t="str">
            <v>R=A1D1</v>
          </cell>
          <cell r="F1790">
            <v>1</v>
          </cell>
          <cell r="G1790">
            <v>37994</v>
          </cell>
          <cell r="H1790">
            <v>999</v>
          </cell>
          <cell r="I1790">
            <v>3</v>
          </cell>
          <cell r="J1790">
            <v>1</v>
          </cell>
        </row>
        <row r="1791">
          <cell r="A1791" t="str">
            <v>SSGN</v>
          </cell>
          <cell r="B1791" t="str">
            <v>Secondary Service Greater than 5kW w/o ID</v>
          </cell>
          <cell r="C1791">
            <v>2.5</v>
          </cell>
          <cell r="D1791">
            <v>25</v>
          </cell>
          <cell r="E1791" t="str">
            <v>R=A1D</v>
          </cell>
          <cell r="F1791">
            <v>1</v>
          </cell>
          <cell r="G1791">
            <v>37188</v>
          </cell>
          <cell r="H1791">
            <v>240</v>
          </cell>
          <cell r="I1791">
            <v>3</v>
          </cell>
          <cell r="J1791">
            <v>2</v>
          </cell>
        </row>
        <row r="1792">
          <cell r="A1792" t="str">
            <v>SSNN</v>
          </cell>
          <cell r="B1792" t="str">
            <v>Secondary Service Greater than 5kW w/o ID</v>
          </cell>
          <cell r="C1792">
            <v>2.5</v>
          </cell>
          <cell r="D1792">
            <v>25</v>
          </cell>
          <cell r="E1792" t="str">
            <v>R=A1D1</v>
          </cell>
          <cell r="F1792">
            <v>1</v>
          </cell>
          <cell r="G1792">
            <v>37280</v>
          </cell>
          <cell r="H1792">
            <v>240</v>
          </cell>
          <cell r="I1792">
            <v>3</v>
          </cell>
          <cell r="J1792">
            <v>1</v>
          </cell>
        </row>
        <row r="1793">
          <cell r="A1793" t="str">
            <v>SSNN</v>
          </cell>
          <cell r="B1793" t="str">
            <v>Secondary Service Greater than 5kW w/o ID</v>
          </cell>
          <cell r="C1793">
            <v>2.5</v>
          </cell>
          <cell r="D1793">
            <v>25</v>
          </cell>
          <cell r="E1793" t="str">
            <v>R=A1D1</v>
          </cell>
          <cell r="F1793">
            <v>1</v>
          </cell>
          <cell r="G1793">
            <v>38874</v>
          </cell>
          <cell r="H1793">
            <v>999</v>
          </cell>
          <cell r="I1793">
            <v>3</v>
          </cell>
          <cell r="J1793">
            <v>1</v>
          </cell>
        </row>
        <row r="1794">
          <cell r="A1794" t="str">
            <v>SSGN</v>
          </cell>
          <cell r="B1794" t="str">
            <v>Secondary Service Greater than 5kW w/o ID</v>
          </cell>
          <cell r="C1794">
            <v>2.5</v>
          </cell>
          <cell r="D1794">
            <v>25</v>
          </cell>
          <cell r="E1794" t="str">
            <v>R=A1D1</v>
          </cell>
          <cell r="F1794">
            <v>1</v>
          </cell>
          <cell r="G1794">
            <v>38973</v>
          </cell>
          <cell r="H1794">
            <v>999</v>
          </cell>
          <cell r="I1794">
            <v>3</v>
          </cell>
          <cell r="J1794">
            <v>3</v>
          </cell>
        </row>
        <row r="1795">
          <cell r="A1795" t="str">
            <v>SSGN</v>
          </cell>
          <cell r="B1795" t="str">
            <v>Secondary Service Greater than 5kW w/o ID</v>
          </cell>
          <cell r="C1795">
            <v>2.5</v>
          </cell>
          <cell r="D1795">
            <v>25</v>
          </cell>
          <cell r="E1795" t="str">
            <v>R=A1D1</v>
          </cell>
          <cell r="F1795">
            <v>1</v>
          </cell>
          <cell r="G1795">
            <v>38994</v>
          </cell>
          <cell r="H1795">
            <v>999</v>
          </cell>
          <cell r="I1795">
            <v>3</v>
          </cell>
          <cell r="J1795">
            <v>4</v>
          </cell>
        </row>
        <row r="1796">
          <cell r="A1796" t="str">
            <v>SSGN</v>
          </cell>
          <cell r="B1796" t="str">
            <v>Secondary Service Greater than 5kW w/o ID</v>
          </cell>
          <cell r="C1796">
            <v>2.5</v>
          </cell>
          <cell r="D1796">
            <v>25</v>
          </cell>
          <cell r="E1796" t="str">
            <v>R=A1D1</v>
          </cell>
          <cell r="F1796">
            <v>1</v>
          </cell>
          <cell r="G1796">
            <v>39240</v>
          </cell>
          <cell r="H1796">
            <v>999</v>
          </cell>
          <cell r="I1796">
            <v>3</v>
          </cell>
          <cell r="J1796">
            <v>2</v>
          </cell>
        </row>
        <row r="1797">
          <cell r="A1797" t="str">
            <v>SSGN</v>
          </cell>
          <cell r="B1797" t="str">
            <v>Secondary Service Greater than 5kW w/o ID</v>
          </cell>
          <cell r="C1797">
            <v>2.5</v>
          </cell>
          <cell r="D1797">
            <v>25</v>
          </cell>
          <cell r="E1797" t="str">
            <v>R=A1D1</v>
          </cell>
          <cell r="F1797">
            <v>1</v>
          </cell>
          <cell r="G1797">
            <v>39707</v>
          </cell>
          <cell r="H1797">
            <v>999</v>
          </cell>
          <cell r="I1797">
            <v>3</v>
          </cell>
          <cell r="J1797">
            <v>9</v>
          </cell>
        </row>
        <row r="1798">
          <cell r="A1798" t="str">
            <v>SSGN</v>
          </cell>
          <cell r="B1798" t="str">
            <v>Secondary Service Greater than 5kW w/o ID</v>
          </cell>
          <cell r="C1798">
            <v>2.5</v>
          </cell>
          <cell r="D1798">
            <v>25</v>
          </cell>
          <cell r="E1798" t="str">
            <v>R=J5SD</v>
          </cell>
          <cell r="F1798">
            <v>1</v>
          </cell>
          <cell r="H1798">
            <v>240</v>
          </cell>
          <cell r="I1798">
            <v>3</v>
          </cell>
          <cell r="J1798">
            <v>11</v>
          </cell>
        </row>
        <row r="1799">
          <cell r="A1799" t="str">
            <v>SSGN</v>
          </cell>
          <cell r="B1799" t="str">
            <v>Secondary Service Greater than 5kW w/o ID</v>
          </cell>
          <cell r="C1799">
            <v>2.5</v>
          </cell>
          <cell r="D1799">
            <v>25</v>
          </cell>
          <cell r="E1799" t="str">
            <v>R=KWS</v>
          </cell>
          <cell r="F1799">
            <v>1</v>
          </cell>
          <cell r="H1799">
            <v>240</v>
          </cell>
          <cell r="I1799">
            <v>3</v>
          </cell>
          <cell r="J1799">
            <v>6</v>
          </cell>
        </row>
        <row r="1800">
          <cell r="A1800" t="str">
            <v>SSGN</v>
          </cell>
          <cell r="B1800" t="str">
            <v>Secondary Service Greater than 5kW w/o ID</v>
          </cell>
          <cell r="C1800">
            <v>2.5</v>
          </cell>
          <cell r="D1800">
            <v>25</v>
          </cell>
          <cell r="E1800" t="str">
            <v>R=A1TL1</v>
          </cell>
          <cell r="F1800">
            <v>1</v>
          </cell>
          <cell r="G1800">
            <v>38140</v>
          </cell>
          <cell r="H1800">
            <v>999</v>
          </cell>
          <cell r="I1800">
            <v>3</v>
          </cell>
          <cell r="J1800">
            <v>1</v>
          </cell>
        </row>
        <row r="1801">
          <cell r="A1801" t="str">
            <v>SSGN</v>
          </cell>
          <cell r="B1801" t="str">
            <v>Secondary Service Greater than 5kW w/o ID</v>
          </cell>
          <cell r="C1801">
            <v>2.5</v>
          </cell>
          <cell r="D1801">
            <v>25</v>
          </cell>
          <cell r="E1801" t="str">
            <v>R=A1D1</v>
          </cell>
          <cell r="F1801">
            <v>1</v>
          </cell>
          <cell r="G1801">
            <v>38020</v>
          </cell>
          <cell r="H1801">
            <v>999</v>
          </cell>
          <cell r="I1801">
            <v>3</v>
          </cell>
          <cell r="J1801">
            <v>3</v>
          </cell>
        </row>
        <row r="1802">
          <cell r="A1802" t="str">
            <v>SSGN</v>
          </cell>
          <cell r="B1802" t="str">
            <v>Secondary Service Greater than 5kW w/o ID</v>
          </cell>
          <cell r="C1802">
            <v>2.5</v>
          </cell>
          <cell r="D1802">
            <v>25</v>
          </cell>
          <cell r="E1802" t="str">
            <v>R=A1D</v>
          </cell>
          <cell r="F1802">
            <v>1</v>
          </cell>
          <cell r="G1802">
            <v>38257</v>
          </cell>
          <cell r="H1802">
            <v>999</v>
          </cell>
          <cell r="I1802">
            <v>3</v>
          </cell>
          <cell r="J1802">
            <v>1</v>
          </cell>
        </row>
        <row r="1803">
          <cell r="A1803" t="str">
            <v>SSGN</v>
          </cell>
          <cell r="B1803" t="str">
            <v>Secondary Service Greater than 5kW w/o ID</v>
          </cell>
          <cell r="C1803">
            <v>2.5</v>
          </cell>
          <cell r="D1803">
            <v>25</v>
          </cell>
          <cell r="E1803" t="str">
            <v>R=A1D</v>
          </cell>
          <cell r="F1803">
            <v>1</v>
          </cell>
          <cell r="G1803">
            <v>37208</v>
          </cell>
          <cell r="H1803">
            <v>999</v>
          </cell>
          <cell r="I1803">
            <v>3</v>
          </cell>
          <cell r="J1803">
            <v>1</v>
          </cell>
        </row>
        <row r="1804">
          <cell r="A1804" t="str">
            <v>SSGN</v>
          </cell>
          <cell r="B1804" t="str">
            <v>Secondary Service Greater than 5kW w/o ID</v>
          </cell>
          <cell r="C1804">
            <v>2.5</v>
          </cell>
          <cell r="D1804">
            <v>25</v>
          </cell>
          <cell r="E1804" t="str">
            <v>R=A1D1</v>
          </cell>
          <cell r="F1804">
            <v>1</v>
          </cell>
          <cell r="G1804">
            <v>36161</v>
          </cell>
          <cell r="H1804">
            <v>999</v>
          </cell>
          <cell r="I1804">
            <v>3</v>
          </cell>
          <cell r="J1804">
            <v>1</v>
          </cell>
        </row>
        <row r="1805">
          <cell r="A1805" t="str">
            <v>SSNN</v>
          </cell>
          <cell r="B1805" t="str">
            <v>Secondary Service Greater than 5kW w/o ID</v>
          </cell>
          <cell r="C1805">
            <v>2.5</v>
          </cell>
          <cell r="D1805">
            <v>25</v>
          </cell>
          <cell r="E1805" t="str">
            <v>R=A1D1</v>
          </cell>
          <cell r="F1805">
            <v>1</v>
          </cell>
          <cell r="G1805">
            <v>38782</v>
          </cell>
          <cell r="H1805">
            <v>999</v>
          </cell>
          <cell r="I1805">
            <v>3</v>
          </cell>
          <cell r="J1805">
            <v>1</v>
          </cell>
        </row>
        <row r="1806">
          <cell r="A1806" t="str">
            <v>SSGN</v>
          </cell>
          <cell r="B1806" t="str">
            <v>Secondary Service Greater than 5kW w/o ID</v>
          </cell>
          <cell r="C1806">
            <v>2.5</v>
          </cell>
          <cell r="D1806">
            <v>25</v>
          </cell>
          <cell r="E1806" t="str">
            <v>R=A1D1</v>
          </cell>
          <cell r="F1806">
            <v>1</v>
          </cell>
          <cell r="G1806">
            <v>39246</v>
          </cell>
          <cell r="H1806">
            <v>999</v>
          </cell>
          <cell r="I1806">
            <v>3</v>
          </cell>
          <cell r="J1806">
            <v>4</v>
          </cell>
        </row>
        <row r="1807">
          <cell r="A1807" t="str">
            <v>SSNN</v>
          </cell>
          <cell r="B1807" t="str">
            <v>Secondary Service Greater than 5kW w/o ID</v>
          </cell>
          <cell r="C1807">
            <v>2.5</v>
          </cell>
          <cell r="D1807">
            <v>25</v>
          </cell>
          <cell r="E1807" t="str">
            <v>R=A1D1</v>
          </cell>
          <cell r="F1807">
            <v>1</v>
          </cell>
          <cell r="G1807">
            <v>39301</v>
          </cell>
          <cell r="H1807">
            <v>999</v>
          </cell>
          <cell r="I1807">
            <v>3</v>
          </cell>
          <cell r="J1807">
            <v>1</v>
          </cell>
        </row>
        <row r="1808">
          <cell r="A1808" t="str">
            <v>SSNN</v>
          </cell>
          <cell r="B1808" t="str">
            <v>Secondary Service Greater than 5kW w/o ID</v>
          </cell>
          <cell r="C1808">
            <v>2.5</v>
          </cell>
          <cell r="D1808">
            <v>25</v>
          </cell>
          <cell r="E1808" t="str">
            <v>R=A1D1</v>
          </cell>
          <cell r="F1808">
            <v>1</v>
          </cell>
          <cell r="G1808">
            <v>39707</v>
          </cell>
          <cell r="H1808">
            <v>999</v>
          </cell>
          <cell r="I1808">
            <v>3</v>
          </cell>
          <cell r="J1808">
            <v>5</v>
          </cell>
        </row>
        <row r="1809">
          <cell r="A1809" t="str">
            <v>SSGN</v>
          </cell>
          <cell r="B1809" t="str">
            <v>Secondary Service Greater than 5kW w/o ID</v>
          </cell>
          <cell r="C1809">
            <v>2.5</v>
          </cell>
          <cell r="D1809">
            <v>25</v>
          </cell>
          <cell r="E1809" t="str">
            <v>R=A1D1</v>
          </cell>
          <cell r="F1809">
            <v>1</v>
          </cell>
          <cell r="G1809">
            <v>39734</v>
          </cell>
          <cell r="H1809">
            <v>999</v>
          </cell>
          <cell r="I1809">
            <v>3</v>
          </cell>
          <cell r="J1809">
            <v>21</v>
          </cell>
        </row>
        <row r="1810">
          <cell r="J1810">
            <v>427</v>
          </cell>
        </row>
        <row r="1812">
          <cell r="A1812" t="str">
            <v>SSNN</v>
          </cell>
          <cell r="B1812" t="str">
            <v>Secondary Service Greater than 5kW w/o ID</v>
          </cell>
          <cell r="C1812">
            <v>15</v>
          </cell>
          <cell r="D1812">
            <v>25</v>
          </cell>
          <cell r="E1812" t="str">
            <v>R=J2TA</v>
          </cell>
          <cell r="F1812">
            <v>1</v>
          </cell>
          <cell r="H1812">
            <v>240</v>
          </cell>
          <cell r="I1812">
            <v>3</v>
          </cell>
          <cell r="J1812">
            <v>1</v>
          </cell>
        </row>
        <row r="1813">
          <cell r="A1813" t="str">
            <v>SSNN</v>
          </cell>
          <cell r="B1813" t="str">
            <v>Secondary Service Greater than 5kW w/o ID</v>
          </cell>
          <cell r="C1813">
            <v>15</v>
          </cell>
          <cell r="D1813">
            <v>25</v>
          </cell>
          <cell r="E1813" t="str">
            <v>R=I70M</v>
          </cell>
          <cell r="F1813">
            <v>1</v>
          </cell>
          <cell r="G1813">
            <v>35916</v>
          </cell>
          <cell r="H1813">
            <v>480</v>
          </cell>
          <cell r="I1813">
            <v>2</v>
          </cell>
          <cell r="J1813">
            <v>2</v>
          </cell>
        </row>
        <row r="1814">
          <cell r="A1814" t="str">
            <v>SSNN</v>
          </cell>
          <cell r="B1814" t="str">
            <v>Secondary Service Greater than 5kW w/o ID</v>
          </cell>
          <cell r="C1814">
            <v>15</v>
          </cell>
          <cell r="D1814">
            <v>25</v>
          </cell>
          <cell r="E1814" t="str">
            <v>R=IM70S</v>
          </cell>
          <cell r="F1814">
            <v>1</v>
          </cell>
          <cell r="H1814">
            <v>480</v>
          </cell>
          <cell r="I1814">
            <v>2</v>
          </cell>
          <cell r="J1814">
            <v>9</v>
          </cell>
        </row>
        <row r="1815">
          <cell r="A1815" t="str">
            <v>SSGN</v>
          </cell>
          <cell r="B1815" t="str">
            <v>Secondary Service Greater than 5kW w/o ID</v>
          </cell>
          <cell r="C1815">
            <v>15</v>
          </cell>
          <cell r="D1815">
            <v>25</v>
          </cell>
          <cell r="E1815" t="str">
            <v>R=D2SH</v>
          </cell>
          <cell r="F1815">
            <v>1</v>
          </cell>
          <cell r="H1815">
            <v>240</v>
          </cell>
          <cell r="I1815">
            <v>3</v>
          </cell>
          <cell r="J1815">
            <v>1</v>
          </cell>
        </row>
        <row r="1816">
          <cell r="A1816" t="str">
            <v>SSNN</v>
          </cell>
          <cell r="B1816" t="str">
            <v>Secondary Service Greater than 5kW w/o ID</v>
          </cell>
          <cell r="C1816">
            <v>15</v>
          </cell>
          <cell r="D1816">
            <v>25</v>
          </cell>
          <cell r="E1816" t="str">
            <v>R=J3TS</v>
          </cell>
          <cell r="F1816">
            <v>1</v>
          </cell>
          <cell r="H1816">
            <v>240</v>
          </cell>
          <cell r="I1816">
            <v>3</v>
          </cell>
          <cell r="J1816">
            <v>1</v>
          </cell>
        </row>
        <row r="1817">
          <cell r="A1817" t="str">
            <v>SSNN</v>
          </cell>
          <cell r="B1817" t="str">
            <v>Secondary Service Greater than 5kW w/o ID</v>
          </cell>
          <cell r="C1817">
            <v>15</v>
          </cell>
          <cell r="D1817">
            <v>25</v>
          </cell>
          <cell r="E1817" t="str">
            <v>R=D5SH</v>
          </cell>
          <cell r="F1817">
            <v>1</v>
          </cell>
          <cell r="H1817">
            <v>240</v>
          </cell>
          <cell r="I1817">
            <v>3</v>
          </cell>
          <cell r="J1817">
            <v>1</v>
          </cell>
        </row>
        <row r="1818">
          <cell r="A1818" t="str">
            <v>SSGN</v>
          </cell>
          <cell r="B1818" t="str">
            <v>Secondary Service Greater than 5kW w/o ID</v>
          </cell>
          <cell r="C1818">
            <v>15</v>
          </cell>
          <cell r="D1818">
            <v>25</v>
          </cell>
          <cell r="E1818" t="str">
            <v>R=D2SH</v>
          </cell>
          <cell r="F1818">
            <v>1</v>
          </cell>
          <cell r="H1818">
            <v>0</v>
          </cell>
          <cell r="I1818">
            <v>0</v>
          </cell>
          <cell r="J1818">
            <v>1</v>
          </cell>
        </row>
        <row r="1819">
          <cell r="A1819" t="str">
            <v>SSNN</v>
          </cell>
          <cell r="B1819" t="str">
            <v>Secondary Service Greater than 5kW w/o ID</v>
          </cell>
          <cell r="C1819">
            <v>30</v>
          </cell>
          <cell r="D1819">
            <v>25</v>
          </cell>
          <cell r="E1819" t="str">
            <v>R=IM70S</v>
          </cell>
          <cell r="F1819">
            <v>1</v>
          </cell>
          <cell r="H1819">
            <v>240</v>
          </cell>
          <cell r="I1819">
            <v>3</v>
          </cell>
          <cell r="J1819">
            <v>4</v>
          </cell>
        </row>
        <row r="1820">
          <cell r="A1820" t="str">
            <v>SSGN</v>
          </cell>
          <cell r="B1820" t="str">
            <v>Secondary Service Greater than 5kW w/o ID</v>
          </cell>
          <cell r="C1820">
            <v>30</v>
          </cell>
          <cell r="D1820">
            <v>25</v>
          </cell>
          <cell r="E1820" t="str">
            <v>R=TMS2S</v>
          </cell>
          <cell r="F1820">
            <v>1</v>
          </cell>
          <cell r="H1820">
            <v>208</v>
          </cell>
          <cell r="I1820">
            <v>3</v>
          </cell>
          <cell r="J1820">
            <v>1</v>
          </cell>
        </row>
        <row r="1821">
          <cell r="A1821" t="str">
            <v>SSNN</v>
          </cell>
          <cell r="B1821" t="str">
            <v>Secondary Service Greater than 5kW w/o ID</v>
          </cell>
          <cell r="C1821">
            <v>30</v>
          </cell>
          <cell r="D1821">
            <v>25</v>
          </cell>
          <cell r="E1821" t="str">
            <v>R=TMS2S</v>
          </cell>
          <cell r="F1821">
            <v>1</v>
          </cell>
          <cell r="H1821">
            <v>240</v>
          </cell>
          <cell r="I1821">
            <v>3</v>
          </cell>
          <cell r="J1821">
            <v>215</v>
          </cell>
        </row>
        <row r="1822">
          <cell r="A1822" t="str">
            <v>SSGN</v>
          </cell>
          <cell r="B1822" t="str">
            <v>Secondary Service Greater than 5kW w/o ID</v>
          </cell>
          <cell r="C1822">
            <v>30</v>
          </cell>
          <cell r="D1822">
            <v>25</v>
          </cell>
          <cell r="E1822" t="str">
            <v>R=A1TL1</v>
          </cell>
          <cell r="F1822">
            <v>1</v>
          </cell>
          <cell r="G1822">
            <v>38113</v>
          </cell>
          <cell r="H1822">
            <v>999</v>
          </cell>
          <cell r="I1822">
            <v>3</v>
          </cell>
          <cell r="J1822">
            <v>2</v>
          </cell>
        </row>
        <row r="1823">
          <cell r="A1823" t="str">
            <v>SSNN</v>
          </cell>
          <cell r="B1823" t="str">
            <v>Secondary Service Greater than 5kW w/o ID</v>
          </cell>
          <cell r="C1823">
            <v>30</v>
          </cell>
          <cell r="D1823">
            <v>25</v>
          </cell>
          <cell r="E1823" t="str">
            <v>R=A1D1</v>
          </cell>
          <cell r="F1823">
            <v>1</v>
          </cell>
          <cell r="G1823">
            <v>38001</v>
          </cell>
          <cell r="H1823">
            <v>999</v>
          </cell>
          <cell r="I1823">
            <v>3</v>
          </cell>
          <cell r="J1823">
            <v>5</v>
          </cell>
        </row>
        <row r="1824">
          <cell r="A1824" t="str">
            <v>SSNN</v>
          </cell>
          <cell r="B1824" t="str">
            <v>Secondary Service Greater than 5kW w/o ID</v>
          </cell>
          <cell r="C1824">
            <v>30</v>
          </cell>
          <cell r="D1824">
            <v>25</v>
          </cell>
          <cell r="E1824" t="str">
            <v>R=A1TL1</v>
          </cell>
          <cell r="F1824">
            <v>1</v>
          </cell>
          <cell r="G1824">
            <v>37993</v>
          </cell>
          <cell r="H1824">
            <v>999</v>
          </cell>
          <cell r="I1824">
            <v>3</v>
          </cell>
          <cell r="J1824">
            <v>1</v>
          </cell>
        </row>
        <row r="1825">
          <cell r="A1825" t="str">
            <v>SSNN</v>
          </cell>
          <cell r="B1825" t="str">
            <v>Secondary Service Greater than 5kW w/o ID</v>
          </cell>
          <cell r="C1825">
            <v>30</v>
          </cell>
          <cell r="D1825">
            <v>25</v>
          </cell>
          <cell r="E1825" t="str">
            <v>R=A1D1</v>
          </cell>
          <cell r="F1825">
            <v>1</v>
          </cell>
          <cell r="G1825">
            <v>38055</v>
          </cell>
          <cell r="H1825">
            <v>999</v>
          </cell>
          <cell r="I1825">
            <v>3</v>
          </cell>
          <cell r="J1825">
            <v>2</v>
          </cell>
        </row>
        <row r="1826">
          <cell r="A1826" t="str">
            <v>SSNN</v>
          </cell>
          <cell r="B1826" t="str">
            <v>Secondary Service Greater than 5kW w/o ID</v>
          </cell>
          <cell r="C1826">
            <v>30</v>
          </cell>
          <cell r="D1826">
            <v>25</v>
          </cell>
          <cell r="E1826" t="str">
            <v>R=A1D1</v>
          </cell>
          <cell r="F1826">
            <v>1</v>
          </cell>
          <cell r="G1826">
            <v>38257</v>
          </cell>
          <cell r="H1826">
            <v>240</v>
          </cell>
          <cell r="I1826">
            <v>3</v>
          </cell>
          <cell r="J1826">
            <v>17</v>
          </cell>
        </row>
        <row r="1827">
          <cell r="A1827" t="str">
            <v>SSGN</v>
          </cell>
          <cell r="B1827" t="str">
            <v>Secondary Service Greater than 5kW w/o ID</v>
          </cell>
          <cell r="C1827">
            <v>30</v>
          </cell>
          <cell r="D1827">
            <v>20</v>
          </cell>
          <cell r="E1827" t="str">
            <v>R=MX</v>
          </cell>
          <cell r="F1827">
            <v>1</v>
          </cell>
          <cell r="H1827">
            <v>240</v>
          </cell>
          <cell r="I1827">
            <v>3</v>
          </cell>
          <cell r="J1827">
            <v>1</v>
          </cell>
        </row>
        <row r="1828">
          <cell r="A1828" t="str">
            <v>SSNN</v>
          </cell>
          <cell r="B1828" t="str">
            <v>Secondary Service Greater than 5kW w/o ID</v>
          </cell>
          <cell r="C1828">
            <v>30</v>
          </cell>
          <cell r="D1828">
            <v>25</v>
          </cell>
          <cell r="E1828" t="str">
            <v>R=A1D1</v>
          </cell>
          <cell r="F1828">
            <v>1</v>
          </cell>
          <cell r="H1828">
            <v>999</v>
          </cell>
          <cell r="I1828">
            <v>3</v>
          </cell>
          <cell r="J1828">
            <v>4</v>
          </cell>
        </row>
        <row r="1829">
          <cell r="A1829" t="str">
            <v>SSNN</v>
          </cell>
          <cell r="B1829" t="str">
            <v>Secondary Service Greater than 5kW w/o ID</v>
          </cell>
          <cell r="C1829">
            <v>30</v>
          </cell>
          <cell r="D1829">
            <v>25</v>
          </cell>
          <cell r="E1829" t="str">
            <v>R=D2SH</v>
          </cell>
          <cell r="F1829">
            <v>1</v>
          </cell>
          <cell r="H1829">
            <v>240</v>
          </cell>
          <cell r="I1829">
            <v>3</v>
          </cell>
          <cell r="J1829">
            <v>3</v>
          </cell>
        </row>
        <row r="1830">
          <cell r="A1830" t="str">
            <v>SSGN</v>
          </cell>
          <cell r="B1830" t="str">
            <v>Secondary Service Greater than 5kW w/o ID</v>
          </cell>
          <cell r="C1830">
            <v>30</v>
          </cell>
          <cell r="D1830">
            <v>25</v>
          </cell>
          <cell r="E1830" t="str">
            <v>R=A1D1</v>
          </cell>
          <cell r="F1830">
            <v>1</v>
          </cell>
          <cell r="G1830">
            <v>37907</v>
          </cell>
          <cell r="H1830">
            <v>240</v>
          </cell>
          <cell r="I1830">
            <v>3</v>
          </cell>
          <cell r="J1830">
            <v>3</v>
          </cell>
        </row>
        <row r="1831">
          <cell r="A1831" t="str">
            <v>SSGN</v>
          </cell>
          <cell r="B1831" t="str">
            <v>Secondary Service Greater than 5kW w/o ID</v>
          </cell>
          <cell r="C1831">
            <v>30</v>
          </cell>
          <cell r="D1831">
            <v>25</v>
          </cell>
          <cell r="E1831" t="str">
            <v>R=TMS2S</v>
          </cell>
          <cell r="F1831">
            <v>1</v>
          </cell>
          <cell r="H1831">
            <v>0</v>
          </cell>
          <cell r="I1831">
            <v>0</v>
          </cell>
          <cell r="J1831">
            <v>1</v>
          </cell>
        </row>
        <row r="1832">
          <cell r="A1832" t="str">
            <v>SSNN</v>
          </cell>
          <cell r="B1832" t="str">
            <v>Secondary Service Greater than 5kW w/o ID</v>
          </cell>
          <cell r="C1832">
            <v>30</v>
          </cell>
          <cell r="D1832">
            <v>25</v>
          </cell>
          <cell r="E1832" t="str">
            <v>R=A1D1</v>
          </cell>
          <cell r="F1832">
            <v>1</v>
          </cell>
          <cell r="H1832">
            <v>240</v>
          </cell>
          <cell r="I1832">
            <v>3</v>
          </cell>
          <cell r="J1832">
            <v>1</v>
          </cell>
        </row>
        <row r="1833">
          <cell r="A1833" t="str">
            <v>SSGN</v>
          </cell>
          <cell r="B1833" t="str">
            <v>Secondary Service Greater than 5kW w/o ID</v>
          </cell>
          <cell r="C1833">
            <v>30</v>
          </cell>
          <cell r="D1833">
            <v>25</v>
          </cell>
          <cell r="E1833" t="str">
            <v>R=A1D1</v>
          </cell>
          <cell r="F1833">
            <v>1</v>
          </cell>
          <cell r="H1833">
            <v>480</v>
          </cell>
          <cell r="I1833">
            <v>3</v>
          </cell>
          <cell r="J1833">
            <v>1</v>
          </cell>
        </row>
        <row r="1834">
          <cell r="A1834" t="str">
            <v>SSNN</v>
          </cell>
          <cell r="B1834" t="str">
            <v>Secondary Service Greater than 5kW w/o ID</v>
          </cell>
          <cell r="C1834">
            <v>30</v>
          </cell>
          <cell r="D1834">
            <v>25</v>
          </cell>
          <cell r="E1834" t="str">
            <v>R=A1D1</v>
          </cell>
          <cell r="F1834">
            <v>1</v>
          </cell>
          <cell r="G1834">
            <v>35796</v>
          </cell>
          <cell r="H1834">
            <v>240</v>
          </cell>
          <cell r="I1834">
            <v>3</v>
          </cell>
          <cell r="J1834">
            <v>4</v>
          </cell>
        </row>
        <row r="1835">
          <cell r="A1835" t="str">
            <v>SSNN</v>
          </cell>
          <cell r="B1835" t="str">
            <v>Secondary Service Greater than 5kW w/o ID</v>
          </cell>
          <cell r="C1835">
            <v>30</v>
          </cell>
          <cell r="D1835">
            <v>25</v>
          </cell>
          <cell r="E1835" t="str">
            <v>R=A1D1</v>
          </cell>
          <cell r="F1835">
            <v>1</v>
          </cell>
          <cell r="G1835">
            <v>36431</v>
          </cell>
          <cell r="H1835">
            <v>240</v>
          </cell>
          <cell r="I1835">
            <v>3</v>
          </cell>
          <cell r="J1835">
            <v>1</v>
          </cell>
        </row>
        <row r="1836">
          <cell r="A1836" t="str">
            <v>SSGN</v>
          </cell>
          <cell r="B1836" t="str">
            <v>Secondary Service Greater than 5kW w/o ID</v>
          </cell>
          <cell r="C1836">
            <v>30</v>
          </cell>
          <cell r="D1836">
            <v>25</v>
          </cell>
          <cell r="E1836" t="str">
            <v>R=A1D1</v>
          </cell>
          <cell r="F1836">
            <v>1</v>
          </cell>
          <cell r="G1836">
            <v>36481</v>
          </cell>
          <cell r="H1836">
            <v>240</v>
          </cell>
          <cell r="I1836">
            <v>3</v>
          </cell>
          <cell r="J1836">
            <v>1</v>
          </cell>
        </row>
        <row r="1837">
          <cell r="A1837" t="str">
            <v>SSNN</v>
          </cell>
          <cell r="B1837" t="str">
            <v>Secondary Service Greater than 5kW w/o ID</v>
          </cell>
          <cell r="C1837">
            <v>30</v>
          </cell>
          <cell r="D1837">
            <v>25</v>
          </cell>
          <cell r="E1837" t="str">
            <v>R=A1D1</v>
          </cell>
          <cell r="F1837">
            <v>1</v>
          </cell>
          <cell r="G1837">
            <v>36608</v>
          </cell>
          <cell r="H1837">
            <v>240</v>
          </cell>
          <cell r="I1837">
            <v>3</v>
          </cell>
          <cell r="J1837">
            <v>3</v>
          </cell>
        </row>
        <row r="1838">
          <cell r="A1838" t="str">
            <v>SSPN</v>
          </cell>
          <cell r="B1838" t="str">
            <v>Secondary Service Greater than 5kW w/o ID</v>
          </cell>
          <cell r="C1838">
            <v>30</v>
          </cell>
          <cell r="D1838">
            <v>25</v>
          </cell>
          <cell r="E1838" t="str">
            <v>R=A1D1</v>
          </cell>
          <cell r="F1838">
            <v>1</v>
          </cell>
          <cell r="G1838">
            <v>36874</v>
          </cell>
          <cell r="H1838">
            <v>240</v>
          </cell>
          <cell r="I1838">
            <v>3</v>
          </cell>
          <cell r="J1838">
            <v>1</v>
          </cell>
        </row>
        <row r="1839">
          <cell r="A1839" t="str">
            <v>SSAN</v>
          </cell>
          <cell r="B1839" t="str">
            <v>Secondary Service Greater than 5kW w/o ID</v>
          </cell>
          <cell r="C1839">
            <v>30</v>
          </cell>
          <cell r="D1839">
            <v>25</v>
          </cell>
          <cell r="E1839" t="str">
            <v>R=A1D1</v>
          </cell>
          <cell r="F1839">
            <v>1</v>
          </cell>
          <cell r="G1839">
            <v>36161</v>
          </cell>
          <cell r="H1839">
            <v>240</v>
          </cell>
          <cell r="I1839">
            <v>3</v>
          </cell>
          <cell r="J1839">
            <v>1</v>
          </cell>
        </row>
        <row r="1840">
          <cell r="A1840" t="str">
            <v>SSNN</v>
          </cell>
          <cell r="B1840" t="str">
            <v>Secondary Service Greater than 5kW w/o ID</v>
          </cell>
          <cell r="C1840">
            <v>30</v>
          </cell>
          <cell r="D1840">
            <v>25</v>
          </cell>
          <cell r="E1840" t="str">
            <v>R=A1D1</v>
          </cell>
          <cell r="F1840">
            <v>1</v>
          </cell>
          <cell r="G1840">
            <v>37018</v>
          </cell>
          <cell r="H1840">
            <v>240</v>
          </cell>
          <cell r="I1840">
            <v>3</v>
          </cell>
          <cell r="J1840">
            <v>1</v>
          </cell>
        </row>
        <row r="1841">
          <cell r="A1841" t="str">
            <v>SSGN</v>
          </cell>
          <cell r="B1841" t="str">
            <v>Secondary Service Greater than 5kW w/o ID</v>
          </cell>
          <cell r="C1841">
            <v>30</v>
          </cell>
          <cell r="D1841">
            <v>25</v>
          </cell>
          <cell r="E1841" t="str">
            <v>R=A1D1</v>
          </cell>
          <cell r="F1841">
            <v>1</v>
          </cell>
          <cell r="G1841">
            <v>37018</v>
          </cell>
          <cell r="H1841">
            <v>240</v>
          </cell>
          <cell r="I1841">
            <v>3</v>
          </cell>
          <cell r="J1841">
            <v>1</v>
          </cell>
        </row>
        <row r="1842">
          <cell r="A1842" t="str">
            <v>SSGN</v>
          </cell>
          <cell r="B1842" t="str">
            <v>Secondary Service Greater than 5kW w/o ID</v>
          </cell>
          <cell r="C1842">
            <v>30</v>
          </cell>
          <cell r="D1842">
            <v>25</v>
          </cell>
          <cell r="E1842" t="str">
            <v>R=A1D1</v>
          </cell>
          <cell r="F1842">
            <v>1</v>
          </cell>
          <cell r="G1842">
            <v>36917</v>
          </cell>
          <cell r="H1842">
            <v>240</v>
          </cell>
          <cell r="I1842">
            <v>3</v>
          </cell>
          <cell r="J1842">
            <v>4</v>
          </cell>
        </row>
        <row r="1843">
          <cell r="A1843" t="str">
            <v>SSGN</v>
          </cell>
          <cell r="B1843" t="str">
            <v>Secondary Service Greater than 5kW w/o ID</v>
          </cell>
          <cell r="C1843">
            <v>30</v>
          </cell>
          <cell r="D1843">
            <v>25</v>
          </cell>
          <cell r="E1843" t="str">
            <v>R=A1D1</v>
          </cell>
          <cell r="F1843">
            <v>1</v>
          </cell>
          <cell r="G1843">
            <v>37306</v>
          </cell>
          <cell r="H1843">
            <v>240</v>
          </cell>
          <cell r="I1843">
            <v>3</v>
          </cell>
          <cell r="J1843">
            <v>6</v>
          </cell>
        </row>
        <row r="1844">
          <cell r="A1844" t="str">
            <v>SSNN</v>
          </cell>
          <cell r="B1844" t="str">
            <v>Secondary Service Greater than 5kW w/o ID</v>
          </cell>
          <cell r="C1844">
            <v>30</v>
          </cell>
          <cell r="D1844">
            <v>25</v>
          </cell>
          <cell r="E1844" t="str">
            <v>R=A1D1</v>
          </cell>
          <cell r="F1844">
            <v>1</v>
          </cell>
          <cell r="G1844">
            <v>37466</v>
          </cell>
          <cell r="H1844">
            <v>999</v>
          </cell>
          <cell r="I1844">
            <v>3</v>
          </cell>
          <cell r="J1844">
            <v>2</v>
          </cell>
        </row>
        <row r="1845">
          <cell r="A1845" t="str">
            <v>SSNN</v>
          </cell>
          <cell r="B1845" t="str">
            <v>Secondary Service Greater than 5kW w/o ID</v>
          </cell>
          <cell r="C1845">
            <v>30</v>
          </cell>
          <cell r="D1845">
            <v>25</v>
          </cell>
          <cell r="E1845" t="str">
            <v>R=A1D1</v>
          </cell>
          <cell r="F1845">
            <v>1</v>
          </cell>
          <cell r="G1845">
            <v>38666</v>
          </cell>
          <cell r="H1845">
            <v>240</v>
          </cell>
          <cell r="I1845">
            <v>3</v>
          </cell>
          <cell r="J1845">
            <v>1</v>
          </cell>
        </row>
        <row r="1846">
          <cell r="A1846" t="str">
            <v>SSGN</v>
          </cell>
          <cell r="B1846" t="str">
            <v>Secondary Service Greater than 5kW w/o ID</v>
          </cell>
          <cell r="C1846">
            <v>30</v>
          </cell>
          <cell r="D1846">
            <v>25</v>
          </cell>
          <cell r="E1846" t="str">
            <v>R=A1D1</v>
          </cell>
          <cell r="F1846">
            <v>1</v>
          </cell>
          <cell r="G1846">
            <v>38786</v>
          </cell>
          <cell r="H1846">
            <v>240</v>
          </cell>
          <cell r="I1846">
            <v>3</v>
          </cell>
          <cell r="J1846">
            <v>4</v>
          </cell>
        </row>
        <row r="1847">
          <cell r="A1847" t="str">
            <v>SSGN</v>
          </cell>
          <cell r="B1847" t="str">
            <v>Secondary Service Greater than 5kW w/o ID</v>
          </cell>
          <cell r="C1847">
            <v>30</v>
          </cell>
          <cell r="D1847">
            <v>20</v>
          </cell>
          <cell r="E1847" t="str">
            <v>R=AB1</v>
          </cell>
          <cell r="F1847">
            <v>1</v>
          </cell>
          <cell r="G1847">
            <v>38924</v>
          </cell>
          <cell r="H1847">
            <v>240</v>
          </cell>
          <cell r="I1847">
            <v>3</v>
          </cell>
          <cell r="J1847">
            <v>1</v>
          </cell>
        </row>
        <row r="1848">
          <cell r="A1848" t="str">
            <v>SSGN</v>
          </cell>
          <cell r="B1848" t="str">
            <v>Secondary Service Greater than 5kW w/o ID</v>
          </cell>
          <cell r="C1848">
            <v>30</v>
          </cell>
          <cell r="D1848">
            <v>20</v>
          </cell>
          <cell r="E1848" t="str">
            <v>R=AB1</v>
          </cell>
          <cell r="F1848">
            <v>1</v>
          </cell>
          <cell r="G1848">
            <v>39247</v>
          </cell>
          <cell r="H1848">
            <v>240</v>
          </cell>
          <cell r="I1848">
            <v>3</v>
          </cell>
          <cell r="J1848">
            <v>1</v>
          </cell>
        </row>
        <row r="1849">
          <cell r="A1849" t="str">
            <v>SSNN</v>
          </cell>
          <cell r="B1849" t="str">
            <v>Secondary Service Greater than 5kW w/o ID</v>
          </cell>
          <cell r="C1849">
            <v>30</v>
          </cell>
          <cell r="D1849">
            <v>25</v>
          </cell>
          <cell r="E1849" t="str">
            <v>R=A1D1</v>
          </cell>
          <cell r="F1849">
            <v>1</v>
          </cell>
          <cell r="G1849">
            <v>39244</v>
          </cell>
          <cell r="H1849">
            <v>240</v>
          </cell>
          <cell r="I1849">
            <v>3</v>
          </cell>
          <cell r="J1849">
            <v>8</v>
          </cell>
        </row>
        <row r="1850">
          <cell r="A1850" t="str">
            <v>SSGN</v>
          </cell>
          <cell r="B1850" t="str">
            <v>Secondary Service Greater than 5kW w/o ID</v>
          </cell>
          <cell r="C1850">
            <v>30</v>
          </cell>
          <cell r="D1850">
            <v>25</v>
          </cell>
          <cell r="E1850" t="str">
            <v>R=A1D1</v>
          </cell>
          <cell r="F1850">
            <v>1</v>
          </cell>
          <cell r="G1850">
            <v>39350</v>
          </cell>
          <cell r="H1850">
            <v>999</v>
          </cell>
          <cell r="I1850">
            <v>3</v>
          </cell>
          <cell r="J1850">
            <v>7</v>
          </cell>
        </row>
        <row r="1851">
          <cell r="A1851" t="str">
            <v>SSNN</v>
          </cell>
          <cell r="B1851" t="str">
            <v>Secondary Service Greater than 5kW w/o ID</v>
          </cell>
          <cell r="C1851">
            <v>30</v>
          </cell>
          <cell r="D1851">
            <v>25</v>
          </cell>
          <cell r="E1851" t="str">
            <v>R=A1D1</v>
          </cell>
          <cell r="F1851">
            <v>1</v>
          </cell>
          <cell r="G1851">
            <v>39366</v>
          </cell>
          <cell r="H1851">
            <v>240</v>
          </cell>
          <cell r="I1851">
            <v>3</v>
          </cell>
          <cell r="J1851">
            <v>39</v>
          </cell>
        </row>
        <row r="1852">
          <cell r="A1852" t="str">
            <v>SSNN</v>
          </cell>
          <cell r="B1852" t="str">
            <v>Secondary Service Greater than 5kW w/o ID</v>
          </cell>
          <cell r="C1852">
            <v>30</v>
          </cell>
          <cell r="D1852">
            <v>25</v>
          </cell>
          <cell r="E1852" t="str">
            <v>R=A1D1</v>
          </cell>
          <cell r="F1852">
            <v>1</v>
          </cell>
          <cell r="G1852">
            <v>39520</v>
          </cell>
          <cell r="H1852">
            <v>240</v>
          </cell>
          <cell r="I1852">
            <v>3</v>
          </cell>
          <cell r="J1852">
            <v>5</v>
          </cell>
        </row>
        <row r="1853">
          <cell r="A1853" t="str">
            <v>SSGN</v>
          </cell>
          <cell r="B1853" t="str">
            <v>Secondary Service Greater than 5kW w/o ID</v>
          </cell>
          <cell r="C1853">
            <v>30</v>
          </cell>
          <cell r="D1853">
            <v>20</v>
          </cell>
          <cell r="E1853" t="str">
            <v>R=MX</v>
          </cell>
          <cell r="F1853">
            <v>1</v>
          </cell>
          <cell r="G1853">
            <v>39773</v>
          </cell>
          <cell r="H1853">
            <v>240</v>
          </cell>
          <cell r="I1853">
            <v>3</v>
          </cell>
          <cell r="J1853">
            <v>1</v>
          </cell>
        </row>
        <row r="1854">
          <cell r="A1854" t="str">
            <v>SSGN</v>
          </cell>
          <cell r="B1854" t="str">
            <v>Secondary Service Greater than 5kW w/o ID</v>
          </cell>
          <cell r="C1854">
            <v>30</v>
          </cell>
          <cell r="D1854">
            <v>25</v>
          </cell>
          <cell r="E1854" t="str">
            <v>R=A1D1</v>
          </cell>
          <cell r="F1854">
            <v>1</v>
          </cell>
          <cell r="G1854">
            <v>39911</v>
          </cell>
          <cell r="H1854">
            <v>240</v>
          </cell>
          <cell r="I1854">
            <v>3</v>
          </cell>
          <cell r="J1854">
            <v>2</v>
          </cell>
        </row>
        <row r="1855">
          <cell r="A1855" t="str">
            <v>SSNN</v>
          </cell>
          <cell r="B1855" t="str">
            <v>Secondary Service Greater than 5kW w/o ID</v>
          </cell>
          <cell r="C1855">
            <v>30</v>
          </cell>
          <cell r="D1855">
            <v>25</v>
          </cell>
          <cell r="E1855" t="str">
            <v>R=A1D1</v>
          </cell>
          <cell r="F1855">
            <v>1</v>
          </cell>
          <cell r="G1855">
            <v>39951</v>
          </cell>
          <cell r="H1855">
            <v>240</v>
          </cell>
          <cell r="I1855">
            <v>3</v>
          </cell>
          <cell r="J1855">
            <v>6</v>
          </cell>
        </row>
        <row r="1856">
          <cell r="A1856" t="str">
            <v>SSNN</v>
          </cell>
          <cell r="B1856" t="str">
            <v>Secondary Service Greater than 5kW w/o ID</v>
          </cell>
          <cell r="C1856">
            <v>30</v>
          </cell>
          <cell r="D1856">
            <v>25</v>
          </cell>
          <cell r="E1856" t="str">
            <v>R=A1D1</v>
          </cell>
          <cell r="F1856">
            <v>1</v>
          </cell>
          <cell r="G1856">
            <v>39863</v>
          </cell>
          <cell r="H1856">
            <v>240</v>
          </cell>
          <cell r="I1856">
            <v>3</v>
          </cell>
          <cell r="J1856">
            <v>23</v>
          </cell>
        </row>
        <row r="1857">
          <cell r="A1857" t="str">
            <v>SSNN</v>
          </cell>
          <cell r="B1857" t="str">
            <v>Secondary Service Greater than 5kW w/o ID</v>
          </cell>
          <cell r="C1857">
            <v>30</v>
          </cell>
          <cell r="D1857">
            <v>25</v>
          </cell>
          <cell r="E1857" t="str">
            <v>S=I210+CE</v>
          </cell>
          <cell r="F1857">
            <v>1</v>
          </cell>
          <cell r="G1857">
            <v>40007</v>
          </cell>
          <cell r="H1857">
            <v>240</v>
          </cell>
          <cell r="I1857">
            <v>3</v>
          </cell>
          <cell r="J1857">
            <v>6</v>
          </cell>
        </row>
        <row r="1858">
          <cell r="A1858" t="str">
            <v>SSGN</v>
          </cell>
          <cell r="B1858" t="str">
            <v>Secondary Service Greater than 5kW w/o ID</v>
          </cell>
          <cell r="C1858">
            <v>30</v>
          </cell>
          <cell r="D1858">
            <v>25</v>
          </cell>
          <cell r="E1858" t="str">
            <v>S=I210+CE</v>
          </cell>
          <cell r="F1858">
            <v>1</v>
          </cell>
          <cell r="G1858">
            <v>40119</v>
          </cell>
          <cell r="H1858">
            <v>240</v>
          </cell>
          <cell r="I1858">
            <v>3</v>
          </cell>
          <cell r="J1858">
            <v>2</v>
          </cell>
        </row>
        <row r="1859">
          <cell r="A1859" t="str">
            <v>SSGN</v>
          </cell>
          <cell r="B1859" t="str">
            <v>Secondary Service Greater than 5kW w/o ID</v>
          </cell>
          <cell r="C1859">
            <v>30</v>
          </cell>
          <cell r="D1859">
            <v>25</v>
          </cell>
          <cell r="E1859" t="str">
            <v>S=I210+CE</v>
          </cell>
          <cell r="F1859">
            <v>1</v>
          </cell>
          <cell r="G1859">
            <v>40177</v>
          </cell>
          <cell r="H1859">
            <v>240</v>
          </cell>
          <cell r="I1859">
            <v>3</v>
          </cell>
          <cell r="J1859">
            <v>2</v>
          </cell>
        </row>
        <row r="1860">
          <cell r="A1860" t="str">
            <v>SSGN</v>
          </cell>
          <cell r="B1860" t="str">
            <v>Secondary Service Greater than 5kW w/o ID</v>
          </cell>
          <cell r="C1860">
            <v>30</v>
          </cell>
          <cell r="D1860">
            <v>25</v>
          </cell>
          <cell r="E1860" t="str">
            <v>R=TMS</v>
          </cell>
          <cell r="F1860">
            <v>1</v>
          </cell>
          <cell r="H1860">
            <v>0</v>
          </cell>
          <cell r="I1860">
            <v>0</v>
          </cell>
          <cell r="J1860">
            <v>1</v>
          </cell>
        </row>
        <row r="1861">
          <cell r="A1861" t="str">
            <v>SSNN</v>
          </cell>
          <cell r="B1861" t="str">
            <v>Secondary Service Greater than 5kW w/o ID</v>
          </cell>
          <cell r="C1861">
            <v>30</v>
          </cell>
          <cell r="D1861">
            <v>25</v>
          </cell>
          <cell r="E1861" t="str">
            <v>R=TMS</v>
          </cell>
          <cell r="F1861">
            <v>1</v>
          </cell>
          <cell r="H1861">
            <v>240</v>
          </cell>
          <cell r="I1861">
            <v>3</v>
          </cell>
          <cell r="J1861">
            <v>2</v>
          </cell>
        </row>
        <row r="1862">
          <cell r="A1862" t="str">
            <v>SSNN</v>
          </cell>
          <cell r="B1862" t="str">
            <v>Secondary Service Greater than 5kW w/o ID</v>
          </cell>
          <cell r="C1862">
            <v>30</v>
          </cell>
          <cell r="D1862">
            <v>25</v>
          </cell>
          <cell r="E1862" t="str">
            <v>R=J5SD</v>
          </cell>
          <cell r="F1862">
            <v>1</v>
          </cell>
          <cell r="H1862">
            <v>240</v>
          </cell>
          <cell r="I1862">
            <v>3</v>
          </cell>
          <cell r="J1862">
            <v>1</v>
          </cell>
        </row>
        <row r="1863">
          <cell r="A1863" t="str">
            <v>SSAN</v>
          </cell>
          <cell r="B1863" t="str">
            <v>Secondary Service Greater than 5kW w/o ID</v>
          </cell>
          <cell r="C1863">
            <v>30</v>
          </cell>
          <cell r="D1863">
            <v>25</v>
          </cell>
          <cell r="E1863" t="str">
            <v>R=A1D1</v>
          </cell>
          <cell r="F1863">
            <v>1</v>
          </cell>
          <cell r="H1863">
            <v>240</v>
          </cell>
          <cell r="I1863">
            <v>3</v>
          </cell>
          <cell r="J1863">
            <v>1</v>
          </cell>
        </row>
        <row r="1864">
          <cell r="A1864" t="str">
            <v>SSNN</v>
          </cell>
          <cell r="B1864" t="str">
            <v>Secondary Service Greater than 5kW w/o ID</v>
          </cell>
          <cell r="C1864">
            <v>30</v>
          </cell>
          <cell r="D1864">
            <v>25</v>
          </cell>
          <cell r="E1864" t="str">
            <v>R=A1D1</v>
          </cell>
          <cell r="F1864">
            <v>1</v>
          </cell>
          <cell r="G1864">
            <v>38224</v>
          </cell>
          <cell r="H1864">
            <v>240</v>
          </cell>
          <cell r="I1864">
            <v>3</v>
          </cell>
          <cell r="J1864">
            <v>13</v>
          </cell>
        </row>
        <row r="1865">
          <cell r="A1865" t="str">
            <v>SSGN</v>
          </cell>
          <cell r="B1865" t="str">
            <v>Secondary Service Greater than 5kW w/o ID</v>
          </cell>
          <cell r="C1865">
            <v>30</v>
          </cell>
          <cell r="D1865">
            <v>25</v>
          </cell>
          <cell r="E1865" t="str">
            <v>R=A1TL1</v>
          </cell>
          <cell r="F1865">
            <v>1</v>
          </cell>
          <cell r="G1865">
            <v>37993</v>
          </cell>
          <cell r="H1865">
            <v>999</v>
          </cell>
          <cell r="I1865">
            <v>3</v>
          </cell>
          <cell r="J1865">
            <v>1</v>
          </cell>
        </row>
        <row r="1866">
          <cell r="A1866" t="str">
            <v>SSNN</v>
          </cell>
          <cell r="B1866" t="str">
            <v>Secondary Service Greater than 5kW w/o ID</v>
          </cell>
          <cell r="C1866">
            <v>30</v>
          </cell>
          <cell r="D1866">
            <v>25</v>
          </cell>
          <cell r="E1866" t="str">
            <v>R=A1D1</v>
          </cell>
          <cell r="F1866">
            <v>1</v>
          </cell>
          <cell r="G1866">
            <v>38257</v>
          </cell>
          <cell r="H1866">
            <v>240</v>
          </cell>
          <cell r="I1866">
            <v>3</v>
          </cell>
          <cell r="J1866">
            <v>2</v>
          </cell>
        </row>
        <row r="1867">
          <cell r="A1867" t="str">
            <v>SSNN</v>
          </cell>
          <cell r="B1867" t="str">
            <v>Secondary Service Greater than 5kW w/o ID</v>
          </cell>
          <cell r="C1867">
            <v>30</v>
          </cell>
          <cell r="D1867">
            <v>25</v>
          </cell>
          <cell r="E1867" t="str">
            <v>R=MS</v>
          </cell>
          <cell r="F1867">
            <v>1</v>
          </cell>
          <cell r="H1867">
            <v>240</v>
          </cell>
          <cell r="I1867">
            <v>3</v>
          </cell>
          <cell r="J1867">
            <v>2</v>
          </cell>
        </row>
        <row r="1868">
          <cell r="A1868" t="str">
            <v>SSNN</v>
          </cell>
          <cell r="B1868" t="str">
            <v>Secondary Service Greater than 5kW w/o ID</v>
          </cell>
          <cell r="C1868">
            <v>30</v>
          </cell>
          <cell r="D1868">
            <v>25</v>
          </cell>
          <cell r="E1868" t="str">
            <v>R=A1D1</v>
          </cell>
          <cell r="F1868">
            <v>1</v>
          </cell>
          <cell r="G1868">
            <v>37931</v>
          </cell>
          <cell r="H1868">
            <v>999</v>
          </cell>
          <cell r="I1868">
            <v>3</v>
          </cell>
          <cell r="J1868">
            <v>2</v>
          </cell>
        </row>
        <row r="1869">
          <cell r="A1869" t="str">
            <v>SSNN</v>
          </cell>
          <cell r="B1869" t="str">
            <v>Secondary Service Greater than 5kW w/o ID</v>
          </cell>
          <cell r="C1869">
            <v>30</v>
          </cell>
          <cell r="D1869">
            <v>25</v>
          </cell>
          <cell r="E1869" t="str">
            <v>R=MS</v>
          </cell>
          <cell r="F1869">
            <v>1</v>
          </cell>
          <cell r="H1869">
            <v>240</v>
          </cell>
          <cell r="I1869">
            <v>3</v>
          </cell>
          <cell r="J1869">
            <v>1</v>
          </cell>
        </row>
        <row r="1870">
          <cell r="A1870" t="str">
            <v>SSGN</v>
          </cell>
          <cell r="B1870" t="str">
            <v>Secondary Service Greater than 5kW w/o ID</v>
          </cell>
          <cell r="C1870">
            <v>30</v>
          </cell>
          <cell r="D1870">
            <v>25</v>
          </cell>
          <cell r="E1870" t="str">
            <v>R=TMS</v>
          </cell>
          <cell r="F1870">
            <v>1</v>
          </cell>
          <cell r="H1870">
            <v>240</v>
          </cell>
          <cell r="I1870">
            <v>3</v>
          </cell>
          <cell r="J1870">
            <v>1</v>
          </cell>
        </row>
        <row r="1871">
          <cell r="A1871" t="str">
            <v>SSNN</v>
          </cell>
          <cell r="B1871" t="str">
            <v>Secondary Service Greater than 5kW w/o ID</v>
          </cell>
          <cell r="C1871">
            <v>30</v>
          </cell>
          <cell r="D1871">
            <v>25</v>
          </cell>
          <cell r="E1871" t="str">
            <v>R=A1D1</v>
          </cell>
          <cell r="F1871">
            <v>1</v>
          </cell>
          <cell r="G1871">
            <v>36404</v>
          </cell>
          <cell r="H1871">
            <v>240</v>
          </cell>
          <cell r="I1871">
            <v>3</v>
          </cell>
          <cell r="J1871">
            <v>10</v>
          </cell>
        </row>
        <row r="1872">
          <cell r="A1872" t="str">
            <v>SSNN</v>
          </cell>
          <cell r="B1872" t="str">
            <v>Secondary Service Greater than 5kW w/o ID</v>
          </cell>
          <cell r="C1872">
            <v>30</v>
          </cell>
          <cell r="D1872">
            <v>25</v>
          </cell>
          <cell r="E1872" t="str">
            <v>R=A1D1</v>
          </cell>
          <cell r="F1872">
            <v>1</v>
          </cell>
          <cell r="G1872">
            <v>36161</v>
          </cell>
          <cell r="H1872">
            <v>240</v>
          </cell>
          <cell r="I1872">
            <v>3</v>
          </cell>
          <cell r="J1872">
            <v>25</v>
          </cell>
        </row>
        <row r="1873">
          <cell r="A1873" t="str">
            <v>SSGN</v>
          </cell>
          <cell r="B1873" t="str">
            <v>Secondary Service Greater than 5kW w/o ID</v>
          </cell>
          <cell r="C1873">
            <v>30</v>
          </cell>
          <cell r="D1873">
            <v>25</v>
          </cell>
          <cell r="E1873" t="str">
            <v>R=A1D1</v>
          </cell>
          <cell r="F1873">
            <v>1</v>
          </cell>
          <cell r="G1873">
            <v>36431</v>
          </cell>
          <cell r="H1873">
            <v>240</v>
          </cell>
          <cell r="I1873">
            <v>3</v>
          </cell>
          <cell r="J1873">
            <v>1</v>
          </cell>
        </row>
        <row r="1874">
          <cell r="A1874" t="str">
            <v>SSNN</v>
          </cell>
          <cell r="B1874" t="str">
            <v>Secondary Service Greater than 5kW w/o ID</v>
          </cell>
          <cell r="C1874">
            <v>30</v>
          </cell>
          <cell r="D1874">
            <v>25</v>
          </cell>
          <cell r="E1874" t="str">
            <v>R=J5SD</v>
          </cell>
          <cell r="F1874">
            <v>1</v>
          </cell>
          <cell r="G1874">
            <v>36525</v>
          </cell>
          <cell r="H1874">
            <v>240</v>
          </cell>
          <cell r="I1874">
            <v>3</v>
          </cell>
          <cell r="J1874">
            <v>2</v>
          </cell>
        </row>
        <row r="1875">
          <cell r="A1875" t="str">
            <v>SSNN</v>
          </cell>
          <cell r="B1875" t="str">
            <v>Secondary Service Greater than 5kW w/o ID</v>
          </cell>
          <cell r="C1875">
            <v>30</v>
          </cell>
          <cell r="D1875">
            <v>25</v>
          </cell>
          <cell r="E1875" t="str">
            <v>R=A1D1</v>
          </cell>
          <cell r="F1875">
            <v>1</v>
          </cell>
          <cell r="G1875">
            <v>36528</v>
          </cell>
          <cell r="H1875">
            <v>240</v>
          </cell>
          <cell r="I1875">
            <v>3</v>
          </cell>
          <cell r="J1875">
            <v>13</v>
          </cell>
        </row>
        <row r="1876">
          <cell r="A1876" t="str">
            <v>SSNN</v>
          </cell>
          <cell r="B1876" t="str">
            <v>Secondary Service Greater than 5kW w/o ID</v>
          </cell>
          <cell r="C1876">
            <v>30</v>
          </cell>
          <cell r="D1876">
            <v>25</v>
          </cell>
          <cell r="E1876" t="str">
            <v>R=TMS2S</v>
          </cell>
          <cell r="F1876">
            <v>1</v>
          </cell>
          <cell r="G1876">
            <v>34700</v>
          </cell>
          <cell r="H1876">
            <v>240</v>
          </cell>
          <cell r="I1876">
            <v>3</v>
          </cell>
          <cell r="J1876">
            <v>1</v>
          </cell>
        </row>
        <row r="1877">
          <cell r="A1877" t="str">
            <v>SSNN</v>
          </cell>
          <cell r="B1877" t="str">
            <v>Secondary Service Greater than 5kW w/o ID</v>
          </cell>
          <cell r="C1877">
            <v>30</v>
          </cell>
          <cell r="D1877">
            <v>25</v>
          </cell>
          <cell r="E1877" t="str">
            <v>R=A1D1</v>
          </cell>
          <cell r="F1877">
            <v>1</v>
          </cell>
          <cell r="G1877">
            <v>36585</v>
          </cell>
          <cell r="H1877">
            <v>999</v>
          </cell>
          <cell r="I1877">
            <v>3</v>
          </cell>
          <cell r="J1877">
            <v>1</v>
          </cell>
        </row>
        <row r="1878">
          <cell r="A1878" t="str">
            <v>SSNN</v>
          </cell>
          <cell r="B1878" t="str">
            <v>Secondary Service Greater than 5kW w/o ID</v>
          </cell>
          <cell r="C1878">
            <v>30</v>
          </cell>
          <cell r="D1878">
            <v>25</v>
          </cell>
          <cell r="E1878" t="str">
            <v>R=A1D</v>
          </cell>
          <cell r="F1878">
            <v>1</v>
          </cell>
          <cell r="G1878">
            <v>36161</v>
          </cell>
          <cell r="H1878">
            <v>240</v>
          </cell>
          <cell r="I1878">
            <v>3</v>
          </cell>
          <cell r="J1878">
            <v>9</v>
          </cell>
        </row>
        <row r="1879">
          <cell r="A1879" t="str">
            <v>SSNN</v>
          </cell>
          <cell r="B1879" t="str">
            <v>Secondary Service Greater than 5kW w/o ID</v>
          </cell>
          <cell r="C1879">
            <v>30</v>
          </cell>
          <cell r="D1879">
            <v>25</v>
          </cell>
          <cell r="E1879" t="str">
            <v>R=A1D1</v>
          </cell>
          <cell r="F1879">
            <v>1</v>
          </cell>
          <cell r="G1879">
            <v>36768</v>
          </cell>
          <cell r="H1879">
            <v>240</v>
          </cell>
          <cell r="I1879">
            <v>3</v>
          </cell>
          <cell r="J1879">
            <v>1</v>
          </cell>
        </row>
        <row r="1880">
          <cell r="A1880" t="str">
            <v>SSGN</v>
          </cell>
          <cell r="B1880" t="str">
            <v>Secondary Service Greater than 5kW w/o ID</v>
          </cell>
          <cell r="C1880">
            <v>30</v>
          </cell>
          <cell r="D1880">
            <v>25</v>
          </cell>
          <cell r="E1880" t="str">
            <v>R=A1D1</v>
          </cell>
          <cell r="F1880">
            <v>1</v>
          </cell>
          <cell r="G1880">
            <v>37480</v>
          </cell>
          <cell r="H1880">
            <v>999</v>
          </cell>
          <cell r="I1880">
            <v>3</v>
          </cell>
          <cell r="J1880">
            <v>2</v>
          </cell>
        </row>
        <row r="1881">
          <cell r="A1881" t="str">
            <v>SSPN</v>
          </cell>
          <cell r="B1881" t="str">
            <v>Secondary Service Greater than 5kW w/o ID</v>
          </cell>
          <cell r="C1881">
            <v>30</v>
          </cell>
          <cell r="D1881">
            <v>25</v>
          </cell>
          <cell r="E1881" t="str">
            <v>R=A1D1</v>
          </cell>
          <cell r="F1881">
            <v>1</v>
          </cell>
          <cell r="G1881">
            <v>38833</v>
          </cell>
          <cell r="H1881">
            <v>240</v>
          </cell>
          <cell r="I1881">
            <v>3</v>
          </cell>
          <cell r="J1881">
            <v>1</v>
          </cell>
        </row>
        <row r="1882">
          <cell r="A1882" t="str">
            <v>SEAN</v>
          </cell>
          <cell r="B1882" t="str">
            <v>Secondary Service Greater than 5kW w/o ID</v>
          </cell>
          <cell r="C1882">
            <v>30</v>
          </cell>
          <cell r="D1882">
            <v>25</v>
          </cell>
          <cell r="E1882" t="str">
            <v>R=A1D</v>
          </cell>
          <cell r="F1882">
            <v>1</v>
          </cell>
          <cell r="G1882">
            <v>38784</v>
          </cell>
          <cell r="H1882">
            <v>999</v>
          </cell>
          <cell r="I1882">
            <v>3</v>
          </cell>
          <cell r="J1882">
            <v>1</v>
          </cell>
        </row>
        <row r="1883">
          <cell r="A1883" t="str">
            <v>SSAN</v>
          </cell>
          <cell r="B1883" t="str">
            <v>Secondary Service Greater than 5kW w/o ID</v>
          </cell>
          <cell r="C1883">
            <v>30</v>
          </cell>
          <cell r="D1883">
            <v>25</v>
          </cell>
          <cell r="E1883" t="str">
            <v>R=A1D1</v>
          </cell>
          <cell r="F1883">
            <v>1</v>
          </cell>
          <cell r="G1883">
            <v>38786</v>
          </cell>
          <cell r="H1883">
            <v>240</v>
          </cell>
          <cell r="I1883">
            <v>3</v>
          </cell>
          <cell r="J1883">
            <v>2</v>
          </cell>
        </row>
        <row r="1884">
          <cell r="A1884" t="str">
            <v>SSNN</v>
          </cell>
          <cell r="B1884" t="str">
            <v>Secondary Service Greater than 5kW w/o ID</v>
          </cell>
          <cell r="C1884">
            <v>30</v>
          </cell>
          <cell r="D1884">
            <v>25</v>
          </cell>
          <cell r="E1884" t="str">
            <v>R=A1D1</v>
          </cell>
          <cell r="F1884">
            <v>1</v>
          </cell>
          <cell r="G1884">
            <v>38971</v>
          </cell>
          <cell r="H1884">
            <v>240</v>
          </cell>
          <cell r="I1884">
            <v>3</v>
          </cell>
          <cell r="J1884">
            <v>22</v>
          </cell>
        </row>
        <row r="1885">
          <cell r="A1885" t="str">
            <v>SSGN</v>
          </cell>
          <cell r="B1885" t="str">
            <v>Secondary Service Greater than 5kW w/o ID</v>
          </cell>
          <cell r="C1885">
            <v>30</v>
          </cell>
          <cell r="D1885">
            <v>25</v>
          </cell>
          <cell r="E1885" t="str">
            <v>R=A1D1</v>
          </cell>
          <cell r="F1885">
            <v>1</v>
          </cell>
          <cell r="G1885">
            <v>39036</v>
          </cell>
          <cell r="H1885">
            <v>240</v>
          </cell>
          <cell r="I1885">
            <v>3</v>
          </cell>
          <cell r="J1885">
            <v>4</v>
          </cell>
        </row>
        <row r="1886">
          <cell r="A1886" t="str">
            <v>SSNN</v>
          </cell>
          <cell r="B1886" t="str">
            <v>Secondary Service Greater than 5kW w/o ID</v>
          </cell>
          <cell r="C1886">
            <v>30</v>
          </cell>
          <cell r="D1886">
            <v>25</v>
          </cell>
          <cell r="E1886" t="str">
            <v>R=A1D1</v>
          </cell>
          <cell r="F1886">
            <v>1</v>
          </cell>
          <cell r="G1886">
            <v>39090</v>
          </cell>
          <cell r="H1886">
            <v>240</v>
          </cell>
          <cell r="I1886">
            <v>3</v>
          </cell>
          <cell r="J1886">
            <v>10</v>
          </cell>
        </row>
        <row r="1887">
          <cell r="A1887" t="str">
            <v>SSNN</v>
          </cell>
          <cell r="B1887" t="str">
            <v>Secondary Service Greater than 5kW w/o ID</v>
          </cell>
          <cell r="C1887">
            <v>30</v>
          </cell>
          <cell r="D1887">
            <v>25</v>
          </cell>
          <cell r="E1887" t="str">
            <v>R=A1D1</v>
          </cell>
          <cell r="F1887">
            <v>1</v>
          </cell>
          <cell r="G1887">
            <v>39259</v>
          </cell>
          <cell r="H1887">
            <v>240</v>
          </cell>
          <cell r="I1887">
            <v>3</v>
          </cell>
          <cell r="J1887">
            <v>157</v>
          </cell>
        </row>
        <row r="1888">
          <cell r="A1888" t="str">
            <v>SSAN</v>
          </cell>
          <cell r="B1888" t="str">
            <v>Secondary Service Greater than 5kW w/o ID</v>
          </cell>
          <cell r="C1888">
            <v>30</v>
          </cell>
          <cell r="D1888">
            <v>25</v>
          </cell>
          <cell r="E1888" t="str">
            <v>R=A1D1</v>
          </cell>
          <cell r="F1888">
            <v>1</v>
          </cell>
          <cell r="G1888">
            <v>39246</v>
          </cell>
          <cell r="H1888">
            <v>240</v>
          </cell>
          <cell r="I1888">
            <v>3</v>
          </cell>
          <cell r="J1888">
            <v>1</v>
          </cell>
        </row>
        <row r="1889">
          <cell r="A1889" t="str">
            <v>SSGN</v>
          </cell>
          <cell r="B1889" t="str">
            <v>Secondary Service Greater than 5kW w/o ID</v>
          </cell>
          <cell r="C1889">
            <v>30</v>
          </cell>
          <cell r="D1889">
            <v>25</v>
          </cell>
          <cell r="E1889" t="str">
            <v>R=A1D1</v>
          </cell>
          <cell r="F1889">
            <v>1</v>
          </cell>
          <cell r="G1889">
            <v>39342</v>
          </cell>
          <cell r="H1889">
            <v>240</v>
          </cell>
          <cell r="I1889">
            <v>3</v>
          </cell>
          <cell r="J1889">
            <v>11</v>
          </cell>
        </row>
        <row r="1890">
          <cell r="A1890" t="str">
            <v>SSGN</v>
          </cell>
          <cell r="B1890" t="str">
            <v>Secondary Service Greater than 5kW w/o ID</v>
          </cell>
          <cell r="C1890">
            <v>30</v>
          </cell>
          <cell r="D1890">
            <v>25</v>
          </cell>
          <cell r="E1890" t="str">
            <v>R=A1D1</v>
          </cell>
          <cell r="F1890">
            <v>1</v>
          </cell>
          <cell r="G1890">
            <v>39366</v>
          </cell>
          <cell r="H1890">
            <v>240</v>
          </cell>
          <cell r="I1890">
            <v>3</v>
          </cell>
          <cell r="J1890">
            <v>13</v>
          </cell>
        </row>
        <row r="1891">
          <cell r="A1891" t="str">
            <v>SSNN</v>
          </cell>
          <cell r="B1891" t="str">
            <v>Secondary Service Greater than 5kW w/o ID</v>
          </cell>
          <cell r="C1891">
            <v>30</v>
          </cell>
          <cell r="D1891">
            <v>25</v>
          </cell>
          <cell r="E1891" t="str">
            <v>R=A1D1</v>
          </cell>
          <cell r="F1891">
            <v>1</v>
          </cell>
          <cell r="G1891">
            <v>39637</v>
          </cell>
          <cell r="H1891">
            <v>240</v>
          </cell>
          <cell r="I1891">
            <v>3</v>
          </cell>
          <cell r="J1891">
            <v>64</v>
          </cell>
        </row>
        <row r="1892">
          <cell r="A1892" t="str">
            <v>SSNN</v>
          </cell>
          <cell r="B1892" t="str">
            <v>Secondary Service Greater than 5kW w/o ID</v>
          </cell>
          <cell r="C1892">
            <v>30</v>
          </cell>
          <cell r="D1892">
            <v>25</v>
          </cell>
          <cell r="E1892" t="str">
            <v>R=A1D1</v>
          </cell>
          <cell r="F1892">
            <v>1</v>
          </cell>
          <cell r="G1892">
            <v>39681</v>
          </cell>
          <cell r="H1892">
            <v>240</v>
          </cell>
          <cell r="I1892">
            <v>3</v>
          </cell>
          <cell r="J1892">
            <v>5</v>
          </cell>
        </row>
        <row r="1893">
          <cell r="A1893" t="str">
            <v>SSGN</v>
          </cell>
          <cell r="B1893" t="str">
            <v>Secondary Service Greater than 5kW w/o ID</v>
          </cell>
          <cell r="C1893">
            <v>30</v>
          </cell>
          <cell r="D1893">
            <v>25</v>
          </cell>
          <cell r="E1893" t="str">
            <v>R=A1D1</v>
          </cell>
          <cell r="F1893">
            <v>1</v>
          </cell>
          <cell r="G1893">
            <v>39951</v>
          </cell>
          <cell r="H1893">
            <v>240</v>
          </cell>
          <cell r="I1893">
            <v>3</v>
          </cell>
          <cell r="J1893">
            <v>7</v>
          </cell>
        </row>
        <row r="1894">
          <cell r="A1894" t="str">
            <v>SSNN</v>
          </cell>
          <cell r="B1894" t="str">
            <v>Secondary Service Greater than 5kW w/o ID</v>
          </cell>
          <cell r="C1894">
            <v>30</v>
          </cell>
          <cell r="D1894">
            <v>25</v>
          </cell>
          <cell r="E1894" t="str">
            <v>R=A1D1</v>
          </cell>
          <cell r="F1894">
            <v>1</v>
          </cell>
          <cell r="G1894">
            <v>39962</v>
          </cell>
          <cell r="H1894">
            <v>999</v>
          </cell>
          <cell r="I1894">
            <v>3</v>
          </cell>
          <cell r="J1894">
            <v>39</v>
          </cell>
        </row>
        <row r="1895">
          <cell r="A1895" t="str">
            <v>SSNN</v>
          </cell>
          <cell r="B1895" t="str">
            <v>Secondary Service Greater than 5kW w/o ID</v>
          </cell>
          <cell r="C1895">
            <v>30</v>
          </cell>
          <cell r="D1895">
            <v>25</v>
          </cell>
          <cell r="E1895" t="str">
            <v>R=DXMS</v>
          </cell>
          <cell r="F1895">
            <v>1</v>
          </cell>
          <cell r="H1895">
            <v>0</v>
          </cell>
          <cell r="I1895">
            <v>0</v>
          </cell>
          <cell r="J1895">
            <v>15</v>
          </cell>
        </row>
        <row r="1896">
          <cell r="A1896" t="str">
            <v>SSNN</v>
          </cell>
          <cell r="B1896" t="str">
            <v>Secondary Service Greater than 5kW w/o ID</v>
          </cell>
          <cell r="C1896">
            <v>30</v>
          </cell>
          <cell r="D1896">
            <v>25</v>
          </cell>
          <cell r="E1896" t="str">
            <v>R=DXMS</v>
          </cell>
          <cell r="F1896">
            <v>1</v>
          </cell>
          <cell r="H1896">
            <v>0</v>
          </cell>
          <cell r="I1896">
            <v>0</v>
          </cell>
          <cell r="J1896">
            <v>1</v>
          </cell>
        </row>
        <row r="1897">
          <cell r="A1897" t="str">
            <v>SSNN</v>
          </cell>
          <cell r="B1897" t="str">
            <v>Secondary Service Greater than 5kW w/o ID</v>
          </cell>
          <cell r="C1897">
            <v>30</v>
          </cell>
          <cell r="D1897">
            <v>25</v>
          </cell>
          <cell r="E1897" t="str">
            <v>R=DXMS</v>
          </cell>
          <cell r="F1897">
            <v>1</v>
          </cell>
          <cell r="H1897">
            <v>240</v>
          </cell>
          <cell r="I1897">
            <v>3</v>
          </cell>
          <cell r="J1897">
            <v>58</v>
          </cell>
        </row>
        <row r="1898">
          <cell r="A1898" t="str">
            <v>SSNN</v>
          </cell>
          <cell r="B1898" t="str">
            <v>Secondary Service Greater than 5kW w/o ID</v>
          </cell>
          <cell r="C1898">
            <v>30</v>
          </cell>
          <cell r="D1898">
            <v>25</v>
          </cell>
          <cell r="E1898" t="str">
            <v>R=TMS</v>
          </cell>
          <cell r="F1898">
            <v>1</v>
          </cell>
          <cell r="H1898">
            <v>0</v>
          </cell>
          <cell r="I1898">
            <v>0</v>
          </cell>
          <cell r="J1898">
            <v>6</v>
          </cell>
        </row>
        <row r="1899">
          <cell r="A1899" t="str">
            <v>SSNN</v>
          </cell>
          <cell r="B1899" t="str">
            <v>Secondary Service Greater than 5kW w/o ID</v>
          </cell>
          <cell r="C1899">
            <v>30</v>
          </cell>
          <cell r="D1899">
            <v>25</v>
          </cell>
          <cell r="E1899" t="str">
            <v>R=A1D1</v>
          </cell>
          <cell r="F1899">
            <v>1</v>
          </cell>
          <cell r="H1899">
            <v>999</v>
          </cell>
          <cell r="I1899">
            <v>3</v>
          </cell>
          <cell r="J1899">
            <v>8</v>
          </cell>
        </row>
        <row r="1900">
          <cell r="A1900" t="str">
            <v>DSNN</v>
          </cell>
          <cell r="B1900" t="str">
            <v>Secondary Service Greater than 5kW w/o ID</v>
          </cell>
          <cell r="C1900">
            <v>30</v>
          </cell>
          <cell r="D1900">
            <v>25</v>
          </cell>
          <cell r="E1900" t="str">
            <v>R=A1D1</v>
          </cell>
          <cell r="F1900">
            <v>1</v>
          </cell>
          <cell r="H1900">
            <v>240</v>
          </cell>
          <cell r="I1900">
            <v>3</v>
          </cell>
          <cell r="J1900">
            <v>3</v>
          </cell>
        </row>
        <row r="1901">
          <cell r="A1901" t="str">
            <v>DSGN</v>
          </cell>
          <cell r="B1901" t="str">
            <v>Secondary Service Greater than 5kW w/o ID</v>
          </cell>
          <cell r="C1901">
            <v>30</v>
          </cell>
          <cell r="D1901">
            <v>25</v>
          </cell>
          <cell r="E1901" t="str">
            <v>R=D5SH</v>
          </cell>
          <cell r="F1901">
            <v>1</v>
          </cell>
          <cell r="H1901">
            <v>240</v>
          </cell>
          <cell r="I1901">
            <v>3</v>
          </cell>
          <cell r="J1901">
            <v>1</v>
          </cell>
        </row>
        <row r="1902">
          <cell r="A1902" t="str">
            <v>SSNN</v>
          </cell>
          <cell r="B1902" t="str">
            <v>Secondary Service Greater than 5kW w/o ID</v>
          </cell>
          <cell r="C1902">
            <v>30</v>
          </cell>
          <cell r="D1902">
            <v>20</v>
          </cell>
          <cell r="E1902" t="str">
            <v>R=D5S</v>
          </cell>
          <cell r="F1902">
            <v>1</v>
          </cell>
          <cell r="H1902">
            <v>240</v>
          </cell>
          <cell r="I1902">
            <v>3</v>
          </cell>
          <cell r="J1902">
            <v>1</v>
          </cell>
        </row>
        <row r="1903">
          <cell r="A1903" t="str">
            <v>SMNN</v>
          </cell>
          <cell r="B1903" t="str">
            <v>Secondary Service Greater than 5kW w/o ID</v>
          </cell>
          <cell r="C1903">
            <v>30</v>
          </cell>
          <cell r="D1903">
            <v>25</v>
          </cell>
          <cell r="E1903" t="str">
            <v>R=A1D1</v>
          </cell>
          <cell r="F1903">
            <v>1</v>
          </cell>
          <cell r="G1903">
            <v>38272</v>
          </cell>
          <cell r="H1903">
            <v>999</v>
          </cell>
          <cell r="I1903">
            <v>3</v>
          </cell>
          <cell r="J1903">
            <v>1</v>
          </cell>
        </row>
        <row r="1904">
          <cell r="A1904" t="str">
            <v>SSNN</v>
          </cell>
          <cell r="B1904" t="str">
            <v>Secondary Service Greater than 5kW w/o ID</v>
          </cell>
          <cell r="C1904">
            <v>30</v>
          </cell>
          <cell r="D1904">
            <v>25</v>
          </cell>
          <cell r="E1904" t="str">
            <v>R=A1D1</v>
          </cell>
          <cell r="F1904">
            <v>1</v>
          </cell>
          <cell r="G1904">
            <v>38450</v>
          </cell>
          <cell r="H1904">
            <v>240</v>
          </cell>
          <cell r="I1904">
            <v>3</v>
          </cell>
          <cell r="J1904">
            <v>11</v>
          </cell>
        </row>
        <row r="1905">
          <cell r="A1905" t="str">
            <v>SSGN</v>
          </cell>
          <cell r="B1905" t="str">
            <v>Secondary Service Greater than 5kW w/o ID</v>
          </cell>
          <cell r="C1905">
            <v>30</v>
          </cell>
          <cell r="D1905">
            <v>25</v>
          </cell>
          <cell r="E1905" t="str">
            <v>R=A1D1</v>
          </cell>
          <cell r="F1905">
            <v>1</v>
          </cell>
          <cell r="G1905">
            <v>38450</v>
          </cell>
          <cell r="H1905">
            <v>240</v>
          </cell>
          <cell r="I1905">
            <v>3</v>
          </cell>
          <cell r="J1905">
            <v>2</v>
          </cell>
        </row>
        <row r="1906">
          <cell r="A1906" t="str">
            <v>SSNN</v>
          </cell>
          <cell r="B1906" t="str">
            <v>Secondary Service Greater than 5kW w/o ID</v>
          </cell>
          <cell r="C1906">
            <v>30</v>
          </cell>
          <cell r="D1906">
            <v>25</v>
          </cell>
          <cell r="E1906" t="str">
            <v>R=A1D1</v>
          </cell>
          <cell r="F1906">
            <v>1</v>
          </cell>
          <cell r="G1906">
            <v>38104</v>
          </cell>
          <cell r="H1906">
            <v>999</v>
          </cell>
          <cell r="I1906">
            <v>3</v>
          </cell>
          <cell r="J1906">
            <v>5</v>
          </cell>
        </row>
        <row r="1907">
          <cell r="A1907" t="str">
            <v>SSNN</v>
          </cell>
          <cell r="B1907" t="str">
            <v>Secondary Service Greater than 5kW w/o ID</v>
          </cell>
          <cell r="C1907">
            <v>30</v>
          </cell>
          <cell r="D1907">
            <v>25</v>
          </cell>
          <cell r="E1907" t="str">
            <v>R=A1D1</v>
          </cell>
          <cell r="F1907">
            <v>1</v>
          </cell>
          <cell r="G1907">
            <v>38364</v>
          </cell>
          <cell r="H1907">
            <v>240</v>
          </cell>
          <cell r="I1907">
            <v>3</v>
          </cell>
          <cell r="J1907">
            <v>4</v>
          </cell>
        </row>
        <row r="1908">
          <cell r="A1908" t="str">
            <v>SSNN</v>
          </cell>
          <cell r="B1908" t="str">
            <v>Secondary Service Greater than 5kW w/o ID</v>
          </cell>
          <cell r="C1908">
            <v>30</v>
          </cell>
          <cell r="D1908">
            <v>25</v>
          </cell>
          <cell r="E1908" t="str">
            <v>R=A1D1</v>
          </cell>
          <cell r="F1908">
            <v>1</v>
          </cell>
          <cell r="G1908">
            <v>38413</v>
          </cell>
          <cell r="H1908">
            <v>240</v>
          </cell>
          <cell r="I1908">
            <v>3</v>
          </cell>
          <cell r="J1908">
            <v>1</v>
          </cell>
        </row>
        <row r="1909">
          <cell r="A1909" t="str">
            <v>SSNN</v>
          </cell>
          <cell r="B1909" t="str">
            <v>Secondary Service Greater than 5kW w/o ID</v>
          </cell>
          <cell r="C1909">
            <v>30</v>
          </cell>
          <cell r="D1909">
            <v>25</v>
          </cell>
          <cell r="E1909" t="str">
            <v>R=A1D1</v>
          </cell>
          <cell r="F1909">
            <v>1</v>
          </cell>
          <cell r="G1909">
            <v>37907</v>
          </cell>
          <cell r="H1909">
            <v>240</v>
          </cell>
          <cell r="I1909">
            <v>3</v>
          </cell>
          <cell r="J1909">
            <v>2</v>
          </cell>
        </row>
        <row r="1910">
          <cell r="A1910" t="str">
            <v>SSGN</v>
          </cell>
          <cell r="B1910" t="str">
            <v>Secondary Service Greater than 5kW w/o ID</v>
          </cell>
          <cell r="C1910">
            <v>30</v>
          </cell>
          <cell r="D1910">
            <v>25</v>
          </cell>
          <cell r="E1910" t="str">
            <v>R=A1D1</v>
          </cell>
          <cell r="F1910">
            <v>1</v>
          </cell>
          <cell r="G1910">
            <v>37818</v>
          </cell>
          <cell r="H1910">
            <v>240</v>
          </cell>
          <cell r="I1910">
            <v>3</v>
          </cell>
          <cell r="J1910">
            <v>11</v>
          </cell>
        </row>
        <row r="1911">
          <cell r="A1911" t="str">
            <v>SSGN</v>
          </cell>
          <cell r="B1911" t="str">
            <v>Secondary Service Greater than 5kW w/o ID</v>
          </cell>
          <cell r="C1911">
            <v>30</v>
          </cell>
          <cell r="D1911">
            <v>25</v>
          </cell>
          <cell r="E1911" t="str">
            <v>R=J4TS</v>
          </cell>
          <cell r="F1911">
            <v>1</v>
          </cell>
          <cell r="H1911">
            <v>240</v>
          </cell>
          <cell r="I1911">
            <v>3</v>
          </cell>
          <cell r="J1911">
            <v>1</v>
          </cell>
        </row>
        <row r="1912">
          <cell r="A1912" t="str">
            <v>SSNN</v>
          </cell>
          <cell r="B1912" t="str">
            <v>Secondary Service Greater than 5kW w/o ID</v>
          </cell>
          <cell r="C1912">
            <v>30</v>
          </cell>
          <cell r="D1912">
            <v>25</v>
          </cell>
          <cell r="E1912" t="str">
            <v>R=A1D1</v>
          </cell>
          <cell r="F1912">
            <v>1</v>
          </cell>
          <cell r="G1912">
            <v>35949</v>
          </cell>
          <cell r="H1912">
            <v>240</v>
          </cell>
          <cell r="I1912">
            <v>3</v>
          </cell>
          <cell r="J1912">
            <v>2</v>
          </cell>
        </row>
        <row r="1913">
          <cell r="A1913" t="str">
            <v>SSGN</v>
          </cell>
          <cell r="B1913" t="str">
            <v>Secondary Service Greater than 5kW w/o ID</v>
          </cell>
          <cell r="C1913">
            <v>30</v>
          </cell>
          <cell r="D1913">
            <v>25</v>
          </cell>
          <cell r="E1913" t="str">
            <v>R=A1D1</v>
          </cell>
          <cell r="F1913">
            <v>1</v>
          </cell>
          <cell r="G1913">
            <v>37732</v>
          </cell>
          <cell r="H1913">
            <v>240</v>
          </cell>
          <cell r="I1913">
            <v>3</v>
          </cell>
          <cell r="J1913">
            <v>3</v>
          </cell>
        </row>
        <row r="1914">
          <cell r="A1914" t="str">
            <v>SSGN</v>
          </cell>
          <cell r="B1914" t="str">
            <v>Secondary Service Greater than 5kW w/o ID</v>
          </cell>
          <cell r="C1914">
            <v>30</v>
          </cell>
          <cell r="D1914">
            <v>25</v>
          </cell>
          <cell r="E1914" t="str">
            <v>R=A1D1</v>
          </cell>
          <cell r="F1914">
            <v>1</v>
          </cell>
          <cell r="G1914">
            <v>36413</v>
          </cell>
          <cell r="H1914">
            <v>240</v>
          </cell>
          <cell r="I1914">
            <v>3</v>
          </cell>
          <cell r="J1914">
            <v>1</v>
          </cell>
        </row>
        <row r="1915">
          <cell r="A1915" t="str">
            <v>SSNN</v>
          </cell>
          <cell r="B1915" t="str">
            <v>Secondary Service Greater than 5kW w/o ID</v>
          </cell>
          <cell r="C1915">
            <v>30</v>
          </cell>
          <cell r="D1915">
            <v>25</v>
          </cell>
          <cell r="E1915" t="str">
            <v>R=A1D1</v>
          </cell>
          <cell r="F1915">
            <v>1</v>
          </cell>
          <cell r="G1915">
            <v>36567</v>
          </cell>
          <cell r="H1915">
            <v>240</v>
          </cell>
          <cell r="I1915">
            <v>3</v>
          </cell>
          <cell r="J1915">
            <v>2</v>
          </cell>
        </row>
        <row r="1916">
          <cell r="A1916" t="str">
            <v>SSNN</v>
          </cell>
          <cell r="B1916" t="str">
            <v>Secondary Service Greater than 5kW w/o ID</v>
          </cell>
          <cell r="C1916">
            <v>30</v>
          </cell>
          <cell r="D1916">
            <v>25</v>
          </cell>
          <cell r="E1916" t="str">
            <v>R=A1D1</v>
          </cell>
          <cell r="F1916">
            <v>1</v>
          </cell>
          <cell r="G1916">
            <v>36594</v>
          </cell>
          <cell r="H1916">
            <v>240</v>
          </cell>
          <cell r="I1916">
            <v>3</v>
          </cell>
          <cell r="J1916">
            <v>9</v>
          </cell>
        </row>
        <row r="1917">
          <cell r="A1917" t="str">
            <v>SSGN</v>
          </cell>
          <cell r="B1917" t="str">
            <v>Secondary Service Greater than 5kW w/o ID</v>
          </cell>
          <cell r="C1917">
            <v>30</v>
          </cell>
          <cell r="D1917">
            <v>25</v>
          </cell>
          <cell r="E1917" t="str">
            <v>R=A1D1</v>
          </cell>
          <cell r="F1917">
            <v>1</v>
          </cell>
          <cell r="G1917">
            <v>37678</v>
          </cell>
          <cell r="H1917">
            <v>240</v>
          </cell>
          <cell r="I1917">
            <v>3</v>
          </cell>
          <cell r="J1917">
            <v>3</v>
          </cell>
        </row>
        <row r="1918">
          <cell r="A1918" t="str">
            <v>SSNN</v>
          </cell>
          <cell r="B1918" t="str">
            <v>Secondary Service Greater than 5kW w/o ID</v>
          </cell>
          <cell r="C1918">
            <v>30</v>
          </cell>
          <cell r="D1918">
            <v>25</v>
          </cell>
          <cell r="E1918" t="str">
            <v>R=A1D1</v>
          </cell>
          <cell r="F1918">
            <v>1</v>
          </cell>
          <cell r="G1918">
            <v>36595</v>
          </cell>
          <cell r="H1918">
            <v>240</v>
          </cell>
          <cell r="I1918">
            <v>3</v>
          </cell>
          <cell r="J1918">
            <v>3</v>
          </cell>
        </row>
        <row r="1919">
          <cell r="A1919" t="str">
            <v>SSGN</v>
          </cell>
          <cell r="B1919" t="str">
            <v>Secondary Service Greater than 5kW w/o ID</v>
          </cell>
          <cell r="C1919">
            <v>30</v>
          </cell>
          <cell r="D1919">
            <v>25</v>
          </cell>
          <cell r="E1919" t="str">
            <v>R=A1D</v>
          </cell>
          <cell r="F1919">
            <v>1</v>
          </cell>
          <cell r="G1919">
            <v>36161</v>
          </cell>
          <cell r="H1919">
            <v>240</v>
          </cell>
          <cell r="I1919">
            <v>3</v>
          </cell>
          <cell r="J1919">
            <v>1</v>
          </cell>
        </row>
        <row r="1920">
          <cell r="A1920" t="str">
            <v>SSNN</v>
          </cell>
          <cell r="B1920" t="str">
            <v>Secondary Service Greater than 5kW w/o ID</v>
          </cell>
          <cell r="C1920">
            <v>30</v>
          </cell>
          <cell r="D1920">
            <v>25</v>
          </cell>
          <cell r="E1920" t="str">
            <v>R=A1D1</v>
          </cell>
          <cell r="F1920">
            <v>1</v>
          </cell>
          <cell r="G1920">
            <v>36788</v>
          </cell>
          <cell r="H1920">
            <v>240</v>
          </cell>
          <cell r="I1920">
            <v>3</v>
          </cell>
          <cell r="J1920">
            <v>28</v>
          </cell>
        </row>
        <row r="1921">
          <cell r="A1921" t="str">
            <v>SSNN</v>
          </cell>
          <cell r="B1921" t="str">
            <v>Secondary Service Greater than 5kW w/o ID</v>
          </cell>
          <cell r="C1921">
            <v>30</v>
          </cell>
          <cell r="D1921">
            <v>25</v>
          </cell>
          <cell r="E1921" t="str">
            <v>R=A1D1</v>
          </cell>
          <cell r="F1921">
            <v>1</v>
          </cell>
          <cell r="G1921">
            <v>36746</v>
          </cell>
          <cell r="H1921">
            <v>999</v>
          </cell>
          <cell r="I1921">
            <v>3</v>
          </cell>
          <cell r="J1921">
            <v>1</v>
          </cell>
        </row>
        <row r="1922">
          <cell r="A1922" t="str">
            <v>SSNN</v>
          </cell>
          <cell r="B1922" t="str">
            <v>Secondary Service Greater than 5kW w/o ID</v>
          </cell>
          <cell r="C1922">
            <v>30</v>
          </cell>
          <cell r="D1922">
            <v>25</v>
          </cell>
          <cell r="E1922" t="str">
            <v>R=A1D1</v>
          </cell>
          <cell r="F1922">
            <v>1</v>
          </cell>
          <cell r="G1922">
            <v>36526</v>
          </cell>
          <cell r="H1922">
            <v>999</v>
          </cell>
          <cell r="I1922">
            <v>3</v>
          </cell>
          <cell r="J1922">
            <v>1</v>
          </cell>
        </row>
        <row r="1923">
          <cell r="A1923" t="str">
            <v>SSNN</v>
          </cell>
          <cell r="B1923" t="str">
            <v>Secondary Service Greater than 5kW w/o ID</v>
          </cell>
          <cell r="C1923">
            <v>30</v>
          </cell>
          <cell r="D1923">
            <v>25</v>
          </cell>
          <cell r="E1923" t="str">
            <v>R=A1D1</v>
          </cell>
          <cell r="F1923">
            <v>1</v>
          </cell>
          <cell r="G1923">
            <v>37117</v>
          </cell>
          <cell r="H1923">
            <v>240</v>
          </cell>
          <cell r="I1923">
            <v>3</v>
          </cell>
          <cell r="J1923">
            <v>8</v>
          </cell>
        </row>
        <row r="1924">
          <cell r="A1924" t="str">
            <v>SSGN</v>
          </cell>
          <cell r="B1924" t="str">
            <v>Secondary Service Greater than 5kW w/o ID</v>
          </cell>
          <cell r="C1924">
            <v>30</v>
          </cell>
          <cell r="D1924">
            <v>25</v>
          </cell>
          <cell r="E1924" t="str">
            <v>R=A1D1</v>
          </cell>
          <cell r="F1924">
            <v>1</v>
          </cell>
          <cell r="G1924">
            <v>37173</v>
          </cell>
          <cell r="H1924">
            <v>240</v>
          </cell>
          <cell r="I1924">
            <v>3</v>
          </cell>
          <cell r="J1924">
            <v>1</v>
          </cell>
        </row>
        <row r="1925">
          <cell r="A1925" t="str">
            <v>SSNN</v>
          </cell>
          <cell r="B1925" t="str">
            <v>Secondary Service Greater than 5kW w/o ID</v>
          </cell>
          <cell r="C1925">
            <v>30</v>
          </cell>
          <cell r="D1925">
            <v>25</v>
          </cell>
          <cell r="E1925" t="str">
            <v>R=A1D1</v>
          </cell>
          <cell r="F1925">
            <v>1</v>
          </cell>
          <cell r="G1925">
            <v>37641</v>
          </cell>
          <cell r="H1925">
            <v>999</v>
          </cell>
          <cell r="I1925">
            <v>3</v>
          </cell>
          <cell r="J1925">
            <v>24</v>
          </cell>
        </row>
        <row r="1926">
          <cell r="A1926" t="str">
            <v>SSGN</v>
          </cell>
          <cell r="B1926" t="str">
            <v>Secondary Service Greater than 5kW w/o ID</v>
          </cell>
          <cell r="C1926">
            <v>30</v>
          </cell>
          <cell r="D1926">
            <v>25</v>
          </cell>
          <cell r="E1926" t="str">
            <v>R=A1D1</v>
          </cell>
          <cell r="F1926">
            <v>1</v>
          </cell>
          <cell r="G1926">
            <v>38692</v>
          </cell>
          <cell r="H1926">
            <v>240</v>
          </cell>
          <cell r="I1926">
            <v>3</v>
          </cell>
          <cell r="J1926">
            <v>2</v>
          </cell>
        </row>
        <row r="1927">
          <cell r="A1927" t="str">
            <v>SSGN</v>
          </cell>
          <cell r="B1927" t="str">
            <v>Secondary Service Greater than 5kW w/o ID</v>
          </cell>
          <cell r="C1927">
            <v>30</v>
          </cell>
          <cell r="D1927">
            <v>25</v>
          </cell>
          <cell r="E1927" t="str">
            <v>R=A1D1</v>
          </cell>
          <cell r="F1927">
            <v>1</v>
          </cell>
          <cell r="G1927">
            <v>38730</v>
          </cell>
          <cell r="H1927">
            <v>240</v>
          </cell>
          <cell r="I1927">
            <v>3</v>
          </cell>
          <cell r="J1927">
            <v>17</v>
          </cell>
        </row>
        <row r="1928">
          <cell r="A1928" t="str">
            <v>SSNN</v>
          </cell>
          <cell r="B1928" t="str">
            <v>Secondary Service Greater than 5kW w/o ID</v>
          </cell>
          <cell r="C1928">
            <v>30</v>
          </cell>
          <cell r="D1928">
            <v>25</v>
          </cell>
          <cell r="E1928" t="str">
            <v>R=A1D1</v>
          </cell>
          <cell r="F1928">
            <v>1</v>
          </cell>
          <cell r="G1928">
            <v>38727</v>
          </cell>
          <cell r="H1928">
            <v>999</v>
          </cell>
          <cell r="I1928">
            <v>3</v>
          </cell>
          <cell r="J1928">
            <v>4</v>
          </cell>
        </row>
        <row r="1929">
          <cell r="A1929" t="str">
            <v>SSGN</v>
          </cell>
          <cell r="B1929" t="str">
            <v>Secondary Service Greater than 5kW w/o ID</v>
          </cell>
          <cell r="C1929">
            <v>30</v>
          </cell>
          <cell r="D1929">
            <v>25</v>
          </cell>
          <cell r="E1929" t="str">
            <v>R=A1D1</v>
          </cell>
          <cell r="F1929">
            <v>1</v>
          </cell>
          <cell r="G1929">
            <v>38740</v>
          </cell>
          <cell r="H1929">
            <v>240</v>
          </cell>
          <cell r="I1929">
            <v>3</v>
          </cell>
          <cell r="J1929">
            <v>4</v>
          </cell>
        </row>
        <row r="1930">
          <cell r="A1930" t="str">
            <v>SSNN</v>
          </cell>
          <cell r="B1930" t="str">
            <v>Secondary Service Greater than 5kW w/o ID</v>
          </cell>
          <cell r="C1930">
            <v>30</v>
          </cell>
          <cell r="D1930">
            <v>25</v>
          </cell>
          <cell r="E1930" t="str">
            <v>R=A1D1</v>
          </cell>
          <cell r="F1930">
            <v>1</v>
          </cell>
          <cell r="G1930">
            <v>38636</v>
          </cell>
          <cell r="H1930">
            <v>240</v>
          </cell>
          <cell r="I1930">
            <v>3</v>
          </cell>
          <cell r="J1930">
            <v>3</v>
          </cell>
        </row>
        <row r="1931">
          <cell r="A1931" t="str">
            <v>SSNN</v>
          </cell>
          <cell r="B1931" t="str">
            <v>Secondary Service Greater than 5kW w/o ID</v>
          </cell>
          <cell r="C1931">
            <v>30</v>
          </cell>
          <cell r="D1931">
            <v>25</v>
          </cell>
          <cell r="E1931" t="str">
            <v>R=A1D1</v>
          </cell>
          <cell r="F1931">
            <v>1</v>
          </cell>
          <cell r="G1931">
            <v>38833</v>
          </cell>
          <cell r="H1931">
            <v>999</v>
          </cell>
          <cell r="I1931">
            <v>3</v>
          </cell>
          <cell r="J1931">
            <v>8</v>
          </cell>
        </row>
        <row r="1932">
          <cell r="A1932" t="str">
            <v>SSGN</v>
          </cell>
          <cell r="B1932" t="str">
            <v>Secondary Service Greater than 5kW w/o ID</v>
          </cell>
          <cell r="C1932">
            <v>30</v>
          </cell>
          <cell r="D1932">
            <v>25</v>
          </cell>
          <cell r="E1932" t="str">
            <v>R=A1D1</v>
          </cell>
          <cell r="F1932">
            <v>1</v>
          </cell>
          <cell r="G1932">
            <v>38971</v>
          </cell>
          <cell r="H1932">
            <v>240</v>
          </cell>
          <cell r="I1932">
            <v>3</v>
          </cell>
          <cell r="J1932">
            <v>4</v>
          </cell>
        </row>
        <row r="1933">
          <cell r="A1933" t="str">
            <v>SSNN</v>
          </cell>
          <cell r="B1933" t="str">
            <v>Secondary Service Greater than 5kW w/o ID</v>
          </cell>
          <cell r="C1933">
            <v>30</v>
          </cell>
          <cell r="D1933">
            <v>25</v>
          </cell>
          <cell r="E1933" t="str">
            <v>R=A1D1</v>
          </cell>
          <cell r="F1933">
            <v>1</v>
          </cell>
          <cell r="G1933">
            <v>39030</v>
          </cell>
          <cell r="H1933">
            <v>999</v>
          </cell>
          <cell r="I1933">
            <v>3</v>
          </cell>
          <cell r="J1933">
            <v>11</v>
          </cell>
        </row>
        <row r="1934">
          <cell r="A1934" t="str">
            <v>SSGN</v>
          </cell>
          <cell r="B1934" t="str">
            <v>Secondary Service Greater than 5kW w/o ID</v>
          </cell>
          <cell r="C1934">
            <v>30</v>
          </cell>
          <cell r="D1934">
            <v>25</v>
          </cell>
          <cell r="E1934" t="str">
            <v>R=A1D1</v>
          </cell>
          <cell r="F1934">
            <v>1</v>
          </cell>
          <cell r="G1934">
            <v>39090</v>
          </cell>
          <cell r="H1934">
            <v>240</v>
          </cell>
          <cell r="I1934">
            <v>3</v>
          </cell>
          <cell r="J1934">
            <v>4</v>
          </cell>
        </row>
        <row r="1935">
          <cell r="A1935" t="str">
            <v>SSGN</v>
          </cell>
          <cell r="B1935" t="str">
            <v>Secondary Service Greater than 5kW w/o ID</v>
          </cell>
          <cell r="C1935">
            <v>30</v>
          </cell>
          <cell r="D1935">
            <v>25</v>
          </cell>
          <cell r="E1935" t="str">
            <v>R=A1D1</v>
          </cell>
          <cell r="F1935">
            <v>1</v>
          </cell>
          <cell r="G1935">
            <v>39241</v>
          </cell>
          <cell r="H1935">
            <v>240</v>
          </cell>
          <cell r="I1935">
            <v>3</v>
          </cell>
          <cell r="J1935">
            <v>8</v>
          </cell>
        </row>
        <row r="1936">
          <cell r="A1936" t="str">
            <v>SSGN</v>
          </cell>
          <cell r="B1936" t="str">
            <v>Secondary Service Greater than 5kW w/o ID</v>
          </cell>
          <cell r="C1936">
            <v>30</v>
          </cell>
          <cell r="D1936">
            <v>20</v>
          </cell>
          <cell r="E1936" t="str">
            <v>R=AB1</v>
          </cell>
          <cell r="F1936">
            <v>1</v>
          </cell>
          <cell r="G1936">
            <v>39232</v>
          </cell>
          <cell r="H1936">
            <v>240</v>
          </cell>
          <cell r="I1936">
            <v>3</v>
          </cell>
          <cell r="J1936">
            <v>1</v>
          </cell>
        </row>
        <row r="1937">
          <cell r="A1937" t="str">
            <v>SSGN</v>
          </cell>
          <cell r="B1937" t="str">
            <v>Secondary Service Greater than 5kW w/o ID</v>
          </cell>
          <cell r="C1937">
            <v>30</v>
          </cell>
          <cell r="D1937">
            <v>25</v>
          </cell>
          <cell r="E1937" t="str">
            <v>R=A1D1</v>
          </cell>
          <cell r="F1937">
            <v>1</v>
          </cell>
          <cell r="G1937">
            <v>39224</v>
          </cell>
          <cell r="H1937">
            <v>240</v>
          </cell>
          <cell r="I1937">
            <v>3</v>
          </cell>
          <cell r="J1937">
            <v>4</v>
          </cell>
        </row>
        <row r="1938">
          <cell r="A1938" t="str">
            <v>SSNN</v>
          </cell>
          <cell r="B1938" t="str">
            <v>Secondary Service Greater than 5kW w/o ID</v>
          </cell>
          <cell r="C1938">
            <v>30</v>
          </cell>
          <cell r="D1938">
            <v>25</v>
          </cell>
          <cell r="E1938" t="str">
            <v>R=A1D1</v>
          </cell>
          <cell r="F1938">
            <v>1</v>
          </cell>
          <cell r="G1938">
            <v>39307</v>
          </cell>
          <cell r="H1938">
            <v>240</v>
          </cell>
          <cell r="I1938">
            <v>3</v>
          </cell>
          <cell r="J1938">
            <v>40</v>
          </cell>
        </row>
        <row r="1939">
          <cell r="A1939" t="str">
            <v>SSGN</v>
          </cell>
          <cell r="B1939" t="str">
            <v>Secondary Service Greater than 5kW w/o ID</v>
          </cell>
          <cell r="C1939">
            <v>30</v>
          </cell>
          <cell r="D1939">
            <v>25</v>
          </cell>
          <cell r="E1939" t="str">
            <v>R=A1D1</v>
          </cell>
          <cell r="F1939">
            <v>1</v>
          </cell>
          <cell r="G1939">
            <v>39431</v>
          </cell>
          <cell r="H1939">
            <v>240</v>
          </cell>
          <cell r="I1939">
            <v>3</v>
          </cell>
          <cell r="J1939">
            <v>3</v>
          </cell>
        </row>
        <row r="1940">
          <cell r="A1940" t="str">
            <v>SSGN</v>
          </cell>
          <cell r="B1940" t="str">
            <v>Secondary Service Greater than 5kW w/o ID</v>
          </cell>
          <cell r="C1940">
            <v>30</v>
          </cell>
          <cell r="D1940">
            <v>25</v>
          </cell>
          <cell r="E1940" t="str">
            <v>R=A1D1</v>
          </cell>
          <cell r="F1940">
            <v>1</v>
          </cell>
          <cell r="G1940">
            <v>39356</v>
          </cell>
          <cell r="H1940">
            <v>240</v>
          </cell>
          <cell r="I1940">
            <v>3</v>
          </cell>
          <cell r="J1940">
            <v>23</v>
          </cell>
        </row>
        <row r="1941">
          <cell r="A1941" t="str">
            <v>SSGN</v>
          </cell>
          <cell r="B1941" t="str">
            <v>Secondary Service Greater than 5kW w/o ID</v>
          </cell>
          <cell r="C1941">
            <v>30</v>
          </cell>
          <cell r="D1941">
            <v>20</v>
          </cell>
          <cell r="E1941" t="str">
            <v>A=ALF</v>
          </cell>
          <cell r="F1941">
            <v>1</v>
          </cell>
          <cell r="G1941">
            <v>39487</v>
          </cell>
          <cell r="H1941">
            <v>240</v>
          </cell>
          <cell r="I1941">
            <v>3</v>
          </cell>
          <cell r="J1941">
            <v>2</v>
          </cell>
        </row>
        <row r="1942">
          <cell r="A1942" t="str">
            <v>SSGN</v>
          </cell>
          <cell r="B1942" t="str">
            <v>Secondary Service Greater than 5kW w/o ID</v>
          </cell>
          <cell r="C1942">
            <v>30</v>
          </cell>
          <cell r="D1942">
            <v>25</v>
          </cell>
          <cell r="E1942" t="str">
            <v>R=A1D1</v>
          </cell>
          <cell r="F1942">
            <v>1</v>
          </cell>
          <cell r="G1942">
            <v>39511</v>
          </cell>
          <cell r="H1942">
            <v>999</v>
          </cell>
          <cell r="I1942">
            <v>3</v>
          </cell>
          <cell r="J1942">
            <v>4</v>
          </cell>
        </row>
        <row r="1943">
          <cell r="A1943" t="str">
            <v>SSGN</v>
          </cell>
          <cell r="B1943" t="str">
            <v>Secondary Service Greater than 5kW w/o ID</v>
          </cell>
          <cell r="C1943">
            <v>30</v>
          </cell>
          <cell r="D1943">
            <v>25</v>
          </cell>
          <cell r="E1943" t="str">
            <v>R=A1D1</v>
          </cell>
          <cell r="F1943">
            <v>1</v>
          </cell>
          <cell r="G1943">
            <v>39566</v>
          </cell>
          <cell r="H1943">
            <v>240</v>
          </cell>
          <cell r="I1943">
            <v>3</v>
          </cell>
          <cell r="J1943">
            <v>6</v>
          </cell>
        </row>
        <row r="1944">
          <cell r="A1944" t="str">
            <v>SSGN</v>
          </cell>
          <cell r="B1944" t="str">
            <v>Secondary Service Greater than 5kW w/o ID</v>
          </cell>
          <cell r="C1944">
            <v>30</v>
          </cell>
          <cell r="D1944">
            <v>20</v>
          </cell>
          <cell r="E1944" t="str">
            <v>R=MX</v>
          </cell>
          <cell r="F1944">
            <v>1</v>
          </cell>
          <cell r="G1944">
            <v>39605</v>
          </cell>
          <cell r="H1944">
            <v>240</v>
          </cell>
          <cell r="I1944">
            <v>3</v>
          </cell>
          <cell r="J1944">
            <v>1</v>
          </cell>
        </row>
        <row r="1945">
          <cell r="A1945" t="str">
            <v>SSGN</v>
          </cell>
          <cell r="B1945" t="str">
            <v>Secondary Service Greater than 5kW w/o ID</v>
          </cell>
          <cell r="C1945">
            <v>30</v>
          </cell>
          <cell r="D1945">
            <v>25</v>
          </cell>
          <cell r="E1945" t="str">
            <v>R=A1D1</v>
          </cell>
          <cell r="F1945">
            <v>1</v>
          </cell>
          <cell r="G1945">
            <v>39681</v>
          </cell>
          <cell r="H1945">
            <v>240</v>
          </cell>
          <cell r="I1945">
            <v>3</v>
          </cell>
          <cell r="J1945">
            <v>4</v>
          </cell>
        </row>
        <row r="1946">
          <cell r="A1946" t="str">
            <v>SSNN</v>
          </cell>
          <cell r="B1946" t="str">
            <v>Secondary Service Greater than 5kW w/o ID</v>
          </cell>
          <cell r="C1946">
            <v>30</v>
          </cell>
          <cell r="D1946">
            <v>25</v>
          </cell>
          <cell r="E1946" t="str">
            <v>R=A1D1</v>
          </cell>
          <cell r="F1946">
            <v>1</v>
          </cell>
          <cell r="G1946">
            <v>39707</v>
          </cell>
          <cell r="H1946">
            <v>999</v>
          </cell>
          <cell r="I1946">
            <v>3</v>
          </cell>
          <cell r="J1946">
            <v>1</v>
          </cell>
        </row>
        <row r="1947">
          <cell r="A1947" t="str">
            <v>SSPN</v>
          </cell>
          <cell r="B1947" t="str">
            <v>Secondary Service Greater than 5kW w/o ID</v>
          </cell>
          <cell r="C1947">
            <v>30</v>
          </cell>
          <cell r="D1947">
            <v>25</v>
          </cell>
          <cell r="E1947" t="str">
            <v>R=A1D1</v>
          </cell>
          <cell r="F1947">
            <v>1</v>
          </cell>
          <cell r="G1947">
            <v>39736</v>
          </cell>
          <cell r="H1947">
            <v>240</v>
          </cell>
          <cell r="I1947">
            <v>3</v>
          </cell>
          <cell r="J1947">
            <v>1</v>
          </cell>
        </row>
        <row r="1948">
          <cell r="A1948" t="str">
            <v>SSNN</v>
          </cell>
          <cell r="B1948" t="str">
            <v>Secondary Service Greater than 5kW w/o ID</v>
          </cell>
          <cell r="C1948">
            <v>30</v>
          </cell>
          <cell r="D1948">
            <v>25</v>
          </cell>
          <cell r="E1948" t="str">
            <v>S=I210+CE</v>
          </cell>
          <cell r="F1948">
            <v>1</v>
          </cell>
          <cell r="G1948">
            <v>40018</v>
          </cell>
          <cell r="H1948">
            <v>240</v>
          </cell>
          <cell r="I1948">
            <v>3</v>
          </cell>
          <cell r="J1948">
            <v>7</v>
          </cell>
        </row>
        <row r="1949">
          <cell r="A1949" t="str">
            <v>SSGN</v>
          </cell>
          <cell r="B1949" t="str">
            <v>Secondary Service Greater than 5kW w/o ID</v>
          </cell>
          <cell r="C1949">
            <v>30</v>
          </cell>
          <cell r="D1949">
            <v>25</v>
          </cell>
          <cell r="E1949" t="str">
            <v>S=I210+CE</v>
          </cell>
          <cell r="F1949">
            <v>1</v>
          </cell>
          <cell r="G1949">
            <v>40031</v>
          </cell>
          <cell r="H1949">
            <v>240</v>
          </cell>
          <cell r="I1949">
            <v>3</v>
          </cell>
          <cell r="J1949">
            <v>8</v>
          </cell>
        </row>
        <row r="1950">
          <cell r="A1950" t="str">
            <v>SSNN</v>
          </cell>
          <cell r="B1950" t="str">
            <v>Secondary Service Greater than 5kW w/o ID</v>
          </cell>
          <cell r="C1950">
            <v>30</v>
          </cell>
          <cell r="D1950">
            <v>25</v>
          </cell>
          <cell r="E1950" t="str">
            <v>R=KWS</v>
          </cell>
          <cell r="F1950">
            <v>1</v>
          </cell>
          <cell r="H1950">
            <v>0</v>
          </cell>
          <cell r="I1950">
            <v>0</v>
          </cell>
          <cell r="J1950">
            <v>22</v>
          </cell>
        </row>
        <row r="1951">
          <cell r="A1951" t="str">
            <v>SSNN</v>
          </cell>
          <cell r="B1951" t="str">
            <v>Secondary Service Greater than 5kW w/o ID</v>
          </cell>
          <cell r="C1951">
            <v>30</v>
          </cell>
          <cell r="D1951">
            <v>25</v>
          </cell>
          <cell r="E1951" t="str">
            <v>R=J5SD</v>
          </cell>
          <cell r="F1951">
            <v>1</v>
          </cell>
          <cell r="H1951">
            <v>240</v>
          </cell>
          <cell r="I1951">
            <v>3</v>
          </cell>
          <cell r="J1951">
            <v>40</v>
          </cell>
        </row>
        <row r="1952">
          <cell r="A1952" t="str">
            <v>SSNN</v>
          </cell>
          <cell r="B1952" t="str">
            <v>Secondary Service Greater than 5kW w/o ID</v>
          </cell>
          <cell r="C1952">
            <v>30</v>
          </cell>
          <cell r="D1952">
            <v>25</v>
          </cell>
          <cell r="E1952" t="str">
            <v>R=J5SD</v>
          </cell>
          <cell r="F1952">
            <v>1</v>
          </cell>
          <cell r="H1952">
            <v>240</v>
          </cell>
          <cell r="I1952">
            <v>2</v>
          </cell>
          <cell r="J1952">
            <v>1</v>
          </cell>
        </row>
        <row r="1953">
          <cell r="A1953" t="str">
            <v>SSNN</v>
          </cell>
          <cell r="B1953" t="str">
            <v>Secondary Service Greater than 5kW w/o ID</v>
          </cell>
          <cell r="C1953">
            <v>30</v>
          </cell>
          <cell r="D1953">
            <v>25</v>
          </cell>
          <cell r="E1953" t="str">
            <v>R=TMS2S</v>
          </cell>
          <cell r="F1953">
            <v>1</v>
          </cell>
          <cell r="H1953">
            <v>0</v>
          </cell>
          <cell r="I1953">
            <v>0</v>
          </cell>
          <cell r="J1953">
            <v>1</v>
          </cell>
        </row>
        <row r="1954">
          <cell r="A1954" t="str">
            <v>SSGN</v>
          </cell>
          <cell r="B1954" t="str">
            <v>Secondary Service Greater than 5kW w/o ID</v>
          </cell>
          <cell r="C1954">
            <v>30</v>
          </cell>
          <cell r="D1954">
            <v>20</v>
          </cell>
          <cell r="E1954" t="str">
            <v>R=J5S</v>
          </cell>
          <cell r="F1954">
            <v>1</v>
          </cell>
          <cell r="H1954">
            <v>240</v>
          </cell>
          <cell r="I1954">
            <v>3</v>
          </cell>
          <cell r="J1954">
            <v>1</v>
          </cell>
        </row>
        <row r="1955">
          <cell r="A1955" t="str">
            <v>SSNN</v>
          </cell>
          <cell r="B1955" t="str">
            <v>Secondary Service Greater than 5kW w/o ID</v>
          </cell>
          <cell r="C1955">
            <v>30</v>
          </cell>
          <cell r="D1955">
            <v>25</v>
          </cell>
          <cell r="E1955" t="str">
            <v>R=J3TS</v>
          </cell>
          <cell r="F1955">
            <v>1</v>
          </cell>
          <cell r="H1955">
            <v>240</v>
          </cell>
          <cell r="I1955">
            <v>3</v>
          </cell>
          <cell r="J1955">
            <v>1</v>
          </cell>
        </row>
        <row r="1956">
          <cell r="A1956" t="str">
            <v>SSGN</v>
          </cell>
          <cell r="B1956" t="str">
            <v>Secondary Service Greater than 5kW w/o ID</v>
          </cell>
          <cell r="C1956">
            <v>30</v>
          </cell>
          <cell r="D1956">
            <v>20</v>
          </cell>
          <cell r="E1956" t="str">
            <v>R=MS</v>
          </cell>
          <cell r="F1956">
            <v>1</v>
          </cell>
          <cell r="H1956">
            <v>240</v>
          </cell>
          <cell r="I1956">
            <v>3</v>
          </cell>
          <cell r="J1956">
            <v>2</v>
          </cell>
        </row>
        <row r="1957">
          <cell r="A1957" t="str">
            <v>SSGN</v>
          </cell>
          <cell r="B1957" t="str">
            <v>Secondary Service Greater than 5kW w/o ID</v>
          </cell>
          <cell r="C1957">
            <v>30</v>
          </cell>
          <cell r="D1957">
            <v>25</v>
          </cell>
          <cell r="E1957" t="str">
            <v>R=TMS2S</v>
          </cell>
          <cell r="F1957">
            <v>1</v>
          </cell>
          <cell r="H1957">
            <v>240</v>
          </cell>
          <cell r="I1957">
            <v>3</v>
          </cell>
          <cell r="J1957">
            <v>5</v>
          </cell>
        </row>
        <row r="1958">
          <cell r="A1958" t="str">
            <v>SSNN</v>
          </cell>
          <cell r="B1958" t="str">
            <v>Secondary Service Greater than 5kW w/o ID</v>
          </cell>
          <cell r="C1958">
            <v>30</v>
          </cell>
          <cell r="D1958">
            <v>25</v>
          </cell>
          <cell r="E1958" t="str">
            <v>R=D2SH</v>
          </cell>
          <cell r="F1958">
            <v>1</v>
          </cell>
          <cell r="H1958">
            <v>480</v>
          </cell>
          <cell r="I1958">
            <v>4</v>
          </cell>
          <cell r="J1958">
            <v>1</v>
          </cell>
        </row>
        <row r="1959">
          <cell r="A1959" t="str">
            <v>SSMN</v>
          </cell>
          <cell r="B1959" t="str">
            <v>Secondary Service Greater than 5kW w/o ID</v>
          </cell>
          <cell r="C1959">
            <v>30</v>
          </cell>
          <cell r="D1959">
            <v>25</v>
          </cell>
          <cell r="E1959" t="str">
            <v>R=DDMS</v>
          </cell>
          <cell r="F1959">
            <v>1</v>
          </cell>
          <cell r="H1959">
            <v>240</v>
          </cell>
          <cell r="I1959">
            <v>3</v>
          </cell>
          <cell r="J1959">
            <v>1</v>
          </cell>
        </row>
        <row r="1960">
          <cell r="A1960" t="str">
            <v>SSNN</v>
          </cell>
          <cell r="B1960" t="str">
            <v>Secondary Service Greater than 5kW w/o ID</v>
          </cell>
          <cell r="C1960">
            <v>30</v>
          </cell>
          <cell r="D1960">
            <v>25</v>
          </cell>
          <cell r="E1960" t="str">
            <v>R=A1D1</v>
          </cell>
          <cell r="F1960">
            <v>1</v>
          </cell>
          <cell r="G1960">
            <v>38419</v>
          </cell>
          <cell r="H1960">
            <v>999</v>
          </cell>
          <cell r="I1960">
            <v>3</v>
          </cell>
          <cell r="J1960">
            <v>9</v>
          </cell>
        </row>
        <row r="1961">
          <cell r="A1961" t="str">
            <v>SSNN</v>
          </cell>
          <cell r="B1961" t="str">
            <v>Secondary Service Greater than 5kW w/o ID</v>
          </cell>
          <cell r="C1961">
            <v>30</v>
          </cell>
          <cell r="D1961">
            <v>25</v>
          </cell>
          <cell r="E1961" t="str">
            <v>R=A1D1</v>
          </cell>
          <cell r="F1961">
            <v>1</v>
          </cell>
          <cell r="G1961">
            <v>38104</v>
          </cell>
          <cell r="H1961">
            <v>240</v>
          </cell>
          <cell r="I1961">
            <v>3</v>
          </cell>
          <cell r="J1961">
            <v>8</v>
          </cell>
        </row>
        <row r="1962">
          <cell r="A1962" t="str">
            <v>SSNN</v>
          </cell>
          <cell r="B1962" t="str">
            <v>Secondary Service Greater than 5kW w/o ID</v>
          </cell>
          <cell r="C1962">
            <v>30</v>
          </cell>
          <cell r="D1962">
            <v>25</v>
          </cell>
          <cell r="E1962" t="str">
            <v>R=A1D1</v>
          </cell>
          <cell r="F1962">
            <v>1</v>
          </cell>
          <cell r="G1962">
            <v>38419</v>
          </cell>
          <cell r="H1962">
            <v>240</v>
          </cell>
          <cell r="I1962">
            <v>3</v>
          </cell>
          <cell r="J1962">
            <v>1</v>
          </cell>
        </row>
        <row r="1963">
          <cell r="A1963" t="str">
            <v>SSNN</v>
          </cell>
          <cell r="B1963" t="str">
            <v>Secondary Service Greater than 5kW w/o ID</v>
          </cell>
          <cell r="C1963">
            <v>30</v>
          </cell>
          <cell r="D1963">
            <v>25</v>
          </cell>
          <cell r="E1963" t="str">
            <v>R=A1D1</v>
          </cell>
          <cell r="F1963">
            <v>1</v>
          </cell>
          <cell r="G1963">
            <v>38520</v>
          </cell>
          <cell r="H1963">
            <v>240</v>
          </cell>
          <cell r="I1963">
            <v>3</v>
          </cell>
          <cell r="J1963">
            <v>10</v>
          </cell>
        </row>
        <row r="1964">
          <cell r="A1964" t="str">
            <v>SSGN</v>
          </cell>
          <cell r="B1964" t="str">
            <v>Secondary Service Greater than 5kW w/o ID</v>
          </cell>
          <cell r="C1964">
            <v>30</v>
          </cell>
          <cell r="D1964">
            <v>20</v>
          </cell>
          <cell r="E1964" t="str">
            <v>R=MS</v>
          </cell>
          <cell r="F1964">
            <v>1</v>
          </cell>
          <cell r="H1964">
            <v>240</v>
          </cell>
          <cell r="I1964">
            <v>3</v>
          </cell>
          <cell r="J1964">
            <v>3</v>
          </cell>
        </row>
        <row r="1965">
          <cell r="A1965" t="str">
            <v>SSGN</v>
          </cell>
          <cell r="B1965" t="str">
            <v>Secondary Service Greater than 5kW w/o ID</v>
          </cell>
          <cell r="C1965">
            <v>30</v>
          </cell>
          <cell r="D1965">
            <v>25</v>
          </cell>
          <cell r="E1965" t="str">
            <v>R=A1D1</v>
          </cell>
          <cell r="F1965">
            <v>1</v>
          </cell>
          <cell r="G1965">
            <v>37811</v>
          </cell>
          <cell r="H1965">
            <v>240</v>
          </cell>
          <cell r="I1965">
            <v>3</v>
          </cell>
          <cell r="J1965">
            <v>6</v>
          </cell>
        </row>
        <row r="1966">
          <cell r="A1966" t="str">
            <v>SSNN</v>
          </cell>
          <cell r="B1966" t="str">
            <v>Secondary Service Greater than 5kW w/o ID</v>
          </cell>
          <cell r="C1966">
            <v>30</v>
          </cell>
          <cell r="D1966">
            <v>25</v>
          </cell>
          <cell r="E1966" t="str">
            <v>R=MS</v>
          </cell>
          <cell r="F1966">
            <v>1</v>
          </cell>
          <cell r="H1966">
            <v>240</v>
          </cell>
          <cell r="I1966">
            <v>3</v>
          </cell>
          <cell r="J1966">
            <v>1</v>
          </cell>
        </row>
        <row r="1967">
          <cell r="A1967" t="str">
            <v>SSNN</v>
          </cell>
          <cell r="B1967" t="str">
            <v>Secondary Service Greater than 5kW w/o ID</v>
          </cell>
          <cell r="C1967">
            <v>30</v>
          </cell>
          <cell r="D1967">
            <v>25</v>
          </cell>
          <cell r="E1967" t="str">
            <v>R=A1D</v>
          </cell>
          <cell r="F1967">
            <v>1</v>
          </cell>
          <cell r="H1967">
            <v>240</v>
          </cell>
          <cell r="I1967">
            <v>3</v>
          </cell>
          <cell r="J1967">
            <v>1</v>
          </cell>
        </row>
        <row r="1968">
          <cell r="A1968" t="str">
            <v>SSGN</v>
          </cell>
          <cell r="B1968" t="str">
            <v>Secondary Service Greater than 5kW w/o ID</v>
          </cell>
          <cell r="C1968">
            <v>30</v>
          </cell>
          <cell r="D1968">
            <v>20</v>
          </cell>
          <cell r="E1968" t="str">
            <v>R=J4S</v>
          </cell>
          <cell r="F1968">
            <v>1</v>
          </cell>
          <cell r="H1968">
            <v>240</v>
          </cell>
          <cell r="I1968">
            <v>3</v>
          </cell>
          <cell r="J1968">
            <v>1</v>
          </cell>
        </row>
        <row r="1969">
          <cell r="A1969" t="str">
            <v>SSNN</v>
          </cell>
          <cell r="B1969" t="str">
            <v>Secondary Service Greater than 5kW w/o ID</v>
          </cell>
          <cell r="C1969">
            <v>30</v>
          </cell>
          <cell r="D1969">
            <v>25</v>
          </cell>
          <cell r="E1969" t="str">
            <v>R=DXMS</v>
          </cell>
          <cell r="F1969">
            <v>1</v>
          </cell>
          <cell r="G1969">
            <v>36404</v>
          </cell>
          <cell r="H1969">
            <v>240</v>
          </cell>
          <cell r="I1969">
            <v>3</v>
          </cell>
          <cell r="J1969">
            <v>1</v>
          </cell>
        </row>
        <row r="1970">
          <cell r="A1970" t="str">
            <v>SSNN</v>
          </cell>
          <cell r="B1970" t="str">
            <v>Secondary Service Greater than 5kW w/o ID</v>
          </cell>
          <cell r="C1970">
            <v>30</v>
          </cell>
          <cell r="D1970">
            <v>25</v>
          </cell>
          <cell r="E1970" t="str">
            <v>R=J5SD</v>
          </cell>
          <cell r="F1970">
            <v>1</v>
          </cell>
          <cell r="G1970">
            <v>36071</v>
          </cell>
          <cell r="H1970">
            <v>240</v>
          </cell>
          <cell r="I1970">
            <v>3</v>
          </cell>
          <cell r="J1970">
            <v>1</v>
          </cell>
        </row>
        <row r="1971">
          <cell r="A1971" t="str">
            <v>SSNN</v>
          </cell>
          <cell r="B1971" t="str">
            <v>Secondary Service Greater than 5kW w/o ID</v>
          </cell>
          <cell r="C1971">
            <v>30</v>
          </cell>
          <cell r="D1971">
            <v>25</v>
          </cell>
          <cell r="E1971" t="str">
            <v>R=A1D1</v>
          </cell>
          <cell r="F1971">
            <v>1</v>
          </cell>
          <cell r="G1971">
            <v>37678</v>
          </cell>
          <cell r="H1971">
            <v>999</v>
          </cell>
          <cell r="I1971">
            <v>3</v>
          </cell>
          <cell r="J1971">
            <v>20</v>
          </cell>
        </row>
        <row r="1972">
          <cell r="A1972" t="str">
            <v>SSNN</v>
          </cell>
          <cell r="B1972" t="str">
            <v>Secondary Service Greater than 5kW w/o ID</v>
          </cell>
          <cell r="C1972">
            <v>30</v>
          </cell>
          <cell r="D1972">
            <v>25</v>
          </cell>
          <cell r="E1972" t="str">
            <v>R=A1D1</v>
          </cell>
          <cell r="F1972">
            <v>1</v>
          </cell>
          <cell r="G1972">
            <v>36643</v>
          </cell>
          <cell r="H1972">
            <v>240</v>
          </cell>
          <cell r="I1972">
            <v>3</v>
          </cell>
          <cell r="J1972">
            <v>1</v>
          </cell>
        </row>
        <row r="1973">
          <cell r="A1973" t="str">
            <v>SSNN</v>
          </cell>
          <cell r="B1973" t="str">
            <v>Secondary Service Greater than 5kW w/o ID</v>
          </cell>
          <cell r="C1973">
            <v>30</v>
          </cell>
          <cell r="D1973">
            <v>25</v>
          </cell>
          <cell r="E1973" t="str">
            <v>R=A1D1</v>
          </cell>
          <cell r="F1973">
            <v>1</v>
          </cell>
          <cell r="G1973">
            <v>36528</v>
          </cell>
          <cell r="H1973">
            <v>240</v>
          </cell>
          <cell r="I1973">
            <v>3</v>
          </cell>
          <cell r="J1973">
            <v>2</v>
          </cell>
        </row>
        <row r="1974">
          <cell r="A1974" t="str">
            <v>SSNN</v>
          </cell>
          <cell r="B1974" t="str">
            <v>Secondary Service Greater than 5kW w/o ID</v>
          </cell>
          <cell r="C1974">
            <v>30</v>
          </cell>
          <cell r="D1974">
            <v>25</v>
          </cell>
          <cell r="E1974" t="str">
            <v>R=A1D1</v>
          </cell>
          <cell r="F1974">
            <v>1</v>
          </cell>
          <cell r="G1974">
            <v>36424</v>
          </cell>
          <cell r="H1974">
            <v>240</v>
          </cell>
          <cell r="I1974">
            <v>3</v>
          </cell>
          <cell r="J1974">
            <v>1</v>
          </cell>
        </row>
        <row r="1975">
          <cell r="A1975" t="str">
            <v>SSGN</v>
          </cell>
          <cell r="B1975" t="str">
            <v>Secondary Service Greater than 5kW w/o ID</v>
          </cell>
          <cell r="C1975">
            <v>30</v>
          </cell>
          <cell r="D1975">
            <v>20</v>
          </cell>
          <cell r="E1975" t="str">
            <v>R=AB1</v>
          </cell>
          <cell r="F1975">
            <v>1</v>
          </cell>
          <cell r="G1975">
            <v>36896</v>
          </cell>
          <cell r="H1975">
            <v>240</v>
          </cell>
          <cell r="I1975">
            <v>3</v>
          </cell>
          <cell r="J1975">
            <v>1</v>
          </cell>
        </row>
        <row r="1976">
          <cell r="A1976" t="str">
            <v>SSNN</v>
          </cell>
          <cell r="B1976" t="str">
            <v>Secondary Service Greater than 5kW w/o ID</v>
          </cell>
          <cell r="C1976">
            <v>30</v>
          </cell>
          <cell r="D1976">
            <v>25</v>
          </cell>
          <cell r="E1976" t="str">
            <v>R=A1D1</v>
          </cell>
          <cell r="F1976">
            <v>1</v>
          </cell>
          <cell r="G1976">
            <v>37012</v>
          </cell>
          <cell r="H1976">
            <v>240</v>
          </cell>
          <cell r="I1976">
            <v>3</v>
          </cell>
          <cell r="J1976">
            <v>1</v>
          </cell>
        </row>
        <row r="1977">
          <cell r="A1977" t="str">
            <v>SSNN</v>
          </cell>
          <cell r="B1977" t="str">
            <v>Secondary Service Greater than 5kW w/o ID</v>
          </cell>
          <cell r="C1977">
            <v>30</v>
          </cell>
          <cell r="D1977">
            <v>25</v>
          </cell>
          <cell r="E1977" t="str">
            <v>R=A1D1</v>
          </cell>
          <cell r="F1977">
            <v>1</v>
          </cell>
          <cell r="G1977">
            <v>37047</v>
          </cell>
          <cell r="H1977">
            <v>999</v>
          </cell>
          <cell r="I1977">
            <v>3</v>
          </cell>
          <cell r="J1977">
            <v>1</v>
          </cell>
        </row>
        <row r="1978">
          <cell r="A1978" t="str">
            <v>SSNN</v>
          </cell>
          <cell r="B1978" t="str">
            <v>Secondary Service Greater than 5kW w/o ID</v>
          </cell>
          <cell r="C1978">
            <v>30</v>
          </cell>
          <cell r="D1978">
            <v>25</v>
          </cell>
          <cell r="E1978" t="str">
            <v>R=A1D1</v>
          </cell>
          <cell r="F1978">
            <v>1</v>
          </cell>
          <cell r="G1978">
            <v>37153</v>
          </cell>
          <cell r="H1978">
            <v>240</v>
          </cell>
          <cell r="I1978">
            <v>3</v>
          </cell>
          <cell r="J1978">
            <v>11</v>
          </cell>
        </row>
        <row r="1979">
          <cell r="A1979" t="str">
            <v>SSGN</v>
          </cell>
          <cell r="B1979" t="str">
            <v>Secondary Service Greater than 5kW w/o ID</v>
          </cell>
          <cell r="C1979">
            <v>30</v>
          </cell>
          <cell r="D1979">
            <v>25</v>
          </cell>
          <cell r="E1979" t="str">
            <v>R=A1D1</v>
          </cell>
          <cell r="F1979">
            <v>1</v>
          </cell>
          <cell r="G1979">
            <v>38616</v>
          </cell>
          <cell r="H1979">
            <v>240</v>
          </cell>
          <cell r="I1979">
            <v>3</v>
          </cell>
          <cell r="J1979">
            <v>3</v>
          </cell>
        </row>
        <row r="1980">
          <cell r="A1980" t="str">
            <v>SSNN</v>
          </cell>
          <cell r="B1980" t="str">
            <v>Secondary Service Greater than 5kW w/o ID</v>
          </cell>
          <cell r="C1980">
            <v>30</v>
          </cell>
          <cell r="D1980">
            <v>25</v>
          </cell>
          <cell r="E1980" t="str">
            <v>R=A1D1</v>
          </cell>
          <cell r="F1980">
            <v>1</v>
          </cell>
          <cell r="G1980">
            <v>38700</v>
          </cell>
          <cell r="H1980">
            <v>999</v>
          </cell>
          <cell r="I1980">
            <v>3</v>
          </cell>
          <cell r="J1980">
            <v>21</v>
          </cell>
        </row>
        <row r="1981">
          <cell r="A1981" t="str">
            <v>SSGN</v>
          </cell>
          <cell r="B1981" t="str">
            <v>Secondary Service Greater than 5kW w/o ID</v>
          </cell>
          <cell r="C1981">
            <v>30</v>
          </cell>
          <cell r="D1981">
            <v>25</v>
          </cell>
          <cell r="E1981" t="str">
            <v>R=A1D1</v>
          </cell>
          <cell r="F1981">
            <v>1</v>
          </cell>
          <cell r="G1981">
            <v>38995</v>
          </cell>
          <cell r="H1981">
            <v>240</v>
          </cell>
          <cell r="I1981">
            <v>3</v>
          </cell>
          <cell r="J1981">
            <v>3</v>
          </cell>
        </row>
        <row r="1982">
          <cell r="A1982" t="str">
            <v>SSGN</v>
          </cell>
          <cell r="B1982" t="str">
            <v>Secondary Service Greater than 5kW w/o ID</v>
          </cell>
          <cell r="C1982">
            <v>30</v>
          </cell>
          <cell r="D1982">
            <v>25</v>
          </cell>
          <cell r="E1982" t="str">
            <v>R=A1D1</v>
          </cell>
          <cell r="F1982">
            <v>1</v>
          </cell>
          <cell r="G1982">
            <v>39162</v>
          </cell>
          <cell r="H1982">
            <v>999</v>
          </cell>
          <cell r="I1982">
            <v>3</v>
          </cell>
          <cell r="J1982">
            <v>6</v>
          </cell>
        </row>
        <row r="1983">
          <cell r="A1983" t="str">
            <v>SSNN</v>
          </cell>
          <cell r="B1983" t="str">
            <v>Secondary Service Greater than 5kW w/o ID</v>
          </cell>
          <cell r="C1983">
            <v>30</v>
          </cell>
          <cell r="D1983">
            <v>25</v>
          </cell>
          <cell r="E1983" t="str">
            <v>R=A1D1</v>
          </cell>
          <cell r="F1983">
            <v>1</v>
          </cell>
          <cell r="G1983">
            <v>39241</v>
          </cell>
          <cell r="H1983">
            <v>240</v>
          </cell>
          <cell r="I1983">
            <v>3</v>
          </cell>
          <cell r="J1983">
            <v>32</v>
          </cell>
        </row>
        <row r="1984">
          <cell r="A1984" t="str">
            <v>SSAN</v>
          </cell>
          <cell r="B1984" t="str">
            <v>Secondary Service Greater than 5kW w/o ID</v>
          </cell>
          <cell r="C1984">
            <v>30</v>
          </cell>
          <cell r="D1984">
            <v>25</v>
          </cell>
          <cell r="E1984" t="str">
            <v>R=A1D1</v>
          </cell>
          <cell r="F1984">
            <v>1</v>
          </cell>
          <cell r="G1984">
            <v>39259</v>
          </cell>
          <cell r="H1984">
            <v>240</v>
          </cell>
          <cell r="I1984">
            <v>3</v>
          </cell>
          <cell r="J1984">
            <v>1</v>
          </cell>
        </row>
        <row r="1985">
          <cell r="A1985" t="str">
            <v>SSNN</v>
          </cell>
          <cell r="B1985" t="str">
            <v>Secondary Service Greater than 5kW w/o ID</v>
          </cell>
          <cell r="C1985">
            <v>30</v>
          </cell>
          <cell r="D1985">
            <v>25</v>
          </cell>
          <cell r="E1985" t="str">
            <v>R=A1D1</v>
          </cell>
          <cell r="F1985">
            <v>1</v>
          </cell>
          <cell r="G1985">
            <v>39450</v>
          </cell>
          <cell r="H1985">
            <v>240</v>
          </cell>
          <cell r="I1985">
            <v>3</v>
          </cell>
          <cell r="J1985">
            <v>10</v>
          </cell>
        </row>
        <row r="1986">
          <cell r="A1986" t="str">
            <v>SSGN</v>
          </cell>
          <cell r="B1986" t="str">
            <v>Secondary Service Greater than 5kW w/o ID</v>
          </cell>
          <cell r="C1986">
            <v>30</v>
          </cell>
          <cell r="D1986">
            <v>25</v>
          </cell>
          <cell r="E1986" t="str">
            <v>R=A1D1</v>
          </cell>
          <cell r="F1986">
            <v>1</v>
          </cell>
          <cell r="G1986">
            <v>39520</v>
          </cell>
          <cell r="H1986">
            <v>240</v>
          </cell>
          <cell r="I1986">
            <v>3</v>
          </cell>
          <cell r="J1986">
            <v>5</v>
          </cell>
        </row>
        <row r="1987">
          <cell r="A1987" t="str">
            <v>SSNN</v>
          </cell>
          <cell r="B1987" t="str">
            <v>Secondary Service Greater than 5kW w/o ID</v>
          </cell>
          <cell r="C1987">
            <v>30</v>
          </cell>
          <cell r="D1987">
            <v>25</v>
          </cell>
          <cell r="E1987" t="str">
            <v>R=A1D1</v>
          </cell>
          <cell r="F1987">
            <v>1</v>
          </cell>
          <cell r="G1987">
            <v>39585</v>
          </cell>
          <cell r="H1987">
            <v>240</v>
          </cell>
          <cell r="I1987">
            <v>3</v>
          </cell>
          <cell r="J1987">
            <v>17</v>
          </cell>
        </row>
        <row r="1988">
          <cell r="A1988" t="str">
            <v>SSGN</v>
          </cell>
          <cell r="B1988" t="str">
            <v>Secondary Service Greater than 5kW w/o ID</v>
          </cell>
          <cell r="C1988">
            <v>30</v>
          </cell>
          <cell r="D1988">
            <v>25</v>
          </cell>
          <cell r="E1988" t="str">
            <v>R=A1D1</v>
          </cell>
          <cell r="F1988">
            <v>1</v>
          </cell>
          <cell r="G1988">
            <v>39585</v>
          </cell>
          <cell r="H1988">
            <v>240</v>
          </cell>
          <cell r="I1988">
            <v>3</v>
          </cell>
          <cell r="J1988">
            <v>2</v>
          </cell>
        </row>
        <row r="1989">
          <cell r="A1989" t="str">
            <v>SSGN</v>
          </cell>
          <cell r="B1989" t="str">
            <v>Secondary Service Greater than 5kW w/o ID</v>
          </cell>
          <cell r="C1989">
            <v>30</v>
          </cell>
          <cell r="D1989">
            <v>20</v>
          </cell>
          <cell r="E1989" t="str">
            <v>R=MX</v>
          </cell>
          <cell r="F1989">
            <v>1</v>
          </cell>
          <cell r="G1989">
            <v>39731</v>
          </cell>
          <cell r="H1989">
            <v>240</v>
          </cell>
          <cell r="I1989">
            <v>3</v>
          </cell>
          <cell r="J1989">
            <v>3</v>
          </cell>
        </row>
        <row r="1990">
          <cell r="A1990" t="str">
            <v>SSNN</v>
          </cell>
          <cell r="B1990" t="str">
            <v>Secondary Service Greater than 5kW w/o ID</v>
          </cell>
          <cell r="C1990">
            <v>30</v>
          </cell>
          <cell r="D1990">
            <v>25</v>
          </cell>
          <cell r="E1990" t="str">
            <v>S=I210+CE</v>
          </cell>
          <cell r="F1990">
            <v>1</v>
          </cell>
          <cell r="G1990">
            <v>39976</v>
          </cell>
          <cell r="H1990">
            <v>240</v>
          </cell>
          <cell r="I1990">
            <v>3</v>
          </cell>
          <cell r="J1990">
            <v>8</v>
          </cell>
        </row>
        <row r="1991">
          <cell r="A1991" t="str">
            <v>SSGN</v>
          </cell>
          <cell r="B1991" t="str">
            <v>Secondary Service Greater than 5kW w/o ID</v>
          </cell>
          <cell r="C1991">
            <v>30</v>
          </cell>
          <cell r="D1991">
            <v>25</v>
          </cell>
          <cell r="E1991" t="str">
            <v>S=I210+CE</v>
          </cell>
          <cell r="F1991">
            <v>1</v>
          </cell>
          <cell r="G1991">
            <v>40206</v>
          </cell>
          <cell r="H1991">
            <v>240</v>
          </cell>
          <cell r="I1991">
            <v>3</v>
          </cell>
          <cell r="J1991">
            <v>1</v>
          </cell>
        </row>
        <row r="1992">
          <cell r="A1992" t="str">
            <v>SSGN</v>
          </cell>
          <cell r="B1992" t="str">
            <v>Secondary Service Greater than 5kW w/o ID</v>
          </cell>
          <cell r="C1992">
            <v>30</v>
          </cell>
          <cell r="D1992">
            <v>25</v>
          </cell>
          <cell r="E1992" t="str">
            <v>R=DXMS</v>
          </cell>
          <cell r="F1992">
            <v>1</v>
          </cell>
          <cell r="H1992">
            <v>240</v>
          </cell>
          <cell r="I1992">
            <v>3</v>
          </cell>
          <cell r="J1992">
            <v>14</v>
          </cell>
        </row>
        <row r="1993">
          <cell r="A1993" t="str">
            <v>SSGN</v>
          </cell>
          <cell r="B1993" t="str">
            <v>Secondary Service Greater than 5kW w/o ID</v>
          </cell>
          <cell r="C1993">
            <v>30</v>
          </cell>
          <cell r="D1993">
            <v>25</v>
          </cell>
          <cell r="E1993" t="str">
            <v>R=A1D1</v>
          </cell>
          <cell r="F1993">
            <v>1</v>
          </cell>
          <cell r="H1993">
            <v>240</v>
          </cell>
          <cell r="I1993">
            <v>3</v>
          </cell>
          <cell r="J1993">
            <v>130</v>
          </cell>
        </row>
        <row r="1994">
          <cell r="A1994" t="str">
            <v>SSGN</v>
          </cell>
          <cell r="B1994" t="str">
            <v>Secondary Service Greater than 5kW w/o ID</v>
          </cell>
          <cell r="C1994">
            <v>30</v>
          </cell>
          <cell r="D1994">
            <v>25</v>
          </cell>
          <cell r="E1994" t="str">
            <v>R=DXMS</v>
          </cell>
          <cell r="F1994">
            <v>1</v>
          </cell>
          <cell r="H1994">
            <v>0</v>
          </cell>
          <cell r="I1994">
            <v>0</v>
          </cell>
          <cell r="J1994">
            <v>4</v>
          </cell>
        </row>
        <row r="1995">
          <cell r="A1995" t="str">
            <v>SSGN</v>
          </cell>
          <cell r="B1995" t="str">
            <v>Secondary Service Greater than 5kW w/o ID</v>
          </cell>
          <cell r="C1995">
            <v>30</v>
          </cell>
          <cell r="D1995">
            <v>25</v>
          </cell>
          <cell r="E1995" t="str">
            <v>R=TMS</v>
          </cell>
          <cell r="F1995">
            <v>1</v>
          </cell>
          <cell r="H1995">
            <v>240</v>
          </cell>
          <cell r="I1995">
            <v>3</v>
          </cell>
          <cell r="J1995">
            <v>9</v>
          </cell>
        </row>
        <row r="1996">
          <cell r="A1996" t="str">
            <v>SSNN</v>
          </cell>
          <cell r="B1996" t="str">
            <v>Secondary Service Greater than 5kW w/o ID</v>
          </cell>
          <cell r="C1996">
            <v>30</v>
          </cell>
          <cell r="D1996">
            <v>25</v>
          </cell>
          <cell r="E1996" t="str">
            <v>R=D2SH</v>
          </cell>
          <cell r="F1996">
            <v>1</v>
          </cell>
          <cell r="H1996">
            <v>240</v>
          </cell>
          <cell r="I1996">
            <v>3</v>
          </cell>
          <cell r="J1996">
            <v>91</v>
          </cell>
        </row>
        <row r="1997">
          <cell r="A1997" t="str">
            <v>SSNN</v>
          </cell>
          <cell r="B1997" t="str">
            <v>Secondary Service Greater than 5kW w/o ID</v>
          </cell>
          <cell r="C1997">
            <v>30</v>
          </cell>
          <cell r="D1997">
            <v>25</v>
          </cell>
          <cell r="E1997" t="str">
            <v>R=TMS2S</v>
          </cell>
          <cell r="F1997">
            <v>1</v>
          </cell>
          <cell r="H1997">
            <v>240</v>
          </cell>
          <cell r="I1997">
            <v>3</v>
          </cell>
          <cell r="J1997">
            <v>5</v>
          </cell>
        </row>
        <row r="1998">
          <cell r="A1998" t="str">
            <v>SSNN</v>
          </cell>
          <cell r="B1998" t="str">
            <v>Secondary Service Greater than 5kW w/o ID</v>
          </cell>
          <cell r="C1998">
            <v>30</v>
          </cell>
          <cell r="D1998">
            <v>25</v>
          </cell>
          <cell r="E1998" t="str">
            <v>R=TMS</v>
          </cell>
          <cell r="F1998">
            <v>1</v>
          </cell>
          <cell r="H1998">
            <v>240</v>
          </cell>
          <cell r="I1998">
            <v>3</v>
          </cell>
          <cell r="J1998">
            <v>3</v>
          </cell>
        </row>
        <row r="1999">
          <cell r="A1999" t="str">
            <v>SSNN</v>
          </cell>
          <cell r="B1999" t="str">
            <v>Secondary Service Greater than 5kW w/o ID</v>
          </cell>
          <cell r="C1999">
            <v>30</v>
          </cell>
          <cell r="D1999">
            <v>25</v>
          </cell>
          <cell r="E1999" t="str">
            <v>R=A1D1</v>
          </cell>
          <cell r="F1999">
            <v>1</v>
          </cell>
          <cell r="G1999">
            <v>38084</v>
          </cell>
          <cell r="H1999">
            <v>999</v>
          </cell>
          <cell r="I1999">
            <v>3</v>
          </cell>
          <cell r="J1999">
            <v>2</v>
          </cell>
        </row>
        <row r="2000">
          <cell r="A2000" t="str">
            <v>SSNN</v>
          </cell>
          <cell r="B2000" t="str">
            <v>Secondary Service Greater than 5kW w/o ID</v>
          </cell>
          <cell r="C2000">
            <v>30</v>
          </cell>
          <cell r="D2000">
            <v>25</v>
          </cell>
          <cell r="E2000" t="str">
            <v>R=J5S</v>
          </cell>
          <cell r="F2000">
            <v>1</v>
          </cell>
          <cell r="H2000">
            <v>240</v>
          </cell>
          <cell r="I2000">
            <v>3</v>
          </cell>
          <cell r="J2000">
            <v>1</v>
          </cell>
        </row>
        <row r="2001">
          <cell r="A2001" t="str">
            <v>SSNN</v>
          </cell>
          <cell r="B2001" t="str">
            <v>Secondary Service Greater than 5kW w/o ID</v>
          </cell>
          <cell r="C2001">
            <v>30</v>
          </cell>
          <cell r="D2001">
            <v>25</v>
          </cell>
          <cell r="E2001" t="str">
            <v>R=DXMS</v>
          </cell>
          <cell r="F2001">
            <v>1</v>
          </cell>
          <cell r="H2001">
            <v>240</v>
          </cell>
          <cell r="I2001">
            <v>3</v>
          </cell>
          <cell r="J2001">
            <v>2</v>
          </cell>
        </row>
        <row r="2002">
          <cell r="A2002" t="str">
            <v>SSGN</v>
          </cell>
          <cell r="B2002" t="str">
            <v>Secondary Service Greater than 5kW w/o ID</v>
          </cell>
          <cell r="C2002">
            <v>30</v>
          </cell>
          <cell r="D2002">
            <v>25</v>
          </cell>
          <cell r="E2002" t="str">
            <v>R=A1D1</v>
          </cell>
          <cell r="F2002">
            <v>1</v>
          </cell>
          <cell r="G2002">
            <v>37931</v>
          </cell>
          <cell r="H2002">
            <v>999</v>
          </cell>
          <cell r="I2002">
            <v>3</v>
          </cell>
          <cell r="J2002">
            <v>1</v>
          </cell>
        </row>
        <row r="2003">
          <cell r="A2003" t="str">
            <v>SSNN</v>
          </cell>
          <cell r="B2003" t="str">
            <v>Secondary Service Greater than 5kW w/o ID</v>
          </cell>
          <cell r="C2003">
            <v>30</v>
          </cell>
          <cell r="D2003">
            <v>25</v>
          </cell>
          <cell r="E2003" t="str">
            <v>R=A1D1</v>
          </cell>
          <cell r="F2003">
            <v>1</v>
          </cell>
          <cell r="G2003">
            <v>37867</v>
          </cell>
          <cell r="H2003">
            <v>240</v>
          </cell>
          <cell r="I2003">
            <v>3</v>
          </cell>
          <cell r="J2003">
            <v>2</v>
          </cell>
        </row>
        <row r="2004">
          <cell r="A2004" t="str">
            <v>SSNN</v>
          </cell>
          <cell r="B2004" t="str">
            <v>Secondary Service Greater than 5kW w/o ID</v>
          </cell>
          <cell r="C2004">
            <v>30</v>
          </cell>
          <cell r="D2004">
            <v>20</v>
          </cell>
          <cell r="E2004" t="str">
            <v>R=AB1</v>
          </cell>
          <cell r="F2004">
            <v>1</v>
          </cell>
          <cell r="H2004">
            <v>240</v>
          </cell>
          <cell r="I2004">
            <v>3</v>
          </cell>
          <cell r="J2004">
            <v>1</v>
          </cell>
        </row>
        <row r="2005">
          <cell r="A2005" t="str">
            <v>SSGN</v>
          </cell>
          <cell r="B2005" t="str">
            <v>Secondary Service Greater than 5kW w/o ID</v>
          </cell>
          <cell r="C2005">
            <v>30</v>
          </cell>
          <cell r="D2005">
            <v>25</v>
          </cell>
          <cell r="E2005" t="str">
            <v>R=A1D1</v>
          </cell>
          <cell r="F2005">
            <v>1</v>
          </cell>
          <cell r="G2005">
            <v>36161</v>
          </cell>
          <cell r="H2005">
            <v>240</v>
          </cell>
          <cell r="I2005">
            <v>3</v>
          </cell>
          <cell r="J2005">
            <v>15</v>
          </cell>
        </row>
        <row r="2006">
          <cell r="A2006" t="str">
            <v>SSNN</v>
          </cell>
          <cell r="B2006" t="str">
            <v>Secondary Service Greater than 5kW w/o ID</v>
          </cell>
          <cell r="C2006">
            <v>30</v>
          </cell>
          <cell r="D2006">
            <v>25</v>
          </cell>
          <cell r="E2006" t="str">
            <v>R=A1D1</v>
          </cell>
          <cell r="F2006">
            <v>1</v>
          </cell>
          <cell r="G2006">
            <v>35431</v>
          </cell>
          <cell r="H2006">
            <v>240</v>
          </cell>
          <cell r="I2006">
            <v>3</v>
          </cell>
          <cell r="J2006">
            <v>5</v>
          </cell>
        </row>
        <row r="2007">
          <cell r="A2007" t="str">
            <v>SSGN</v>
          </cell>
          <cell r="B2007" t="str">
            <v>Secondary Service Greater than 5kW w/o ID</v>
          </cell>
          <cell r="C2007">
            <v>30</v>
          </cell>
          <cell r="D2007">
            <v>25</v>
          </cell>
          <cell r="E2007" t="str">
            <v>R=A1D</v>
          </cell>
          <cell r="F2007">
            <v>1</v>
          </cell>
          <cell r="G2007">
            <v>36161</v>
          </cell>
          <cell r="H2007">
            <v>240</v>
          </cell>
          <cell r="I2007">
            <v>3</v>
          </cell>
          <cell r="J2007">
            <v>2</v>
          </cell>
        </row>
        <row r="2008">
          <cell r="A2008" t="str">
            <v>SSGN</v>
          </cell>
          <cell r="B2008" t="str">
            <v>Secondary Service Greater than 5kW w/o ID</v>
          </cell>
          <cell r="C2008">
            <v>30</v>
          </cell>
          <cell r="D2008">
            <v>25</v>
          </cell>
          <cell r="E2008" t="str">
            <v>R=A1D1</v>
          </cell>
          <cell r="F2008">
            <v>1</v>
          </cell>
          <cell r="G2008">
            <v>36465</v>
          </cell>
          <cell r="H2008">
            <v>240</v>
          </cell>
          <cell r="I2008">
            <v>3</v>
          </cell>
          <cell r="J2008">
            <v>1</v>
          </cell>
        </row>
        <row r="2009">
          <cell r="A2009" t="str">
            <v>SSGN</v>
          </cell>
          <cell r="B2009" t="str">
            <v>Secondary Service Greater than 5kW w/o ID</v>
          </cell>
          <cell r="C2009">
            <v>30</v>
          </cell>
          <cell r="D2009">
            <v>25</v>
          </cell>
          <cell r="E2009" t="str">
            <v>R=A1D1</v>
          </cell>
          <cell r="F2009">
            <v>1</v>
          </cell>
          <cell r="G2009">
            <v>36528</v>
          </cell>
          <cell r="H2009">
            <v>240</v>
          </cell>
          <cell r="I2009">
            <v>3</v>
          </cell>
          <cell r="J2009">
            <v>4</v>
          </cell>
        </row>
        <row r="2010">
          <cell r="A2010" t="str">
            <v>SSNN</v>
          </cell>
          <cell r="B2010" t="str">
            <v>Secondary Service Greater than 5kW w/o ID</v>
          </cell>
          <cell r="C2010">
            <v>30</v>
          </cell>
          <cell r="D2010">
            <v>25</v>
          </cell>
          <cell r="E2010" t="str">
            <v>R=A1D1</v>
          </cell>
          <cell r="F2010">
            <v>1</v>
          </cell>
          <cell r="G2010">
            <v>36177</v>
          </cell>
          <cell r="H2010">
            <v>240</v>
          </cell>
          <cell r="I2010">
            <v>3</v>
          </cell>
          <cell r="J2010">
            <v>4</v>
          </cell>
        </row>
        <row r="2011">
          <cell r="A2011" t="str">
            <v>SSGN</v>
          </cell>
          <cell r="B2011" t="str">
            <v>Secondary Service Greater than 5kW w/o ID</v>
          </cell>
          <cell r="C2011">
            <v>30</v>
          </cell>
          <cell r="D2011">
            <v>25</v>
          </cell>
          <cell r="E2011" t="str">
            <v>R=A1D1</v>
          </cell>
          <cell r="F2011">
            <v>1</v>
          </cell>
          <cell r="G2011">
            <v>36526</v>
          </cell>
          <cell r="H2011">
            <v>999</v>
          </cell>
          <cell r="I2011">
            <v>3</v>
          </cell>
          <cell r="J2011">
            <v>1</v>
          </cell>
        </row>
        <row r="2012">
          <cell r="A2012" t="str">
            <v>SSNN</v>
          </cell>
          <cell r="B2012" t="str">
            <v>Secondary Service Greater than 5kW w/o ID</v>
          </cell>
          <cell r="C2012">
            <v>30</v>
          </cell>
          <cell r="D2012">
            <v>25</v>
          </cell>
          <cell r="E2012" t="str">
            <v>R=A1D1</v>
          </cell>
          <cell r="F2012">
            <v>1</v>
          </cell>
          <cell r="G2012">
            <v>36733</v>
          </cell>
          <cell r="H2012">
            <v>240</v>
          </cell>
          <cell r="I2012">
            <v>3</v>
          </cell>
          <cell r="J2012">
            <v>8</v>
          </cell>
        </row>
        <row r="2013">
          <cell r="A2013" t="str">
            <v>SSGN</v>
          </cell>
          <cell r="B2013" t="str">
            <v>Secondary Service Greater than 5kW w/o ID</v>
          </cell>
          <cell r="C2013">
            <v>30</v>
          </cell>
          <cell r="D2013">
            <v>25</v>
          </cell>
          <cell r="E2013" t="str">
            <v>R=A1D1</v>
          </cell>
          <cell r="F2013">
            <v>1</v>
          </cell>
          <cell r="G2013">
            <v>36605</v>
          </cell>
          <cell r="H2013">
            <v>240</v>
          </cell>
          <cell r="I2013">
            <v>3</v>
          </cell>
          <cell r="J2013">
            <v>2</v>
          </cell>
        </row>
        <row r="2014">
          <cell r="A2014" t="str">
            <v>SSNN</v>
          </cell>
          <cell r="B2014" t="str">
            <v>Secondary Service Greater than 5kW w/o ID</v>
          </cell>
          <cell r="C2014">
            <v>30</v>
          </cell>
          <cell r="D2014">
            <v>25</v>
          </cell>
          <cell r="E2014" t="str">
            <v>R=A1TL1</v>
          </cell>
          <cell r="F2014">
            <v>1</v>
          </cell>
          <cell r="G2014">
            <v>36843</v>
          </cell>
          <cell r="H2014">
            <v>999</v>
          </cell>
          <cell r="I2014">
            <v>3</v>
          </cell>
          <cell r="J2014">
            <v>1</v>
          </cell>
        </row>
        <row r="2015">
          <cell r="A2015" t="str">
            <v>SSAN</v>
          </cell>
          <cell r="B2015" t="str">
            <v>Secondary Service Greater than 5kW w/o ID</v>
          </cell>
          <cell r="C2015">
            <v>30</v>
          </cell>
          <cell r="D2015">
            <v>25</v>
          </cell>
          <cell r="E2015" t="str">
            <v>R=A1D1</v>
          </cell>
          <cell r="F2015">
            <v>1</v>
          </cell>
          <cell r="G2015">
            <v>36879</v>
          </cell>
          <cell r="H2015">
            <v>240</v>
          </cell>
          <cell r="I2015">
            <v>3</v>
          </cell>
          <cell r="J2015">
            <v>1</v>
          </cell>
        </row>
        <row r="2016">
          <cell r="A2016" t="str">
            <v>SSNN</v>
          </cell>
          <cell r="B2016" t="str">
            <v>Secondary Service Greater than 5kW w/o ID</v>
          </cell>
          <cell r="C2016">
            <v>30</v>
          </cell>
          <cell r="D2016">
            <v>25</v>
          </cell>
          <cell r="E2016" t="str">
            <v>R=A1D1</v>
          </cell>
          <cell r="F2016">
            <v>1</v>
          </cell>
          <cell r="G2016">
            <v>36795</v>
          </cell>
          <cell r="H2016">
            <v>999</v>
          </cell>
          <cell r="I2016">
            <v>3</v>
          </cell>
          <cell r="J2016">
            <v>1</v>
          </cell>
        </row>
        <row r="2017">
          <cell r="A2017" t="str">
            <v>SSNN</v>
          </cell>
          <cell r="B2017" t="str">
            <v>Secondary Service Greater than 5kW w/o ID</v>
          </cell>
          <cell r="C2017">
            <v>30</v>
          </cell>
          <cell r="D2017">
            <v>25</v>
          </cell>
          <cell r="E2017" t="str">
            <v>R=A1D1</v>
          </cell>
          <cell r="F2017">
            <v>1</v>
          </cell>
          <cell r="G2017">
            <v>37025</v>
          </cell>
          <cell r="H2017">
            <v>999</v>
          </cell>
          <cell r="I2017">
            <v>3</v>
          </cell>
          <cell r="J2017">
            <v>3</v>
          </cell>
        </row>
        <row r="2018">
          <cell r="A2018" t="str">
            <v>SSGN</v>
          </cell>
          <cell r="B2018" t="str">
            <v>Secondary Service Greater than 5kW w/o ID</v>
          </cell>
          <cell r="C2018">
            <v>30</v>
          </cell>
          <cell r="D2018">
            <v>25</v>
          </cell>
          <cell r="E2018" t="str">
            <v>R=A1D1</v>
          </cell>
          <cell r="F2018">
            <v>1</v>
          </cell>
          <cell r="G2018">
            <v>37173</v>
          </cell>
          <cell r="H2018">
            <v>999</v>
          </cell>
          <cell r="I2018">
            <v>3</v>
          </cell>
          <cell r="J2018">
            <v>1</v>
          </cell>
        </row>
        <row r="2019">
          <cell r="A2019" t="str">
            <v>SSNN</v>
          </cell>
          <cell r="B2019" t="str">
            <v>Secondary Service Greater than 5kW w/o ID</v>
          </cell>
          <cell r="C2019">
            <v>30</v>
          </cell>
          <cell r="D2019">
            <v>25</v>
          </cell>
          <cell r="E2019" t="str">
            <v>R=A1D1</v>
          </cell>
          <cell r="F2019">
            <v>1</v>
          </cell>
          <cell r="G2019">
            <v>37173</v>
          </cell>
          <cell r="H2019">
            <v>999</v>
          </cell>
          <cell r="I2019">
            <v>3</v>
          </cell>
          <cell r="J2019">
            <v>1</v>
          </cell>
        </row>
        <row r="2020">
          <cell r="A2020" t="str">
            <v>SSNN</v>
          </cell>
          <cell r="B2020" t="str">
            <v>Secondary Service Greater than 5kW w/o ID</v>
          </cell>
          <cell r="C2020">
            <v>30</v>
          </cell>
          <cell r="D2020">
            <v>20</v>
          </cell>
          <cell r="E2020" t="str">
            <v>R=AB1</v>
          </cell>
          <cell r="F2020">
            <v>1</v>
          </cell>
          <cell r="G2020">
            <v>38730</v>
          </cell>
          <cell r="H2020">
            <v>240</v>
          </cell>
          <cell r="I2020">
            <v>3</v>
          </cell>
          <cell r="J2020">
            <v>1</v>
          </cell>
        </row>
        <row r="2021">
          <cell r="A2021" t="str">
            <v>SSNN</v>
          </cell>
          <cell r="B2021" t="str">
            <v>Secondary Service Greater than 5kW w/o ID</v>
          </cell>
          <cell r="C2021">
            <v>30</v>
          </cell>
          <cell r="D2021">
            <v>25</v>
          </cell>
          <cell r="E2021" t="str">
            <v>R=A1D1</v>
          </cell>
          <cell r="F2021">
            <v>1</v>
          </cell>
          <cell r="G2021">
            <v>38833</v>
          </cell>
          <cell r="H2021">
            <v>240</v>
          </cell>
          <cell r="I2021">
            <v>3</v>
          </cell>
          <cell r="J2021">
            <v>2</v>
          </cell>
        </row>
        <row r="2022">
          <cell r="A2022" t="str">
            <v>SSNN</v>
          </cell>
          <cell r="B2022" t="str">
            <v>Secondary Service Greater than 5kW w/o ID</v>
          </cell>
          <cell r="C2022">
            <v>30</v>
          </cell>
          <cell r="D2022">
            <v>25</v>
          </cell>
          <cell r="E2022" t="str">
            <v>R=A1D1</v>
          </cell>
          <cell r="F2022">
            <v>1</v>
          </cell>
          <cell r="G2022">
            <v>38838</v>
          </cell>
          <cell r="H2022">
            <v>999</v>
          </cell>
          <cell r="I2022">
            <v>3</v>
          </cell>
          <cell r="J2022">
            <v>6</v>
          </cell>
        </row>
        <row r="2023">
          <cell r="A2023" t="str">
            <v>SSGN</v>
          </cell>
          <cell r="B2023" t="str">
            <v>Secondary Service Greater than 5kW w/o ID</v>
          </cell>
          <cell r="C2023">
            <v>30</v>
          </cell>
          <cell r="D2023">
            <v>25</v>
          </cell>
          <cell r="E2023" t="str">
            <v>R=A1D1</v>
          </cell>
          <cell r="F2023">
            <v>1</v>
          </cell>
          <cell r="G2023">
            <v>39030</v>
          </cell>
          <cell r="H2023">
            <v>999</v>
          </cell>
          <cell r="I2023">
            <v>3</v>
          </cell>
          <cell r="J2023">
            <v>9</v>
          </cell>
        </row>
        <row r="2024">
          <cell r="A2024" t="str">
            <v>SSGN</v>
          </cell>
          <cell r="B2024" t="str">
            <v>Secondary Service Greater than 5kW w/o ID</v>
          </cell>
          <cell r="C2024">
            <v>30</v>
          </cell>
          <cell r="D2024">
            <v>20</v>
          </cell>
          <cell r="E2024" t="str">
            <v>R=AB1</v>
          </cell>
          <cell r="F2024">
            <v>1</v>
          </cell>
          <cell r="G2024">
            <v>39055</v>
          </cell>
          <cell r="H2024">
            <v>240</v>
          </cell>
          <cell r="I2024">
            <v>3</v>
          </cell>
          <cell r="J2024">
            <v>1</v>
          </cell>
        </row>
        <row r="2025">
          <cell r="A2025" t="str">
            <v>SSNN</v>
          </cell>
          <cell r="B2025" t="str">
            <v>Secondary Service Greater than 5kW w/o ID</v>
          </cell>
          <cell r="C2025">
            <v>30</v>
          </cell>
          <cell r="D2025">
            <v>25</v>
          </cell>
          <cell r="E2025" t="str">
            <v>R=A1D1</v>
          </cell>
          <cell r="F2025">
            <v>1</v>
          </cell>
          <cell r="G2025">
            <v>39232</v>
          </cell>
          <cell r="H2025">
            <v>240</v>
          </cell>
          <cell r="I2025">
            <v>3</v>
          </cell>
          <cell r="J2025">
            <v>9</v>
          </cell>
        </row>
        <row r="2026">
          <cell r="A2026" t="str">
            <v>SSGN</v>
          </cell>
          <cell r="B2026" t="str">
            <v>Secondary Service Greater than 5kW w/o ID</v>
          </cell>
          <cell r="C2026">
            <v>30</v>
          </cell>
          <cell r="D2026">
            <v>25</v>
          </cell>
          <cell r="E2026" t="str">
            <v>R=A1D1</v>
          </cell>
          <cell r="F2026">
            <v>1</v>
          </cell>
          <cell r="G2026">
            <v>39765</v>
          </cell>
          <cell r="H2026">
            <v>240</v>
          </cell>
          <cell r="I2026">
            <v>3</v>
          </cell>
          <cell r="J2026">
            <v>11</v>
          </cell>
        </row>
        <row r="2027">
          <cell r="A2027" t="str">
            <v>SSNN</v>
          </cell>
          <cell r="B2027" t="str">
            <v>Secondary Service Greater than 5kW w/o ID</v>
          </cell>
          <cell r="C2027">
            <v>30</v>
          </cell>
          <cell r="D2027">
            <v>25</v>
          </cell>
          <cell r="E2027" t="str">
            <v>S=I210+CE</v>
          </cell>
          <cell r="F2027">
            <v>1</v>
          </cell>
          <cell r="G2027">
            <v>40102</v>
          </cell>
          <cell r="H2027">
            <v>240</v>
          </cell>
          <cell r="I2027">
            <v>3</v>
          </cell>
          <cell r="J2027">
            <v>3</v>
          </cell>
        </row>
        <row r="2028">
          <cell r="A2028" t="str">
            <v>SSNN</v>
          </cell>
          <cell r="B2028" t="str">
            <v>Secondary Service Greater than 5kW w/o ID</v>
          </cell>
          <cell r="C2028">
            <v>30</v>
          </cell>
          <cell r="D2028">
            <v>25</v>
          </cell>
          <cell r="E2028" t="str">
            <v>S=I210+CE</v>
          </cell>
          <cell r="F2028">
            <v>1</v>
          </cell>
          <cell r="G2028">
            <v>40177</v>
          </cell>
          <cell r="H2028">
            <v>240</v>
          </cell>
          <cell r="I2028">
            <v>3</v>
          </cell>
          <cell r="J2028">
            <v>13</v>
          </cell>
        </row>
        <row r="2029">
          <cell r="A2029" t="str">
            <v>SSGN</v>
          </cell>
          <cell r="B2029" t="str">
            <v>Secondary Service Greater than 5kW w/o ID</v>
          </cell>
          <cell r="C2029">
            <v>30</v>
          </cell>
          <cell r="D2029">
            <v>25</v>
          </cell>
          <cell r="E2029" t="str">
            <v>S=I210+CE</v>
          </cell>
          <cell r="F2029">
            <v>1</v>
          </cell>
          <cell r="G2029">
            <v>40198</v>
          </cell>
          <cell r="H2029">
            <v>240</v>
          </cell>
          <cell r="I2029">
            <v>3</v>
          </cell>
          <cell r="J2029">
            <v>3</v>
          </cell>
        </row>
        <row r="2030">
          <cell r="A2030" t="str">
            <v>SSGN</v>
          </cell>
          <cell r="B2030" t="str">
            <v>Secondary Service Greater than 5kW w/o ID</v>
          </cell>
          <cell r="C2030">
            <v>30</v>
          </cell>
          <cell r="D2030">
            <v>25</v>
          </cell>
          <cell r="E2030" t="str">
            <v>R=J5SD</v>
          </cell>
          <cell r="F2030">
            <v>1</v>
          </cell>
          <cell r="H2030">
            <v>240</v>
          </cell>
          <cell r="I2030">
            <v>3</v>
          </cell>
          <cell r="J2030">
            <v>39</v>
          </cell>
        </row>
        <row r="2031">
          <cell r="A2031" t="str">
            <v>SSNN</v>
          </cell>
          <cell r="B2031" t="str">
            <v>Secondary Service Greater than 5kW w/o ID</v>
          </cell>
          <cell r="C2031">
            <v>30</v>
          </cell>
          <cell r="D2031">
            <v>25</v>
          </cell>
          <cell r="E2031" t="str">
            <v>R=A1D1</v>
          </cell>
          <cell r="F2031">
            <v>1</v>
          </cell>
          <cell r="H2031">
            <v>240</v>
          </cell>
          <cell r="I2031">
            <v>3</v>
          </cell>
          <cell r="J2031">
            <v>28</v>
          </cell>
        </row>
        <row r="2032">
          <cell r="A2032" t="str">
            <v>SSNN</v>
          </cell>
          <cell r="B2032" t="str">
            <v>Secondary Service Greater than 5kW w/o ID</v>
          </cell>
          <cell r="C2032">
            <v>30</v>
          </cell>
          <cell r="D2032">
            <v>25</v>
          </cell>
          <cell r="E2032" t="str">
            <v>R=TMS2S</v>
          </cell>
          <cell r="F2032">
            <v>1</v>
          </cell>
          <cell r="H2032">
            <v>120</v>
          </cell>
          <cell r="I2032">
            <v>4</v>
          </cell>
          <cell r="J2032">
            <v>1</v>
          </cell>
        </row>
        <row r="2033">
          <cell r="A2033" t="str">
            <v>SSNN</v>
          </cell>
          <cell r="B2033" t="str">
            <v>Secondary Service Greater than 5kW w/o ID</v>
          </cell>
          <cell r="C2033">
            <v>30</v>
          </cell>
          <cell r="D2033">
            <v>25</v>
          </cell>
          <cell r="E2033" t="str">
            <v>R=J3TS</v>
          </cell>
          <cell r="F2033">
            <v>1</v>
          </cell>
          <cell r="H2033">
            <v>0</v>
          </cell>
          <cell r="I2033">
            <v>0</v>
          </cell>
          <cell r="J2033">
            <v>2</v>
          </cell>
        </row>
        <row r="2034">
          <cell r="A2034" t="str">
            <v>SSNN</v>
          </cell>
          <cell r="B2034" t="str">
            <v>Secondary Service Greater than 5kW w/o ID</v>
          </cell>
          <cell r="C2034">
            <v>30</v>
          </cell>
          <cell r="D2034">
            <v>25</v>
          </cell>
          <cell r="E2034" t="str">
            <v>R=DXMS</v>
          </cell>
          <cell r="F2034">
            <v>1</v>
          </cell>
          <cell r="H2034">
            <v>240</v>
          </cell>
          <cell r="I2034">
            <v>3</v>
          </cell>
          <cell r="J2034">
            <v>1</v>
          </cell>
        </row>
        <row r="2035">
          <cell r="A2035" t="str">
            <v>SSNN</v>
          </cell>
          <cell r="B2035" t="str">
            <v>Secondary Service Greater than 5kW w/o ID</v>
          </cell>
          <cell r="C2035">
            <v>30</v>
          </cell>
          <cell r="D2035">
            <v>25</v>
          </cell>
          <cell r="E2035" t="str">
            <v>R=J3TS</v>
          </cell>
          <cell r="F2035">
            <v>1</v>
          </cell>
          <cell r="H2035">
            <v>240</v>
          </cell>
          <cell r="I2035">
            <v>3</v>
          </cell>
          <cell r="J2035">
            <v>25</v>
          </cell>
        </row>
        <row r="2036">
          <cell r="A2036" t="str">
            <v>SSNN</v>
          </cell>
          <cell r="B2036" t="str">
            <v>Secondary Service Greater than 5kW w/o ID</v>
          </cell>
          <cell r="C2036">
            <v>30</v>
          </cell>
          <cell r="D2036">
            <v>25</v>
          </cell>
          <cell r="E2036" t="str">
            <v>R=TQS</v>
          </cell>
          <cell r="F2036">
            <v>1</v>
          </cell>
          <cell r="H2036">
            <v>240</v>
          </cell>
          <cell r="I2036">
            <v>3</v>
          </cell>
          <cell r="J2036">
            <v>25</v>
          </cell>
        </row>
        <row r="2037">
          <cell r="A2037" t="str">
            <v>SSNN</v>
          </cell>
          <cell r="B2037" t="str">
            <v>Secondary Service Greater than 5kW w/o ID</v>
          </cell>
          <cell r="C2037">
            <v>30</v>
          </cell>
          <cell r="D2037">
            <v>25</v>
          </cell>
          <cell r="E2037" t="str">
            <v>R=A1D1</v>
          </cell>
          <cell r="F2037">
            <v>1</v>
          </cell>
          <cell r="G2037">
            <v>38533</v>
          </cell>
          <cell r="H2037">
            <v>240</v>
          </cell>
          <cell r="I2037">
            <v>3</v>
          </cell>
          <cell r="J2037">
            <v>33</v>
          </cell>
        </row>
        <row r="2038">
          <cell r="A2038" t="str">
            <v>SSNN</v>
          </cell>
          <cell r="B2038" t="str">
            <v>Secondary Service Greater than 5kW w/o ID</v>
          </cell>
          <cell r="C2038">
            <v>30</v>
          </cell>
          <cell r="D2038">
            <v>25</v>
          </cell>
          <cell r="E2038" t="str">
            <v>R=A1TL1</v>
          </cell>
          <cell r="F2038">
            <v>1</v>
          </cell>
          <cell r="G2038">
            <v>37993</v>
          </cell>
          <cell r="H2038">
            <v>999</v>
          </cell>
          <cell r="I2038">
            <v>3</v>
          </cell>
          <cell r="J2038">
            <v>7</v>
          </cell>
        </row>
        <row r="2039">
          <cell r="A2039" t="str">
            <v>SSNN</v>
          </cell>
          <cell r="B2039" t="str">
            <v>Secondary Service Greater than 5kW w/o ID</v>
          </cell>
          <cell r="C2039">
            <v>30</v>
          </cell>
          <cell r="D2039">
            <v>25</v>
          </cell>
          <cell r="E2039" t="str">
            <v>R=A1D1</v>
          </cell>
          <cell r="F2039">
            <v>1</v>
          </cell>
          <cell r="G2039">
            <v>38335</v>
          </cell>
          <cell r="H2039">
            <v>240</v>
          </cell>
          <cell r="I2039">
            <v>3</v>
          </cell>
          <cell r="J2039">
            <v>10</v>
          </cell>
        </row>
        <row r="2040">
          <cell r="A2040" t="str">
            <v>SMNN</v>
          </cell>
          <cell r="B2040" t="str">
            <v>Secondary Service Greater than 5kW w/o ID</v>
          </cell>
          <cell r="C2040">
            <v>30</v>
          </cell>
          <cell r="D2040">
            <v>25</v>
          </cell>
          <cell r="E2040" t="str">
            <v>R=A1D1</v>
          </cell>
          <cell r="F2040">
            <v>1</v>
          </cell>
          <cell r="G2040">
            <v>38257</v>
          </cell>
          <cell r="H2040">
            <v>240</v>
          </cell>
          <cell r="I2040">
            <v>3</v>
          </cell>
          <cell r="J2040">
            <v>2</v>
          </cell>
        </row>
        <row r="2041">
          <cell r="A2041" t="str">
            <v>SSNN</v>
          </cell>
          <cell r="B2041" t="str">
            <v>Secondary Service Greater than 5kW w/o ID</v>
          </cell>
          <cell r="C2041">
            <v>30</v>
          </cell>
          <cell r="D2041">
            <v>25</v>
          </cell>
          <cell r="E2041" t="str">
            <v>R=A1TL</v>
          </cell>
          <cell r="F2041">
            <v>1</v>
          </cell>
          <cell r="G2041">
            <v>36558</v>
          </cell>
          <cell r="H2041">
            <v>999</v>
          </cell>
          <cell r="I2041">
            <v>3</v>
          </cell>
          <cell r="J2041">
            <v>1</v>
          </cell>
        </row>
        <row r="2042">
          <cell r="A2042" t="str">
            <v>SSNN</v>
          </cell>
          <cell r="B2042" t="str">
            <v>Secondary Service Greater than 5kW w/o ID</v>
          </cell>
          <cell r="C2042">
            <v>30</v>
          </cell>
          <cell r="D2042">
            <v>25</v>
          </cell>
          <cell r="E2042" t="str">
            <v>R=A1D1</v>
          </cell>
          <cell r="F2042">
            <v>1</v>
          </cell>
          <cell r="G2042">
            <v>36567</v>
          </cell>
          <cell r="H2042">
            <v>240</v>
          </cell>
          <cell r="I2042">
            <v>3</v>
          </cell>
          <cell r="J2042">
            <v>18</v>
          </cell>
        </row>
        <row r="2043">
          <cell r="A2043" t="str">
            <v>SSNN</v>
          </cell>
          <cell r="B2043" t="str">
            <v>Secondary Service Greater than 5kW w/o ID</v>
          </cell>
          <cell r="C2043">
            <v>30</v>
          </cell>
          <cell r="D2043">
            <v>25</v>
          </cell>
          <cell r="E2043" t="str">
            <v>R=A1D1</v>
          </cell>
          <cell r="F2043">
            <v>1</v>
          </cell>
          <cell r="G2043">
            <v>36649</v>
          </cell>
          <cell r="H2043">
            <v>240</v>
          </cell>
          <cell r="I2043">
            <v>3</v>
          </cell>
          <cell r="J2043">
            <v>34</v>
          </cell>
        </row>
        <row r="2044">
          <cell r="A2044" t="str">
            <v>SSGN</v>
          </cell>
          <cell r="B2044" t="str">
            <v>Secondary Service Greater than 5kW w/o ID</v>
          </cell>
          <cell r="C2044">
            <v>30</v>
          </cell>
          <cell r="D2044">
            <v>25</v>
          </cell>
          <cell r="E2044" t="str">
            <v>R=A1D1</v>
          </cell>
          <cell r="F2044">
            <v>1</v>
          </cell>
          <cell r="G2044">
            <v>36572</v>
          </cell>
          <cell r="H2044">
            <v>240</v>
          </cell>
          <cell r="I2044">
            <v>3</v>
          </cell>
          <cell r="J2044">
            <v>1</v>
          </cell>
        </row>
        <row r="2045">
          <cell r="A2045" t="str">
            <v>SSNN</v>
          </cell>
          <cell r="B2045" t="str">
            <v>Secondary Service Greater than 5kW w/o ID</v>
          </cell>
          <cell r="C2045">
            <v>30</v>
          </cell>
          <cell r="D2045">
            <v>25</v>
          </cell>
          <cell r="E2045" t="str">
            <v>R=A1D1</v>
          </cell>
          <cell r="F2045">
            <v>1</v>
          </cell>
          <cell r="G2045">
            <v>37047</v>
          </cell>
          <cell r="H2045">
            <v>999</v>
          </cell>
          <cell r="I2045">
            <v>3</v>
          </cell>
          <cell r="J2045">
            <v>3</v>
          </cell>
        </row>
        <row r="2046">
          <cell r="A2046" t="str">
            <v>SSGN</v>
          </cell>
          <cell r="B2046" t="str">
            <v>Secondary Service Greater than 5kW w/o ID</v>
          </cell>
          <cell r="C2046">
            <v>30</v>
          </cell>
          <cell r="D2046">
            <v>25</v>
          </cell>
          <cell r="E2046" t="str">
            <v>R=A1D1</v>
          </cell>
          <cell r="F2046">
            <v>1</v>
          </cell>
          <cell r="G2046">
            <v>37210</v>
          </cell>
          <cell r="H2046">
            <v>240</v>
          </cell>
          <cell r="I2046">
            <v>3</v>
          </cell>
          <cell r="J2046">
            <v>4</v>
          </cell>
        </row>
        <row r="2047">
          <cell r="A2047" t="str">
            <v>SSGN</v>
          </cell>
          <cell r="B2047" t="str">
            <v>Secondary Service Greater than 5kW w/o ID</v>
          </cell>
          <cell r="C2047">
            <v>30</v>
          </cell>
          <cell r="D2047">
            <v>25</v>
          </cell>
          <cell r="E2047" t="str">
            <v>R=A1D1</v>
          </cell>
          <cell r="F2047">
            <v>1</v>
          </cell>
          <cell r="G2047">
            <v>37411</v>
          </cell>
          <cell r="H2047">
            <v>999</v>
          </cell>
          <cell r="I2047">
            <v>3</v>
          </cell>
          <cell r="J2047">
            <v>2</v>
          </cell>
        </row>
        <row r="2048">
          <cell r="A2048" t="str">
            <v>SSGN</v>
          </cell>
          <cell r="B2048" t="str">
            <v>Secondary Service Greater than 5kW w/o ID</v>
          </cell>
          <cell r="C2048">
            <v>30</v>
          </cell>
          <cell r="D2048">
            <v>25</v>
          </cell>
          <cell r="E2048" t="str">
            <v>R=A1D1</v>
          </cell>
          <cell r="F2048">
            <v>1</v>
          </cell>
          <cell r="G2048">
            <v>37431</v>
          </cell>
          <cell r="H2048">
            <v>999</v>
          </cell>
          <cell r="I2048">
            <v>3</v>
          </cell>
          <cell r="J2048">
            <v>8</v>
          </cell>
        </row>
        <row r="2049">
          <cell r="A2049" t="str">
            <v>SSNN</v>
          </cell>
          <cell r="B2049" t="str">
            <v>Secondary Service Greater than 5kW w/o ID</v>
          </cell>
          <cell r="C2049">
            <v>30</v>
          </cell>
          <cell r="D2049">
            <v>25</v>
          </cell>
          <cell r="E2049" t="str">
            <v>R=A1D1</v>
          </cell>
          <cell r="F2049">
            <v>1</v>
          </cell>
          <cell r="G2049">
            <v>38727</v>
          </cell>
          <cell r="H2049">
            <v>240</v>
          </cell>
          <cell r="I2049">
            <v>3</v>
          </cell>
          <cell r="J2049">
            <v>11</v>
          </cell>
        </row>
        <row r="2050">
          <cell r="A2050" t="str">
            <v>SSGN</v>
          </cell>
          <cell r="B2050" t="str">
            <v>Secondary Service Greater than 5kW w/o ID</v>
          </cell>
          <cell r="C2050">
            <v>30</v>
          </cell>
          <cell r="D2050">
            <v>25</v>
          </cell>
          <cell r="E2050" t="str">
            <v>R=A1D1</v>
          </cell>
          <cell r="F2050">
            <v>1</v>
          </cell>
          <cell r="G2050">
            <v>38833</v>
          </cell>
          <cell r="H2050">
            <v>999</v>
          </cell>
          <cell r="I2050">
            <v>3</v>
          </cell>
          <cell r="J2050">
            <v>1</v>
          </cell>
        </row>
        <row r="2051">
          <cell r="A2051" t="str">
            <v>SSGN</v>
          </cell>
          <cell r="B2051" t="str">
            <v>Secondary Service Greater than 5kW w/o ID</v>
          </cell>
          <cell r="C2051">
            <v>30</v>
          </cell>
          <cell r="D2051">
            <v>25</v>
          </cell>
          <cell r="E2051" t="str">
            <v>R=A1D1</v>
          </cell>
          <cell r="F2051">
            <v>1</v>
          </cell>
          <cell r="G2051">
            <v>38838</v>
          </cell>
          <cell r="H2051">
            <v>999</v>
          </cell>
          <cell r="I2051">
            <v>3</v>
          </cell>
          <cell r="J2051">
            <v>4</v>
          </cell>
        </row>
        <row r="2052">
          <cell r="A2052" t="str">
            <v>SSGN</v>
          </cell>
          <cell r="B2052" t="str">
            <v>Secondary Service Greater than 5kW w/o ID</v>
          </cell>
          <cell r="C2052">
            <v>30</v>
          </cell>
          <cell r="D2052">
            <v>25</v>
          </cell>
          <cell r="E2052" t="str">
            <v>R=A1D1</v>
          </cell>
          <cell r="F2052">
            <v>1</v>
          </cell>
          <cell r="G2052">
            <v>38892</v>
          </cell>
          <cell r="H2052">
            <v>240</v>
          </cell>
          <cell r="I2052">
            <v>3</v>
          </cell>
          <cell r="J2052">
            <v>9</v>
          </cell>
        </row>
        <row r="2053">
          <cell r="A2053" t="str">
            <v>SSNN</v>
          </cell>
          <cell r="B2053" t="str">
            <v>Secondary Service Greater than 5kW w/o ID</v>
          </cell>
          <cell r="C2053">
            <v>30</v>
          </cell>
          <cell r="D2053">
            <v>25</v>
          </cell>
          <cell r="E2053" t="str">
            <v>R=A1D1</v>
          </cell>
          <cell r="F2053">
            <v>1</v>
          </cell>
          <cell r="G2053">
            <v>39000</v>
          </cell>
          <cell r="H2053">
            <v>999</v>
          </cell>
          <cell r="I2053">
            <v>3</v>
          </cell>
          <cell r="J2053">
            <v>8</v>
          </cell>
        </row>
        <row r="2054">
          <cell r="A2054" t="str">
            <v>SSNN</v>
          </cell>
          <cell r="B2054" t="str">
            <v>Secondary Service Greater than 5kW w/o ID</v>
          </cell>
          <cell r="C2054">
            <v>30</v>
          </cell>
          <cell r="D2054">
            <v>25</v>
          </cell>
          <cell r="E2054" t="str">
            <v>R=A1D1</v>
          </cell>
          <cell r="F2054">
            <v>1</v>
          </cell>
          <cell r="G2054">
            <v>39100</v>
          </cell>
          <cell r="H2054">
            <v>999</v>
          </cell>
          <cell r="I2054">
            <v>3</v>
          </cell>
          <cell r="J2054">
            <v>6</v>
          </cell>
        </row>
        <row r="2055">
          <cell r="A2055" t="str">
            <v>SSNN</v>
          </cell>
          <cell r="B2055" t="str">
            <v>Secondary Service Greater than 5kW w/o ID</v>
          </cell>
          <cell r="C2055">
            <v>30</v>
          </cell>
          <cell r="D2055">
            <v>25</v>
          </cell>
          <cell r="E2055" t="str">
            <v>R=A1D1</v>
          </cell>
          <cell r="F2055">
            <v>1</v>
          </cell>
          <cell r="G2055">
            <v>39296</v>
          </cell>
          <cell r="H2055">
            <v>240</v>
          </cell>
          <cell r="I2055">
            <v>3</v>
          </cell>
          <cell r="J2055">
            <v>16</v>
          </cell>
        </row>
        <row r="2056">
          <cell r="A2056" t="str">
            <v>SSNN</v>
          </cell>
          <cell r="B2056" t="str">
            <v>Secondary Service Greater than 5kW w/o ID</v>
          </cell>
          <cell r="C2056">
            <v>30</v>
          </cell>
          <cell r="D2056">
            <v>25</v>
          </cell>
          <cell r="E2056" t="str">
            <v>R=A1D1</v>
          </cell>
          <cell r="F2056">
            <v>1</v>
          </cell>
          <cell r="G2056">
            <v>39342</v>
          </cell>
          <cell r="H2056">
            <v>240</v>
          </cell>
          <cell r="I2056">
            <v>3</v>
          </cell>
          <cell r="J2056">
            <v>37</v>
          </cell>
        </row>
        <row r="2057">
          <cell r="A2057" t="str">
            <v>SSNN</v>
          </cell>
          <cell r="B2057" t="str">
            <v>Secondary Service Greater than 5kW w/o ID</v>
          </cell>
          <cell r="C2057">
            <v>30</v>
          </cell>
          <cell r="D2057">
            <v>25</v>
          </cell>
          <cell r="E2057" t="str">
            <v>R=A1D1</v>
          </cell>
          <cell r="F2057">
            <v>1</v>
          </cell>
          <cell r="G2057">
            <v>39350</v>
          </cell>
          <cell r="H2057">
            <v>999</v>
          </cell>
          <cell r="I2057">
            <v>3</v>
          </cell>
          <cell r="J2057">
            <v>9</v>
          </cell>
        </row>
        <row r="2058">
          <cell r="A2058" t="str">
            <v>SSNN</v>
          </cell>
          <cell r="B2058" t="str">
            <v>Secondary Service Greater than 5kW w/o ID</v>
          </cell>
          <cell r="C2058">
            <v>30</v>
          </cell>
          <cell r="D2058">
            <v>35</v>
          </cell>
          <cell r="E2058" t="str">
            <v>R=A3RL1</v>
          </cell>
          <cell r="F2058">
            <v>1</v>
          </cell>
          <cell r="G2058">
            <v>39410</v>
          </cell>
          <cell r="H2058">
            <v>999</v>
          </cell>
          <cell r="I2058">
            <v>3</v>
          </cell>
          <cell r="J2058">
            <v>1</v>
          </cell>
        </row>
        <row r="2059">
          <cell r="A2059" t="str">
            <v>SSNN</v>
          </cell>
          <cell r="B2059" t="str">
            <v>Secondary Service Greater than 5kW w/o ID</v>
          </cell>
          <cell r="C2059">
            <v>30</v>
          </cell>
          <cell r="D2059">
            <v>25</v>
          </cell>
          <cell r="E2059" t="str">
            <v>R=A1D1</v>
          </cell>
          <cell r="F2059">
            <v>1</v>
          </cell>
          <cell r="G2059">
            <v>39431</v>
          </cell>
          <cell r="H2059">
            <v>240</v>
          </cell>
          <cell r="I2059">
            <v>3</v>
          </cell>
          <cell r="J2059">
            <v>8</v>
          </cell>
        </row>
        <row r="2060">
          <cell r="A2060" t="str">
            <v>SSNN</v>
          </cell>
          <cell r="B2060" t="str">
            <v>Secondary Service Greater than 5kW w/o ID</v>
          </cell>
          <cell r="C2060">
            <v>30</v>
          </cell>
          <cell r="D2060">
            <v>25</v>
          </cell>
          <cell r="E2060" t="str">
            <v>R=A1D1</v>
          </cell>
          <cell r="F2060">
            <v>1</v>
          </cell>
          <cell r="G2060">
            <v>39373</v>
          </cell>
          <cell r="H2060">
            <v>240</v>
          </cell>
          <cell r="I2060">
            <v>3</v>
          </cell>
          <cell r="J2060">
            <v>9</v>
          </cell>
        </row>
        <row r="2061">
          <cell r="A2061" t="str">
            <v>SSGN</v>
          </cell>
          <cell r="B2061" t="str">
            <v>Secondary Service Greater than 5kW w/o ID</v>
          </cell>
          <cell r="C2061">
            <v>30</v>
          </cell>
          <cell r="D2061">
            <v>25</v>
          </cell>
          <cell r="E2061" t="str">
            <v>R=A1D1</v>
          </cell>
          <cell r="F2061">
            <v>1</v>
          </cell>
          <cell r="G2061">
            <v>39373</v>
          </cell>
          <cell r="H2061">
            <v>240</v>
          </cell>
          <cell r="I2061">
            <v>3</v>
          </cell>
          <cell r="J2061">
            <v>4</v>
          </cell>
        </row>
        <row r="2062">
          <cell r="A2062" t="str">
            <v>SSGN</v>
          </cell>
          <cell r="B2062" t="str">
            <v>Secondary Service Greater than 5kW w/o ID</v>
          </cell>
          <cell r="C2062">
            <v>30</v>
          </cell>
          <cell r="D2062">
            <v>25</v>
          </cell>
          <cell r="E2062" t="str">
            <v>R=A1D1</v>
          </cell>
          <cell r="F2062">
            <v>1</v>
          </cell>
          <cell r="G2062">
            <v>39484</v>
          </cell>
          <cell r="H2062">
            <v>999</v>
          </cell>
          <cell r="I2062">
            <v>3</v>
          </cell>
          <cell r="J2062">
            <v>8</v>
          </cell>
        </row>
        <row r="2063">
          <cell r="A2063" t="str">
            <v>SSGN</v>
          </cell>
          <cell r="B2063" t="str">
            <v>Secondary Service Greater than 5kW w/o ID</v>
          </cell>
          <cell r="C2063">
            <v>30</v>
          </cell>
          <cell r="D2063">
            <v>25</v>
          </cell>
          <cell r="E2063" t="str">
            <v>R=A1D1</v>
          </cell>
          <cell r="F2063">
            <v>1</v>
          </cell>
          <cell r="G2063">
            <v>39664</v>
          </cell>
          <cell r="H2063">
            <v>240</v>
          </cell>
          <cell r="I2063">
            <v>3</v>
          </cell>
          <cell r="J2063">
            <v>1</v>
          </cell>
        </row>
        <row r="2064">
          <cell r="A2064" t="str">
            <v>SSGN</v>
          </cell>
          <cell r="B2064" t="str">
            <v>Secondary Service Greater than 5kW w/o ID</v>
          </cell>
          <cell r="C2064">
            <v>30</v>
          </cell>
          <cell r="D2064">
            <v>25</v>
          </cell>
          <cell r="E2064" t="str">
            <v>R=A1D1</v>
          </cell>
          <cell r="F2064">
            <v>1</v>
          </cell>
          <cell r="G2064">
            <v>39736</v>
          </cell>
          <cell r="H2064">
            <v>240</v>
          </cell>
          <cell r="I2064">
            <v>3</v>
          </cell>
          <cell r="J2064">
            <v>89</v>
          </cell>
        </row>
        <row r="2065">
          <cell r="A2065" t="str">
            <v>SSNN</v>
          </cell>
          <cell r="B2065" t="str">
            <v>Secondary Service Greater than 5kW w/o ID</v>
          </cell>
          <cell r="C2065">
            <v>30</v>
          </cell>
          <cell r="D2065">
            <v>25</v>
          </cell>
          <cell r="E2065" t="str">
            <v>R=A1D1</v>
          </cell>
          <cell r="F2065">
            <v>1</v>
          </cell>
          <cell r="G2065">
            <v>39765</v>
          </cell>
          <cell r="H2065">
            <v>999</v>
          </cell>
          <cell r="I2065">
            <v>3</v>
          </cell>
          <cell r="J2065">
            <v>22</v>
          </cell>
        </row>
        <row r="2066">
          <cell r="A2066" t="str">
            <v>SSNN</v>
          </cell>
          <cell r="B2066" t="str">
            <v>Secondary Service Greater than 5kW w/o ID</v>
          </cell>
          <cell r="C2066">
            <v>30</v>
          </cell>
          <cell r="D2066">
            <v>25</v>
          </cell>
          <cell r="E2066" t="str">
            <v>S=I210+CE</v>
          </cell>
          <cell r="F2066">
            <v>1</v>
          </cell>
          <cell r="G2066">
            <v>39934</v>
          </cell>
          <cell r="H2066">
            <v>240</v>
          </cell>
          <cell r="I2066">
            <v>3</v>
          </cell>
          <cell r="J2066">
            <v>1</v>
          </cell>
        </row>
        <row r="2067">
          <cell r="A2067" t="str">
            <v>SSGN</v>
          </cell>
          <cell r="B2067" t="str">
            <v>Secondary Service Greater than 5kW w/o ID</v>
          </cell>
          <cell r="C2067">
            <v>30</v>
          </cell>
          <cell r="D2067">
            <v>25</v>
          </cell>
          <cell r="E2067" t="str">
            <v>R=A1D1</v>
          </cell>
          <cell r="F2067">
            <v>1</v>
          </cell>
          <cell r="G2067">
            <v>39863</v>
          </cell>
          <cell r="H2067">
            <v>240</v>
          </cell>
          <cell r="I2067">
            <v>3</v>
          </cell>
          <cell r="J2067">
            <v>5</v>
          </cell>
        </row>
        <row r="2068">
          <cell r="A2068" t="str">
            <v>SSNN</v>
          </cell>
          <cell r="B2068" t="str">
            <v>Secondary Service Greater than 5kW w/o ID</v>
          </cell>
          <cell r="C2068">
            <v>30</v>
          </cell>
          <cell r="D2068">
            <v>25</v>
          </cell>
          <cell r="E2068" t="str">
            <v>S=I210+CE</v>
          </cell>
          <cell r="F2068">
            <v>1</v>
          </cell>
          <cell r="G2068">
            <v>40031</v>
          </cell>
          <cell r="H2068">
            <v>240</v>
          </cell>
          <cell r="I2068">
            <v>3</v>
          </cell>
          <cell r="J2068">
            <v>20</v>
          </cell>
        </row>
        <row r="2069">
          <cell r="A2069" t="str">
            <v>SSNN</v>
          </cell>
          <cell r="B2069" t="str">
            <v>Secondary Service Greater than 5kW w/o ID</v>
          </cell>
          <cell r="C2069">
            <v>30</v>
          </cell>
          <cell r="D2069">
            <v>25</v>
          </cell>
          <cell r="E2069" t="str">
            <v>R=A1D1</v>
          </cell>
          <cell r="F2069">
            <v>1</v>
          </cell>
          <cell r="G2069">
            <v>40052</v>
          </cell>
          <cell r="H2069">
            <v>999</v>
          </cell>
          <cell r="I2069">
            <v>3</v>
          </cell>
          <cell r="J2069">
            <v>23</v>
          </cell>
        </row>
        <row r="2070">
          <cell r="A2070" t="str">
            <v>SSNN</v>
          </cell>
          <cell r="B2070" t="str">
            <v>Secondary Service Greater than 5kW w/o ID</v>
          </cell>
          <cell r="C2070">
            <v>30</v>
          </cell>
          <cell r="D2070">
            <v>25</v>
          </cell>
          <cell r="E2070" t="str">
            <v>R=TMS2S</v>
          </cell>
          <cell r="F2070">
            <v>1</v>
          </cell>
          <cell r="H2070">
            <v>0</v>
          </cell>
          <cell r="I2070">
            <v>0</v>
          </cell>
          <cell r="J2070">
            <v>67</v>
          </cell>
        </row>
        <row r="2071">
          <cell r="A2071" t="str">
            <v>SSNN</v>
          </cell>
          <cell r="B2071" t="str">
            <v>Secondary Service Greater than 5kW w/o ID</v>
          </cell>
          <cell r="C2071">
            <v>30</v>
          </cell>
          <cell r="D2071">
            <v>25</v>
          </cell>
          <cell r="E2071" t="str">
            <v>R=D2SH</v>
          </cell>
          <cell r="F2071">
            <v>1</v>
          </cell>
          <cell r="H2071">
            <v>0</v>
          </cell>
          <cell r="I2071">
            <v>0</v>
          </cell>
          <cell r="J2071">
            <v>32</v>
          </cell>
        </row>
        <row r="2072">
          <cell r="A2072" t="str">
            <v>SSGN</v>
          </cell>
          <cell r="B2072" t="str">
            <v>Secondary Service Greater than 5kW w/o ID</v>
          </cell>
          <cell r="C2072">
            <v>30</v>
          </cell>
          <cell r="D2072">
            <v>25</v>
          </cell>
          <cell r="E2072" t="str">
            <v>R=KWS</v>
          </cell>
          <cell r="F2072">
            <v>1</v>
          </cell>
          <cell r="H2072">
            <v>0</v>
          </cell>
          <cell r="I2072">
            <v>0</v>
          </cell>
          <cell r="J2072">
            <v>14</v>
          </cell>
        </row>
        <row r="2073">
          <cell r="A2073" t="str">
            <v>SSNN</v>
          </cell>
          <cell r="B2073" t="str">
            <v>Secondary Service Greater than 5kW w/o ID</v>
          </cell>
          <cell r="C2073">
            <v>30</v>
          </cell>
          <cell r="D2073">
            <v>25</v>
          </cell>
          <cell r="E2073" t="str">
            <v>R=DXMS</v>
          </cell>
          <cell r="F2073">
            <v>1</v>
          </cell>
          <cell r="H2073">
            <v>240</v>
          </cell>
          <cell r="I2073">
            <v>3</v>
          </cell>
          <cell r="J2073">
            <v>1</v>
          </cell>
        </row>
        <row r="2074">
          <cell r="A2074" t="str">
            <v>SSNN</v>
          </cell>
          <cell r="B2074" t="str">
            <v>Secondary Service Greater than 5kW w/o ID</v>
          </cell>
          <cell r="C2074">
            <v>30</v>
          </cell>
          <cell r="D2074">
            <v>25</v>
          </cell>
          <cell r="E2074" t="str">
            <v>R=KWS</v>
          </cell>
          <cell r="F2074">
            <v>1</v>
          </cell>
          <cell r="H2074">
            <v>240</v>
          </cell>
          <cell r="I2074">
            <v>3</v>
          </cell>
          <cell r="J2074">
            <v>1</v>
          </cell>
        </row>
        <row r="2075">
          <cell r="A2075" t="str">
            <v>SSNN</v>
          </cell>
          <cell r="B2075" t="str">
            <v>Secondary Service Greater than 5kW w/o ID</v>
          </cell>
          <cell r="C2075">
            <v>30</v>
          </cell>
          <cell r="D2075">
            <v>25</v>
          </cell>
          <cell r="E2075" t="str">
            <v>R=TQS</v>
          </cell>
          <cell r="F2075">
            <v>1</v>
          </cell>
          <cell r="H2075">
            <v>0</v>
          </cell>
          <cell r="I2075">
            <v>0</v>
          </cell>
          <cell r="J2075">
            <v>3</v>
          </cell>
        </row>
        <row r="2076">
          <cell r="A2076" t="str">
            <v>SSNN</v>
          </cell>
          <cell r="B2076" t="str">
            <v>Secondary Service Greater than 5kW w/o ID</v>
          </cell>
          <cell r="C2076">
            <v>30</v>
          </cell>
          <cell r="D2076">
            <v>25</v>
          </cell>
          <cell r="E2076" t="str">
            <v>R=PMS2S</v>
          </cell>
          <cell r="F2076">
            <v>1</v>
          </cell>
          <cell r="H2076">
            <v>240</v>
          </cell>
          <cell r="I2076">
            <v>3</v>
          </cell>
          <cell r="J2076">
            <v>1</v>
          </cell>
        </row>
        <row r="2077">
          <cell r="A2077" t="str">
            <v>SSGN</v>
          </cell>
          <cell r="B2077" t="str">
            <v>Secondary Service Greater than 5kW w/o ID</v>
          </cell>
          <cell r="C2077">
            <v>30</v>
          </cell>
          <cell r="D2077">
            <v>25</v>
          </cell>
          <cell r="E2077" t="str">
            <v>R=PMS2S</v>
          </cell>
          <cell r="F2077">
            <v>1</v>
          </cell>
          <cell r="H2077">
            <v>0</v>
          </cell>
          <cell r="I2077">
            <v>0</v>
          </cell>
          <cell r="J2077">
            <v>1</v>
          </cell>
        </row>
        <row r="2078">
          <cell r="A2078" t="str">
            <v>SSMN</v>
          </cell>
          <cell r="B2078" t="str">
            <v>Secondary Service Greater than 5kW w/o ID</v>
          </cell>
          <cell r="C2078">
            <v>30</v>
          </cell>
          <cell r="D2078">
            <v>25</v>
          </cell>
          <cell r="E2078" t="str">
            <v>R=J5SD</v>
          </cell>
          <cell r="F2078">
            <v>1</v>
          </cell>
          <cell r="H2078">
            <v>240</v>
          </cell>
          <cell r="I2078">
            <v>3</v>
          </cell>
          <cell r="J2078">
            <v>1</v>
          </cell>
        </row>
        <row r="2079">
          <cell r="A2079" t="str">
            <v>SSGN</v>
          </cell>
          <cell r="B2079" t="str">
            <v>Secondary Service Greater than 5kW w/o ID</v>
          </cell>
          <cell r="C2079">
            <v>30</v>
          </cell>
          <cell r="D2079">
            <v>25</v>
          </cell>
          <cell r="E2079" t="str">
            <v>R=A1D1</v>
          </cell>
          <cell r="F2079">
            <v>1</v>
          </cell>
          <cell r="G2079">
            <v>38202</v>
          </cell>
          <cell r="H2079">
            <v>999</v>
          </cell>
          <cell r="I2079">
            <v>3</v>
          </cell>
          <cell r="J2079">
            <v>3</v>
          </cell>
        </row>
        <row r="2080">
          <cell r="A2080" t="str">
            <v>SSGN</v>
          </cell>
          <cell r="B2080" t="str">
            <v>Secondary Service Greater than 5kW w/o ID</v>
          </cell>
          <cell r="C2080">
            <v>30</v>
          </cell>
          <cell r="D2080">
            <v>25</v>
          </cell>
          <cell r="E2080" t="str">
            <v>R=A1D1</v>
          </cell>
          <cell r="F2080">
            <v>1</v>
          </cell>
          <cell r="G2080">
            <v>38161</v>
          </cell>
          <cell r="H2080">
            <v>240</v>
          </cell>
          <cell r="I2080">
            <v>3</v>
          </cell>
          <cell r="J2080">
            <v>15</v>
          </cell>
        </row>
        <row r="2081">
          <cell r="A2081" t="str">
            <v>SSGN</v>
          </cell>
          <cell r="B2081" t="str">
            <v>Secondary Service Greater than 5kW w/o ID</v>
          </cell>
          <cell r="C2081">
            <v>30</v>
          </cell>
          <cell r="D2081">
            <v>25</v>
          </cell>
          <cell r="E2081" t="str">
            <v>R=A1D1</v>
          </cell>
          <cell r="F2081">
            <v>1</v>
          </cell>
          <cell r="G2081">
            <v>38055</v>
          </cell>
          <cell r="H2081">
            <v>999</v>
          </cell>
          <cell r="I2081">
            <v>3</v>
          </cell>
          <cell r="J2081">
            <v>1</v>
          </cell>
        </row>
        <row r="2082">
          <cell r="A2082" t="str">
            <v>SSGN</v>
          </cell>
          <cell r="B2082" t="str">
            <v>Secondary Service Greater than 5kW w/o ID</v>
          </cell>
          <cell r="C2082">
            <v>30</v>
          </cell>
          <cell r="D2082">
            <v>20</v>
          </cell>
          <cell r="E2082" t="str">
            <v>R=AB1</v>
          </cell>
          <cell r="F2082">
            <v>1</v>
          </cell>
          <cell r="G2082">
            <v>38264</v>
          </cell>
          <cell r="H2082">
            <v>240</v>
          </cell>
          <cell r="I2082">
            <v>3</v>
          </cell>
          <cell r="J2082">
            <v>1</v>
          </cell>
        </row>
        <row r="2083">
          <cell r="A2083" t="str">
            <v>SSGN</v>
          </cell>
          <cell r="B2083" t="str">
            <v>Secondary Service Greater than 5kW w/o ID</v>
          </cell>
          <cell r="C2083">
            <v>30</v>
          </cell>
          <cell r="D2083">
            <v>25</v>
          </cell>
          <cell r="E2083" t="str">
            <v>R=A1D1</v>
          </cell>
          <cell r="F2083">
            <v>1</v>
          </cell>
          <cell r="G2083">
            <v>38104</v>
          </cell>
          <cell r="H2083">
            <v>240</v>
          </cell>
          <cell r="I2083">
            <v>3</v>
          </cell>
          <cell r="J2083">
            <v>4</v>
          </cell>
        </row>
        <row r="2084">
          <cell r="A2084" t="str">
            <v>SSGN</v>
          </cell>
          <cell r="B2084" t="str">
            <v>Secondary Service Greater than 5kW w/o ID</v>
          </cell>
          <cell r="C2084">
            <v>30</v>
          </cell>
          <cell r="D2084">
            <v>25</v>
          </cell>
          <cell r="E2084" t="str">
            <v>R=A1D1</v>
          </cell>
          <cell r="F2084">
            <v>1</v>
          </cell>
          <cell r="G2084">
            <v>38520</v>
          </cell>
          <cell r="H2084">
            <v>240</v>
          </cell>
          <cell r="I2084">
            <v>3</v>
          </cell>
          <cell r="J2084">
            <v>3</v>
          </cell>
        </row>
        <row r="2085">
          <cell r="A2085" t="str">
            <v>SSNN</v>
          </cell>
          <cell r="B2085" t="str">
            <v>Secondary Service Greater than 5kW w/o ID</v>
          </cell>
          <cell r="C2085">
            <v>30</v>
          </cell>
          <cell r="D2085">
            <v>25</v>
          </cell>
          <cell r="E2085" t="str">
            <v>R=TMS2S</v>
          </cell>
          <cell r="F2085">
            <v>1</v>
          </cell>
          <cell r="H2085">
            <v>240</v>
          </cell>
          <cell r="I2085">
            <v>3</v>
          </cell>
          <cell r="J2085">
            <v>1</v>
          </cell>
        </row>
        <row r="2086">
          <cell r="A2086" t="str">
            <v>SSGN</v>
          </cell>
          <cell r="B2086" t="str">
            <v>Secondary Service Greater than 5kW w/o ID</v>
          </cell>
          <cell r="C2086">
            <v>30</v>
          </cell>
          <cell r="D2086">
            <v>25</v>
          </cell>
          <cell r="E2086" t="str">
            <v>R=DXMS</v>
          </cell>
          <cell r="F2086">
            <v>1</v>
          </cell>
          <cell r="H2086">
            <v>240</v>
          </cell>
          <cell r="I2086">
            <v>3</v>
          </cell>
          <cell r="J2086">
            <v>1</v>
          </cell>
        </row>
        <row r="2087">
          <cell r="A2087" t="str">
            <v>SSGN</v>
          </cell>
          <cell r="B2087" t="str">
            <v>Secondary Service Greater than 5kW w/o ID</v>
          </cell>
          <cell r="C2087">
            <v>30</v>
          </cell>
          <cell r="D2087">
            <v>25</v>
          </cell>
          <cell r="E2087" t="str">
            <v>R=A1D1</v>
          </cell>
          <cell r="F2087">
            <v>1</v>
          </cell>
          <cell r="G2087">
            <v>37811</v>
          </cell>
          <cell r="H2087">
            <v>240</v>
          </cell>
          <cell r="I2087">
            <v>3</v>
          </cell>
          <cell r="J2087">
            <v>1</v>
          </cell>
        </row>
        <row r="2088">
          <cell r="A2088" t="str">
            <v>SSNN</v>
          </cell>
          <cell r="B2088" t="str">
            <v>Secondary Service Greater than 5kW w/o ID</v>
          </cell>
          <cell r="C2088">
            <v>30</v>
          </cell>
          <cell r="D2088">
            <v>25</v>
          </cell>
          <cell r="E2088" t="str">
            <v>R=D2SH</v>
          </cell>
          <cell r="F2088">
            <v>1</v>
          </cell>
          <cell r="H2088">
            <v>240</v>
          </cell>
          <cell r="I2088">
            <v>3</v>
          </cell>
          <cell r="J2088">
            <v>1</v>
          </cell>
        </row>
        <row r="2089">
          <cell r="A2089" t="str">
            <v>SSGN</v>
          </cell>
          <cell r="B2089" t="str">
            <v>Secondary Service Greater than 5kW w/o ID</v>
          </cell>
          <cell r="C2089">
            <v>30</v>
          </cell>
          <cell r="D2089">
            <v>25</v>
          </cell>
          <cell r="E2089" t="str">
            <v>R=A1D1</v>
          </cell>
          <cell r="F2089">
            <v>1</v>
          </cell>
          <cell r="G2089">
            <v>36404</v>
          </cell>
          <cell r="H2089">
            <v>240</v>
          </cell>
          <cell r="I2089">
            <v>3</v>
          </cell>
          <cell r="J2089">
            <v>4</v>
          </cell>
        </row>
        <row r="2090">
          <cell r="A2090" t="str">
            <v>SSNN</v>
          </cell>
          <cell r="B2090" t="str">
            <v>Secondary Service Greater than 5kW w/o ID</v>
          </cell>
          <cell r="C2090">
            <v>30</v>
          </cell>
          <cell r="D2090">
            <v>25</v>
          </cell>
          <cell r="E2090" t="str">
            <v>R=A1D1</v>
          </cell>
          <cell r="F2090">
            <v>1</v>
          </cell>
          <cell r="G2090">
            <v>35916</v>
          </cell>
          <cell r="H2090">
            <v>240</v>
          </cell>
          <cell r="I2090">
            <v>3</v>
          </cell>
          <cell r="J2090">
            <v>11</v>
          </cell>
        </row>
        <row r="2091">
          <cell r="A2091" t="str">
            <v>SSGN</v>
          </cell>
          <cell r="B2091" t="str">
            <v>Secondary Service Greater than 5kW w/o ID</v>
          </cell>
          <cell r="C2091">
            <v>30</v>
          </cell>
          <cell r="D2091">
            <v>25</v>
          </cell>
          <cell r="E2091" t="str">
            <v>R=A1D1</v>
          </cell>
          <cell r="F2091">
            <v>1</v>
          </cell>
          <cell r="G2091">
            <v>36404</v>
          </cell>
          <cell r="H2091">
            <v>240</v>
          </cell>
          <cell r="I2091">
            <v>3</v>
          </cell>
          <cell r="J2091">
            <v>2</v>
          </cell>
        </row>
        <row r="2092">
          <cell r="A2092" t="str">
            <v>SSNN</v>
          </cell>
          <cell r="B2092" t="str">
            <v>Secondary Service Greater than 5kW w/o ID</v>
          </cell>
          <cell r="C2092">
            <v>30</v>
          </cell>
          <cell r="D2092">
            <v>25</v>
          </cell>
          <cell r="E2092" t="str">
            <v>R=A1D1</v>
          </cell>
          <cell r="F2092">
            <v>1</v>
          </cell>
          <cell r="G2092">
            <v>35796</v>
          </cell>
          <cell r="H2092">
            <v>240</v>
          </cell>
          <cell r="I2092">
            <v>3</v>
          </cell>
          <cell r="J2092">
            <v>1</v>
          </cell>
        </row>
        <row r="2093">
          <cell r="A2093" t="str">
            <v>SSNN</v>
          </cell>
          <cell r="B2093" t="str">
            <v>Secondary Service Greater than 5kW w/o ID</v>
          </cell>
          <cell r="C2093">
            <v>30</v>
          </cell>
          <cell r="D2093">
            <v>25</v>
          </cell>
          <cell r="E2093" t="str">
            <v>R=TMS2S</v>
          </cell>
          <cell r="F2093">
            <v>1</v>
          </cell>
          <cell r="G2093">
            <v>35827</v>
          </cell>
          <cell r="H2093">
            <v>240</v>
          </cell>
          <cell r="I2093">
            <v>3</v>
          </cell>
          <cell r="J2093">
            <v>1</v>
          </cell>
        </row>
        <row r="2094">
          <cell r="A2094" t="str">
            <v>SSGN</v>
          </cell>
          <cell r="B2094" t="str">
            <v>Secondary Service Greater than 5kW w/o ID</v>
          </cell>
          <cell r="C2094">
            <v>30</v>
          </cell>
          <cell r="D2094">
            <v>25</v>
          </cell>
          <cell r="E2094" t="str">
            <v>R=A1D1</v>
          </cell>
          <cell r="F2094">
            <v>1</v>
          </cell>
          <cell r="G2094">
            <v>36405</v>
          </cell>
          <cell r="H2094">
            <v>240</v>
          </cell>
          <cell r="I2094">
            <v>3</v>
          </cell>
          <cell r="J2094">
            <v>2</v>
          </cell>
        </row>
        <row r="2095">
          <cell r="A2095" t="str">
            <v>SSGN</v>
          </cell>
          <cell r="B2095" t="str">
            <v>Secondary Service Greater than 5kW w/o ID</v>
          </cell>
          <cell r="C2095">
            <v>30</v>
          </cell>
          <cell r="D2095">
            <v>25</v>
          </cell>
          <cell r="E2095" t="str">
            <v>R=A1D1</v>
          </cell>
          <cell r="F2095">
            <v>1</v>
          </cell>
          <cell r="G2095">
            <v>36431</v>
          </cell>
          <cell r="H2095">
            <v>240</v>
          </cell>
          <cell r="I2095">
            <v>3</v>
          </cell>
          <cell r="J2095">
            <v>1</v>
          </cell>
        </row>
        <row r="2096">
          <cell r="A2096" t="str">
            <v>SSNN</v>
          </cell>
          <cell r="B2096" t="str">
            <v>Secondary Service Greater than 5kW w/o ID</v>
          </cell>
          <cell r="C2096">
            <v>30</v>
          </cell>
          <cell r="D2096">
            <v>25</v>
          </cell>
          <cell r="E2096" t="str">
            <v>R=A1D1</v>
          </cell>
          <cell r="F2096">
            <v>1</v>
          </cell>
          <cell r="G2096">
            <v>36537</v>
          </cell>
          <cell r="H2096">
            <v>240</v>
          </cell>
          <cell r="I2096">
            <v>3</v>
          </cell>
          <cell r="J2096">
            <v>1</v>
          </cell>
        </row>
        <row r="2097">
          <cell r="A2097" t="str">
            <v>SSNN</v>
          </cell>
          <cell r="B2097" t="str">
            <v>Secondary Service Greater than 5kW w/o ID</v>
          </cell>
          <cell r="C2097">
            <v>30</v>
          </cell>
          <cell r="D2097">
            <v>25</v>
          </cell>
          <cell r="E2097" t="str">
            <v>R=A1D1</v>
          </cell>
          <cell r="F2097">
            <v>1</v>
          </cell>
          <cell r="G2097">
            <v>36822</v>
          </cell>
          <cell r="H2097">
            <v>240</v>
          </cell>
          <cell r="I2097">
            <v>3</v>
          </cell>
          <cell r="J2097">
            <v>7</v>
          </cell>
        </row>
        <row r="2098">
          <cell r="A2098" t="str">
            <v>SSNN</v>
          </cell>
          <cell r="B2098" t="str">
            <v>Secondary Service Greater than 5kW w/o ID</v>
          </cell>
          <cell r="C2098">
            <v>30</v>
          </cell>
          <cell r="D2098">
            <v>25</v>
          </cell>
          <cell r="E2098" t="str">
            <v>R=A1D1</v>
          </cell>
          <cell r="F2098">
            <v>1</v>
          </cell>
          <cell r="G2098">
            <v>36851</v>
          </cell>
          <cell r="H2098">
            <v>240</v>
          </cell>
          <cell r="I2098">
            <v>3</v>
          </cell>
          <cell r="J2098">
            <v>7</v>
          </cell>
        </row>
        <row r="2099">
          <cell r="A2099" t="str">
            <v>SSNN</v>
          </cell>
          <cell r="B2099" t="str">
            <v>Secondary Service Greater than 5kW w/o ID</v>
          </cell>
          <cell r="C2099">
            <v>30</v>
          </cell>
          <cell r="D2099">
            <v>25</v>
          </cell>
          <cell r="E2099" t="str">
            <v>R=A1D1</v>
          </cell>
          <cell r="F2099">
            <v>1</v>
          </cell>
          <cell r="G2099">
            <v>36874</v>
          </cell>
          <cell r="H2099">
            <v>999</v>
          </cell>
          <cell r="I2099">
            <v>3</v>
          </cell>
          <cell r="J2099">
            <v>6</v>
          </cell>
        </row>
        <row r="2100">
          <cell r="A2100" t="str">
            <v>SSGN</v>
          </cell>
          <cell r="B2100" t="str">
            <v>Secondary Service Greater than 5kW w/o ID</v>
          </cell>
          <cell r="C2100">
            <v>30</v>
          </cell>
          <cell r="D2100">
            <v>25</v>
          </cell>
          <cell r="E2100" t="str">
            <v>R=A1D1</v>
          </cell>
          <cell r="F2100">
            <v>1</v>
          </cell>
          <cell r="G2100">
            <v>37012</v>
          </cell>
          <cell r="H2100">
            <v>240</v>
          </cell>
          <cell r="I2100">
            <v>3</v>
          </cell>
          <cell r="J2100">
            <v>1</v>
          </cell>
        </row>
        <row r="2101">
          <cell r="A2101" t="str">
            <v>SSNN</v>
          </cell>
          <cell r="B2101" t="str">
            <v>Secondary Service Greater than 5kW w/o ID</v>
          </cell>
          <cell r="C2101">
            <v>30</v>
          </cell>
          <cell r="D2101">
            <v>25</v>
          </cell>
          <cell r="E2101" t="str">
            <v>R=A1D1</v>
          </cell>
          <cell r="F2101">
            <v>1</v>
          </cell>
          <cell r="G2101">
            <v>37117</v>
          </cell>
          <cell r="H2101">
            <v>999</v>
          </cell>
          <cell r="I2101">
            <v>3</v>
          </cell>
          <cell r="J2101">
            <v>1</v>
          </cell>
        </row>
        <row r="2102">
          <cell r="A2102" t="str">
            <v>SSNN</v>
          </cell>
          <cell r="B2102" t="str">
            <v>Secondary Service Greater than 5kW w/o ID</v>
          </cell>
          <cell r="C2102">
            <v>30</v>
          </cell>
          <cell r="D2102">
            <v>25</v>
          </cell>
          <cell r="E2102" t="str">
            <v>R=A1D1</v>
          </cell>
          <cell r="F2102">
            <v>1</v>
          </cell>
          <cell r="G2102">
            <v>37411</v>
          </cell>
          <cell r="H2102">
            <v>999</v>
          </cell>
          <cell r="I2102">
            <v>3</v>
          </cell>
          <cell r="J2102">
            <v>7</v>
          </cell>
        </row>
        <row r="2103">
          <cell r="A2103" t="str">
            <v>SSNN</v>
          </cell>
          <cell r="B2103" t="str">
            <v>Secondary Service Greater than 5kW w/o ID</v>
          </cell>
          <cell r="C2103">
            <v>30</v>
          </cell>
          <cell r="D2103">
            <v>25</v>
          </cell>
          <cell r="E2103" t="str">
            <v>R=A1D1</v>
          </cell>
          <cell r="F2103">
            <v>1</v>
          </cell>
          <cell r="G2103">
            <v>38616</v>
          </cell>
          <cell r="H2103">
            <v>240</v>
          </cell>
          <cell r="I2103">
            <v>3</v>
          </cell>
          <cell r="J2103">
            <v>7</v>
          </cell>
        </row>
        <row r="2104">
          <cell r="A2104" t="str">
            <v>SSGN</v>
          </cell>
          <cell r="B2104" t="str">
            <v>Secondary Service Greater than 5kW w/o ID</v>
          </cell>
          <cell r="C2104">
            <v>30</v>
          </cell>
          <cell r="D2104">
            <v>25</v>
          </cell>
          <cell r="E2104" t="str">
            <v>R=A1D1</v>
          </cell>
          <cell r="F2104">
            <v>1</v>
          </cell>
          <cell r="G2104">
            <v>38700</v>
          </cell>
          <cell r="H2104">
            <v>999</v>
          </cell>
          <cell r="I2104">
            <v>3</v>
          </cell>
          <cell r="J2104">
            <v>11</v>
          </cell>
        </row>
        <row r="2105">
          <cell r="A2105" t="str">
            <v>SSGN</v>
          </cell>
          <cell r="B2105" t="str">
            <v>Secondary Service Greater than 5kW w/o ID</v>
          </cell>
          <cell r="C2105">
            <v>30</v>
          </cell>
          <cell r="D2105">
            <v>25</v>
          </cell>
          <cell r="E2105" t="str">
            <v>R=A1D1</v>
          </cell>
          <cell r="F2105">
            <v>1</v>
          </cell>
          <cell r="G2105">
            <v>39000</v>
          </cell>
          <cell r="H2105">
            <v>999</v>
          </cell>
          <cell r="I2105">
            <v>3</v>
          </cell>
          <cell r="J2105">
            <v>8</v>
          </cell>
        </row>
        <row r="2106">
          <cell r="A2106" t="str">
            <v>SSGN</v>
          </cell>
          <cell r="B2106" t="str">
            <v>Secondary Service Greater than 5kW w/o ID</v>
          </cell>
          <cell r="C2106">
            <v>30</v>
          </cell>
          <cell r="D2106">
            <v>25</v>
          </cell>
          <cell r="E2106" t="str">
            <v>R=A1D1</v>
          </cell>
          <cell r="F2106">
            <v>1</v>
          </cell>
          <cell r="G2106">
            <v>39296</v>
          </cell>
          <cell r="H2106">
            <v>240</v>
          </cell>
          <cell r="I2106">
            <v>3</v>
          </cell>
          <cell r="J2106">
            <v>4</v>
          </cell>
        </row>
        <row r="2107">
          <cell r="A2107" t="str">
            <v>SSGN</v>
          </cell>
          <cell r="B2107" t="str">
            <v>Secondary Service Greater than 5kW w/o ID</v>
          </cell>
          <cell r="C2107">
            <v>30</v>
          </cell>
          <cell r="D2107">
            <v>25</v>
          </cell>
          <cell r="E2107" t="str">
            <v>R=A1D1</v>
          </cell>
          <cell r="F2107">
            <v>1</v>
          </cell>
          <cell r="G2107">
            <v>39232</v>
          </cell>
          <cell r="H2107">
            <v>240</v>
          </cell>
          <cell r="I2107">
            <v>3</v>
          </cell>
          <cell r="J2107">
            <v>2</v>
          </cell>
        </row>
        <row r="2108">
          <cell r="A2108" t="str">
            <v>SSGN</v>
          </cell>
          <cell r="B2108" t="str">
            <v>Secondary Service Greater than 5kW w/o ID</v>
          </cell>
          <cell r="C2108">
            <v>30</v>
          </cell>
          <cell r="D2108">
            <v>25</v>
          </cell>
          <cell r="E2108" t="str">
            <v>R=A1D1</v>
          </cell>
          <cell r="F2108">
            <v>1</v>
          </cell>
          <cell r="G2108">
            <v>39657</v>
          </cell>
          <cell r="H2108">
            <v>240</v>
          </cell>
          <cell r="I2108">
            <v>3</v>
          </cell>
          <cell r="J2108">
            <v>3</v>
          </cell>
        </row>
        <row r="2109">
          <cell r="A2109" t="str">
            <v>SSNN</v>
          </cell>
          <cell r="B2109" t="str">
            <v>Secondary Service Greater than 5kW w/o ID</v>
          </cell>
          <cell r="C2109">
            <v>30</v>
          </cell>
          <cell r="D2109">
            <v>20</v>
          </cell>
          <cell r="E2109" t="str">
            <v>R=MX</v>
          </cell>
          <cell r="F2109">
            <v>1</v>
          </cell>
          <cell r="G2109">
            <v>39776</v>
          </cell>
          <cell r="H2109">
            <v>240</v>
          </cell>
          <cell r="I2109">
            <v>3</v>
          </cell>
          <cell r="J2109">
            <v>1</v>
          </cell>
        </row>
        <row r="2110">
          <cell r="A2110" t="str">
            <v>SSGN</v>
          </cell>
          <cell r="B2110" t="str">
            <v>Secondary Service Greater than 5kW w/o ID</v>
          </cell>
          <cell r="C2110">
            <v>30</v>
          </cell>
          <cell r="D2110">
            <v>20</v>
          </cell>
          <cell r="E2110" t="str">
            <v>R=MX</v>
          </cell>
          <cell r="F2110">
            <v>1</v>
          </cell>
          <cell r="G2110">
            <v>39734</v>
          </cell>
          <cell r="H2110">
            <v>240</v>
          </cell>
          <cell r="I2110">
            <v>3</v>
          </cell>
          <cell r="J2110">
            <v>4</v>
          </cell>
        </row>
        <row r="2111">
          <cell r="A2111" t="str">
            <v>SSGN</v>
          </cell>
          <cell r="B2111" t="str">
            <v>Secondary Service Greater than 5kW w/o ID</v>
          </cell>
          <cell r="C2111">
            <v>30</v>
          </cell>
          <cell r="D2111">
            <v>25</v>
          </cell>
          <cell r="E2111" t="str">
            <v>S=I210+CE</v>
          </cell>
          <cell r="F2111">
            <v>1</v>
          </cell>
          <cell r="G2111">
            <v>39976</v>
          </cell>
          <cell r="H2111">
            <v>240</v>
          </cell>
          <cell r="I2111">
            <v>3</v>
          </cell>
          <cell r="J2111">
            <v>5</v>
          </cell>
        </row>
        <row r="2112">
          <cell r="A2112" t="str">
            <v>SSNN</v>
          </cell>
          <cell r="B2112" t="str">
            <v>Secondary Service Greater than 5kW w/o ID</v>
          </cell>
          <cell r="C2112">
            <v>30</v>
          </cell>
          <cell r="D2112">
            <v>25</v>
          </cell>
          <cell r="E2112" t="str">
            <v>R=A1D1</v>
          </cell>
          <cell r="F2112">
            <v>1</v>
          </cell>
          <cell r="H2112">
            <v>240</v>
          </cell>
          <cell r="I2112">
            <v>3</v>
          </cell>
          <cell r="J2112">
            <v>306</v>
          </cell>
        </row>
        <row r="2113">
          <cell r="A2113" t="str">
            <v>SSGN</v>
          </cell>
          <cell r="B2113" t="str">
            <v>Secondary Service Greater than 5kW w/o ID</v>
          </cell>
          <cell r="C2113">
            <v>30</v>
          </cell>
          <cell r="D2113">
            <v>25</v>
          </cell>
          <cell r="E2113" t="str">
            <v>R=A1D1</v>
          </cell>
          <cell r="F2113">
            <v>1</v>
          </cell>
          <cell r="G2113">
            <v>38272</v>
          </cell>
          <cell r="H2113">
            <v>999</v>
          </cell>
          <cell r="I2113">
            <v>3</v>
          </cell>
          <cell r="J2113">
            <v>8</v>
          </cell>
        </row>
        <row r="2114">
          <cell r="A2114" t="str">
            <v>SSGN</v>
          </cell>
          <cell r="B2114" t="str">
            <v>Secondary Service Greater than 5kW w/o ID</v>
          </cell>
          <cell r="C2114">
            <v>30</v>
          </cell>
          <cell r="D2114">
            <v>25</v>
          </cell>
          <cell r="E2114" t="str">
            <v>R=A1D1</v>
          </cell>
          <cell r="F2114">
            <v>1</v>
          </cell>
          <cell r="G2114">
            <v>38533</v>
          </cell>
          <cell r="H2114">
            <v>240</v>
          </cell>
          <cell r="I2114">
            <v>3</v>
          </cell>
          <cell r="J2114">
            <v>1</v>
          </cell>
        </row>
        <row r="2115">
          <cell r="A2115" t="str">
            <v>SSGN</v>
          </cell>
          <cell r="B2115" t="str">
            <v>Secondary Service Greater than 5kW w/o ID</v>
          </cell>
          <cell r="C2115">
            <v>30</v>
          </cell>
          <cell r="D2115">
            <v>25</v>
          </cell>
          <cell r="E2115" t="str">
            <v>R=A1D1</v>
          </cell>
          <cell r="F2115">
            <v>1</v>
          </cell>
          <cell r="G2115">
            <v>38257</v>
          </cell>
          <cell r="H2115">
            <v>999</v>
          </cell>
          <cell r="I2115">
            <v>3</v>
          </cell>
          <cell r="J2115">
            <v>3</v>
          </cell>
        </row>
        <row r="2116">
          <cell r="A2116" t="str">
            <v>SSGN</v>
          </cell>
          <cell r="B2116" t="str">
            <v>Secondary Service Greater than 5kW w/o ID</v>
          </cell>
          <cell r="C2116">
            <v>30</v>
          </cell>
          <cell r="D2116">
            <v>25</v>
          </cell>
          <cell r="E2116" t="str">
            <v>R=A1D1</v>
          </cell>
          <cell r="F2116">
            <v>1</v>
          </cell>
          <cell r="G2116">
            <v>38001</v>
          </cell>
          <cell r="H2116">
            <v>999</v>
          </cell>
          <cell r="I2116">
            <v>3</v>
          </cell>
          <cell r="J2116">
            <v>1</v>
          </cell>
        </row>
        <row r="2117">
          <cell r="A2117" t="str">
            <v>SSGN</v>
          </cell>
          <cell r="B2117" t="str">
            <v>Secondary Service Greater than 5kW w/o ID</v>
          </cell>
          <cell r="C2117">
            <v>30</v>
          </cell>
          <cell r="D2117">
            <v>25</v>
          </cell>
          <cell r="E2117" t="str">
            <v>R=A1D1</v>
          </cell>
          <cell r="F2117">
            <v>1</v>
          </cell>
          <cell r="G2117">
            <v>38084</v>
          </cell>
          <cell r="H2117">
            <v>999</v>
          </cell>
          <cell r="I2117">
            <v>3</v>
          </cell>
          <cell r="J2117">
            <v>3</v>
          </cell>
        </row>
        <row r="2118">
          <cell r="A2118" t="str">
            <v>SSNN</v>
          </cell>
          <cell r="B2118" t="str">
            <v>Secondary Service Greater than 5kW w/o ID</v>
          </cell>
          <cell r="C2118">
            <v>30</v>
          </cell>
          <cell r="D2118">
            <v>25</v>
          </cell>
          <cell r="E2118" t="str">
            <v>R=A1D1</v>
          </cell>
          <cell r="F2118">
            <v>1</v>
          </cell>
          <cell r="G2118">
            <v>38093</v>
          </cell>
          <cell r="H2118">
            <v>240</v>
          </cell>
          <cell r="I2118">
            <v>3</v>
          </cell>
          <cell r="J2118">
            <v>1</v>
          </cell>
        </row>
        <row r="2119">
          <cell r="A2119" t="str">
            <v>SSNN</v>
          </cell>
          <cell r="B2119" t="str">
            <v>Secondary Service Greater than 5kW w/o ID</v>
          </cell>
          <cell r="C2119">
            <v>30</v>
          </cell>
          <cell r="D2119">
            <v>25</v>
          </cell>
          <cell r="E2119" t="str">
            <v>R=A1D1</v>
          </cell>
          <cell r="F2119">
            <v>1</v>
          </cell>
          <cell r="G2119">
            <v>38364</v>
          </cell>
          <cell r="H2119">
            <v>240</v>
          </cell>
          <cell r="I2119">
            <v>3</v>
          </cell>
          <cell r="J2119">
            <v>4</v>
          </cell>
        </row>
        <row r="2120">
          <cell r="A2120" t="str">
            <v>SSAN</v>
          </cell>
          <cell r="B2120" t="str">
            <v>Secondary Service Greater than 5kW w/o ID</v>
          </cell>
          <cell r="C2120">
            <v>30</v>
          </cell>
          <cell r="D2120">
            <v>25</v>
          </cell>
          <cell r="E2120" t="str">
            <v>R=A1D1</v>
          </cell>
          <cell r="F2120">
            <v>1</v>
          </cell>
          <cell r="H2120">
            <v>240</v>
          </cell>
          <cell r="I2120">
            <v>3</v>
          </cell>
          <cell r="J2120">
            <v>1</v>
          </cell>
        </row>
        <row r="2121">
          <cell r="A2121" t="str">
            <v>SSNN</v>
          </cell>
          <cell r="B2121" t="str">
            <v>Secondary Service Greater than 5kW w/o ID</v>
          </cell>
          <cell r="C2121">
            <v>30</v>
          </cell>
          <cell r="D2121">
            <v>25</v>
          </cell>
          <cell r="E2121" t="str">
            <v>R=TMS2S</v>
          </cell>
          <cell r="F2121">
            <v>1</v>
          </cell>
          <cell r="H2121">
            <v>240</v>
          </cell>
          <cell r="I2121">
            <v>3</v>
          </cell>
          <cell r="J2121">
            <v>1</v>
          </cell>
        </row>
        <row r="2122">
          <cell r="A2122" t="str">
            <v>SSPN</v>
          </cell>
          <cell r="B2122" t="str">
            <v>Secondary Service Greater than 5kW w/o ID</v>
          </cell>
          <cell r="C2122">
            <v>30</v>
          </cell>
          <cell r="D2122">
            <v>25</v>
          </cell>
          <cell r="E2122" t="str">
            <v>R=A1D1</v>
          </cell>
          <cell r="F2122">
            <v>1</v>
          </cell>
          <cell r="H2122">
            <v>240</v>
          </cell>
          <cell r="I2122">
            <v>3</v>
          </cell>
          <cell r="J2122">
            <v>1</v>
          </cell>
        </row>
        <row r="2123">
          <cell r="A2123" t="str">
            <v>SSGN</v>
          </cell>
          <cell r="B2123" t="str">
            <v>Secondary Service Greater than 5kW w/o ID</v>
          </cell>
          <cell r="C2123">
            <v>30</v>
          </cell>
          <cell r="D2123">
            <v>25</v>
          </cell>
          <cell r="E2123" t="str">
            <v>R=A1D1</v>
          </cell>
          <cell r="F2123">
            <v>1</v>
          </cell>
          <cell r="G2123">
            <v>35431</v>
          </cell>
          <cell r="H2123">
            <v>240</v>
          </cell>
          <cell r="I2123">
            <v>3</v>
          </cell>
          <cell r="J2123">
            <v>4</v>
          </cell>
        </row>
        <row r="2124">
          <cell r="A2124" t="str">
            <v>SSGN</v>
          </cell>
          <cell r="B2124" t="str">
            <v>Secondary Service Greater than 5kW w/o ID</v>
          </cell>
          <cell r="C2124">
            <v>30</v>
          </cell>
          <cell r="D2124">
            <v>25</v>
          </cell>
          <cell r="E2124" t="str">
            <v>R=A1D1</v>
          </cell>
          <cell r="F2124">
            <v>1</v>
          </cell>
          <cell r="G2124">
            <v>35796</v>
          </cell>
          <cell r="H2124">
            <v>240</v>
          </cell>
          <cell r="I2124">
            <v>3</v>
          </cell>
          <cell r="J2124">
            <v>1</v>
          </cell>
        </row>
        <row r="2125">
          <cell r="A2125" t="str">
            <v>SSGN</v>
          </cell>
          <cell r="B2125" t="str">
            <v>Secondary Service Greater than 5kW w/o ID</v>
          </cell>
          <cell r="C2125">
            <v>30</v>
          </cell>
          <cell r="D2125">
            <v>25</v>
          </cell>
          <cell r="E2125" t="str">
            <v>R=A1D1</v>
          </cell>
          <cell r="F2125">
            <v>1</v>
          </cell>
          <cell r="G2125">
            <v>36161</v>
          </cell>
          <cell r="H2125">
            <v>240</v>
          </cell>
          <cell r="I2125">
            <v>3</v>
          </cell>
          <cell r="J2125">
            <v>10</v>
          </cell>
        </row>
        <row r="2126">
          <cell r="A2126" t="str">
            <v>SSGN</v>
          </cell>
          <cell r="B2126" t="str">
            <v>Secondary Service Greater than 5kW w/o ID</v>
          </cell>
          <cell r="C2126">
            <v>30</v>
          </cell>
          <cell r="D2126">
            <v>25</v>
          </cell>
          <cell r="E2126" t="str">
            <v>R=A1D1</v>
          </cell>
          <cell r="F2126">
            <v>1</v>
          </cell>
          <cell r="G2126">
            <v>35795</v>
          </cell>
          <cell r="H2126">
            <v>240</v>
          </cell>
          <cell r="I2126">
            <v>3</v>
          </cell>
          <cell r="J2126">
            <v>1</v>
          </cell>
        </row>
        <row r="2127">
          <cell r="A2127" t="str">
            <v>SSNN</v>
          </cell>
          <cell r="B2127" t="str">
            <v>Secondary Service Greater than 5kW w/o ID</v>
          </cell>
          <cell r="C2127">
            <v>30</v>
          </cell>
          <cell r="D2127">
            <v>25</v>
          </cell>
          <cell r="E2127" t="str">
            <v>R=A1D1</v>
          </cell>
          <cell r="F2127">
            <v>1</v>
          </cell>
          <cell r="G2127">
            <v>36434</v>
          </cell>
          <cell r="H2127">
            <v>240</v>
          </cell>
          <cell r="I2127">
            <v>3</v>
          </cell>
          <cell r="J2127">
            <v>2</v>
          </cell>
        </row>
        <row r="2128">
          <cell r="A2128" t="str">
            <v>SSNN</v>
          </cell>
          <cell r="B2128" t="str">
            <v>Secondary Service Greater than 5kW w/o ID</v>
          </cell>
          <cell r="C2128">
            <v>30</v>
          </cell>
          <cell r="D2128">
            <v>25</v>
          </cell>
          <cell r="E2128" t="str">
            <v>R=A1D1</v>
          </cell>
          <cell r="F2128">
            <v>1</v>
          </cell>
          <cell r="G2128">
            <v>36594</v>
          </cell>
          <cell r="H2128">
            <v>240</v>
          </cell>
          <cell r="I2128">
            <v>3</v>
          </cell>
          <cell r="J2128">
            <v>2</v>
          </cell>
        </row>
        <row r="2129">
          <cell r="A2129" t="str">
            <v>SSGN</v>
          </cell>
          <cell r="B2129" t="str">
            <v>Secondary Service Greater than 5kW w/o ID</v>
          </cell>
          <cell r="C2129">
            <v>30</v>
          </cell>
          <cell r="D2129">
            <v>25</v>
          </cell>
          <cell r="E2129" t="str">
            <v>R=A1D1</v>
          </cell>
          <cell r="F2129">
            <v>1</v>
          </cell>
          <cell r="G2129">
            <v>36822</v>
          </cell>
          <cell r="H2129">
            <v>240</v>
          </cell>
          <cell r="I2129">
            <v>3</v>
          </cell>
          <cell r="J2129">
            <v>1</v>
          </cell>
        </row>
        <row r="2130">
          <cell r="A2130" t="str">
            <v>SSNN</v>
          </cell>
          <cell r="B2130" t="str">
            <v>Secondary Service Greater than 5kW w/o ID</v>
          </cell>
          <cell r="C2130">
            <v>30</v>
          </cell>
          <cell r="D2130">
            <v>25</v>
          </cell>
          <cell r="E2130" t="str">
            <v>R=A1D1</v>
          </cell>
          <cell r="F2130">
            <v>1</v>
          </cell>
          <cell r="G2130">
            <v>36822</v>
          </cell>
          <cell r="H2130">
            <v>240</v>
          </cell>
          <cell r="I2130">
            <v>3</v>
          </cell>
          <cell r="J2130">
            <v>1</v>
          </cell>
        </row>
        <row r="2131">
          <cell r="A2131" t="str">
            <v>SSNN</v>
          </cell>
          <cell r="B2131" t="str">
            <v>Secondary Service Greater than 5kW w/o ID</v>
          </cell>
          <cell r="C2131">
            <v>30</v>
          </cell>
          <cell r="D2131">
            <v>25</v>
          </cell>
          <cell r="E2131" t="str">
            <v>R=A1D1</v>
          </cell>
          <cell r="F2131">
            <v>1</v>
          </cell>
          <cell r="G2131">
            <v>35683</v>
          </cell>
          <cell r="H2131">
            <v>240</v>
          </cell>
          <cell r="I2131">
            <v>3</v>
          </cell>
          <cell r="J2131">
            <v>1</v>
          </cell>
        </row>
        <row r="2132">
          <cell r="A2132" t="str">
            <v>SSNN</v>
          </cell>
          <cell r="B2132" t="str">
            <v>Secondary Service Greater than 5kW w/o ID</v>
          </cell>
          <cell r="C2132">
            <v>30</v>
          </cell>
          <cell r="D2132">
            <v>25</v>
          </cell>
          <cell r="E2132" t="str">
            <v>R=A1D1</v>
          </cell>
          <cell r="F2132">
            <v>1</v>
          </cell>
          <cell r="G2132">
            <v>36879</v>
          </cell>
          <cell r="H2132">
            <v>999</v>
          </cell>
          <cell r="I2132">
            <v>3</v>
          </cell>
          <cell r="J2132">
            <v>1</v>
          </cell>
        </row>
        <row r="2133">
          <cell r="A2133" t="str">
            <v>SSNN</v>
          </cell>
          <cell r="B2133" t="str">
            <v>Secondary Service Greater than 5kW w/o ID</v>
          </cell>
          <cell r="C2133">
            <v>30</v>
          </cell>
          <cell r="D2133">
            <v>25</v>
          </cell>
          <cell r="E2133" t="str">
            <v>R=A1D1</v>
          </cell>
          <cell r="F2133">
            <v>1</v>
          </cell>
          <cell r="G2133">
            <v>37012</v>
          </cell>
          <cell r="H2133">
            <v>999</v>
          </cell>
          <cell r="I2133">
            <v>3</v>
          </cell>
          <cell r="J2133">
            <v>2</v>
          </cell>
        </row>
        <row r="2134">
          <cell r="A2134" t="str">
            <v>SSNN</v>
          </cell>
          <cell r="B2134" t="str">
            <v>Secondary Service Greater than 5kW w/o ID</v>
          </cell>
          <cell r="C2134">
            <v>30</v>
          </cell>
          <cell r="D2134">
            <v>25</v>
          </cell>
          <cell r="E2134" t="str">
            <v>R=A1D1</v>
          </cell>
          <cell r="F2134">
            <v>1</v>
          </cell>
          <cell r="G2134">
            <v>37018</v>
          </cell>
          <cell r="H2134">
            <v>240</v>
          </cell>
          <cell r="I2134">
            <v>3</v>
          </cell>
          <cell r="J2134">
            <v>2</v>
          </cell>
        </row>
        <row r="2135">
          <cell r="A2135" t="str">
            <v>SSNN</v>
          </cell>
          <cell r="B2135" t="str">
            <v>Secondary Service Greater than 5kW w/o ID</v>
          </cell>
          <cell r="C2135">
            <v>30</v>
          </cell>
          <cell r="D2135">
            <v>25</v>
          </cell>
          <cell r="E2135" t="str">
            <v>R=A1D1</v>
          </cell>
          <cell r="F2135">
            <v>1</v>
          </cell>
          <cell r="G2135">
            <v>37173</v>
          </cell>
          <cell r="H2135">
            <v>240</v>
          </cell>
          <cell r="I2135">
            <v>3</v>
          </cell>
          <cell r="J2135">
            <v>8</v>
          </cell>
        </row>
        <row r="2136">
          <cell r="A2136" t="str">
            <v>SSGN</v>
          </cell>
          <cell r="B2136" t="str">
            <v>Secondary Service Greater than 5kW w/o ID</v>
          </cell>
          <cell r="C2136">
            <v>30</v>
          </cell>
          <cell r="D2136">
            <v>25</v>
          </cell>
          <cell r="E2136" t="str">
            <v>R=A1D1</v>
          </cell>
          <cell r="F2136">
            <v>1</v>
          </cell>
          <cell r="G2136">
            <v>37153</v>
          </cell>
          <cell r="H2136">
            <v>240</v>
          </cell>
          <cell r="I2136">
            <v>3</v>
          </cell>
          <cell r="J2136">
            <v>1</v>
          </cell>
        </row>
        <row r="2137">
          <cell r="A2137" t="str">
            <v>SSNN</v>
          </cell>
          <cell r="B2137" t="str">
            <v>Secondary Service Greater than 5kW w/o ID</v>
          </cell>
          <cell r="C2137">
            <v>30</v>
          </cell>
          <cell r="D2137">
            <v>25</v>
          </cell>
          <cell r="E2137" t="str">
            <v>R=A1D1</v>
          </cell>
          <cell r="F2137">
            <v>1</v>
          </cell>
          <cell r="G2137">
            <v>37480</v>
          </cell>
          <cell r="H2137">
            <v>999</v>
          </cell>
          <cell r="I2137">
            <v>3</v>
          </cell>
          <cell r="J2137">
            <v>5</v>
          </cell>
        </row>
        <row r="2138">
          <cell r="A2138" t="str">
            <v>SSNN</v>
          </cell>
          <cell r="B2138" t="str">
            <v>Secondary Service Greater than 5kW w/o ID</v>
          </cell>
          <cell r="C2138">
            <v>30</v>
          </cell>
          <cell r="D2138">
            <v>25</v>
          </cell>
          <cell r="E2138" t="str">
            <v>R=A1D1</v>
          </cell>
          <cell r="F2138">
            <v>1</v>
          </cell>
          <cell r="G2138">
            <v>37442</v>
          </cell>
          <cell r="H2138">
            <v>240</v>
          </cell>
          <cell r="I2138">
            <v>3</v>
          </cell>
          <cell r="J2138">
            <v>4</v>
          </cell>
        </row>
        <row r="2139">
          <cell r="A2139" t="str">
            <v>SSGN</v>
          </cell>
          <cell r="B2139" t="str">
            <v>Secondary Service Greater than 5kW w/o ID</v>
          </cell>
          <cell r="C2139">
            <v>30</v>
          </cell>
          <cell r="D2139">
            <v>25</v>
          </cell>
          <cell r="E2139" t="str">
            <v>R=A1D1</v>
          </cell>
          <cell r="F2139">
            <v>1</v>
          </cell>
          <cell r="G2139">
            <v>37641</v>
          </cell>
          <cell r="H2139">
            <v>999</v>
          </cell>
          <cell r="I2139">
            <v>3</v>
          </cell>
          <cell r="J2139">
            <v>10</v>
          </cell>
        </row>
        <row r="2140">
          <cell r="A2140" t="str">
            <v>SSGN</v>
          </cell>
          <cell r="B2140" t="str">
            <v>Secondary Service Greater than 5kW w/o ID</v>
          </cell>
          <cell r="C2140">
            <v>30</v>
          </cell>
          <cell r="D2140">
            <v>25</v>
          </cell>
          <cell r="E2140" t="str">
            <v>R=A1D1</v>
          </cell>
          <cell r="F2140">
            <v>1</v>
          </cell>
          <cell r="G2140">
            <v>37658</v>
          </cell>
          <cell r="H2140">
            <v>999</v>
          </cell>
          <cell r="I2140">
            <v>3</v>
          </cell>
          <cell r="J2140">
            <v>2</v>
          </cell>
        </row>
        <row r="2141">
          <cell r="A2141" t="str">
            <v>SSNN</v>
          </cell>
          <cell r="B2141" t="str">
            <v>Secondary Service Greater than 5kW w/o ID</v>
          </cell>
          <cell r="C2141">
            <v>30</v>
          </cell>
          <cell r="D2141">
            <v>25</v>
          </cell>
          <cell r="E2141" t="str">
            <v>R=A1D1</v>
          </cell>
          <cell r="F2141">
            <v>1</v>
          </cell>
          <cell r="G2141">
            <v>38875</v>
          </cell>
          <cell r="H2141">
            <v>240</v>
          </cell>
          <cell r="I2141">
            <v>3</v>
          </cell>
          <cell r="J2141">
            <v>32</v>
          </cell>
        </row>
        <row r="2142">
          <cell r="A2142" t="str">
            <v>SSGN</v>
          </cell>
          <cell r="B2142" t="str">
            <v>Secondary Service Greater than 5kW w/o ID</v>
          </cell>
          <cell r="C2142">
            <v>30</v>
          </cell>
          <cell r="D2142">
            <v>25</v>
          </cell>
          <cell r="E2142" t="str">
            <v>R=A1D1</v>
          </cell>
          <cell r="F2142">
            <v>1</v>
          </cell>
          <cell r="G2142">
            <v>38874</v>
          </cell>
          <cell r="H2142">
            <v>999</v>
          </cell>
          <cell r="I2142">
            <v>3</v>
          </cell>
          <cell r="J2142">
            <v>10</v>
          </cell>
        </row>
        <row r="2143">
          <cell r="A2143" t="str">
            <v>SSNN</v>
          </cell>
          <cell r="B2143" t="str">
            <v>Secondary Service Greater than 5kW w/o ID</v>
          </cell>
          <cell r="C2143">
            <v>30</v>
          </cell>
          <cell r="D2143">
            <v>25</v>
          </cell>
          <cell r="E2143" t="str">
            <v>R=A1D1</v>
          </cell>
          <cell r="F2143">
            <v>1</v>
          </cell>
          <cell r="G2143">
            <v>38892</v>
          </cell>
          <cell r="H2143">
            <v>240</v>
          </cell>
          <cell r="I2143">
            <v>3</v>
          </cell>
          <cell r="J2143">
            <v>15</v>
          </cell>
        </row>
        <row r="2144">
          <cell r="A2144" t="str">
            <v>SSGN</v>
          </cell>
          <cell r="B2144" t="str">
            <v>Secondary Service Greater than 5kW w/o ID</v>
          </cell>
          <cell r="C2144">
            <v>30</v>
          </cell>
          <cell r="D2144">
            <v>20</v>
          </cell>
          <cell r="E2144" t="str">
            <v>A=ALF</v>
          </cell>
          <cell r="F2144">
            <v>1</v>
          </cell>
          <cell r="G2144">
            <v>39377</v>
          </cell>
          <cell r="H2144">
            <v>240</v>
          </cell>
          <cell r="I2144">
            <v>3</v>
          </cell>
          <cell r="J2144">
            <v>1</v>
          </cell>
        </row>
        <row r="2145">
          <cell r="A2145" t="str">
            <v>SSGN</v>
          </cell>
          <cell r="B2145" t="str">
            <v>Secondary Service Greater than 5kW w/o ID</v>
          </cell>
          <cell r="C2145">
            <v>30</v>
          </cell>
          <cell r="D2145">
            <v>25</v>
          </cell>
          <cell r="E2145" t="str">
            <v>R=A1D1</v>
          </cell>
          <cell r="F2145">
            <v>1</v>
          </cell>
          <cell r="G2145">
            <v>39472</v>
          </cell>
          <cell r="H2145">
            <v>240</v>
          </cell>
          <cell r="I2145">
            <v>3</v>
          </cell>
          <cell r="J2145">
            <v>8</v>
          </cell>
        </row>
        <row r="2146">
          <cell r="A2146" t="str">
            <v>SSNN</v>
          </cell>
          <cell r="B2146" t="str">
            <v>Secondary Service Greater than 5kW w/o ID</v>
          </cell>
          <cell r="C2146">
            <v>30</v>
          </cell>
          <cell r="D2146">
            <v>25</v>
          </cell>
          <cell r="E2146" t="str">
            <v>R=A1D1</v>
          </cell>
          <cell r="F2146">
            <v>1</v>
          </cell>
          <cell r="G2146">
            <v>39511</v>
          </cell>
          <cell r="H2146">
            <v>999</v>
          </cell>
          <cell r="I2146">
            <v>3</v>
          </cell>
          <cell r="J2146">
            <v>4</v>
          </cell>
        </row>
        <row r="2147">
          <cell r="A2147" t="str">
            <v>SSPN</v>
          </cell>
          <cell r="B2147" t="str">
            <v>Secondary Service Greater than 5kW w/o ID</v>
          </cell>
          <cell r="C2147">
            <v>30</v>
          </cell>
          <cell r="D2147">
            <v>25</v>
          </cell>
          <cell r="E2147" t="str">
            <v>R=A1D1</v>
          </cell>
          <cell r="F2147">
            <v>1</v>
          </cell>
          <cell r="G2147">
            <v>39484</v>
          </cell>
          <cell r="H2147">
            <v>999</v>
          </cell>
          <cell r="I2147">
            <v>3</v>
          </cell>
          <cell r="J2147">
            <v>1</v>
          </cell>
        </row>
        <row r="2148">
          <cell r="A2148" t="str">
            <v>SSGN</v>
          </cell>
          <cell r="B2148" t="str">
            <v>Secondary Service Greater than 5kW w/o ID</v>
          </cell>
          <cell r="C2148">
            <v>30</v>
          </cell>
          <cell r="D2148">
            <v>25</v>
          </cell>
          <cell r="E2148" t="str">
            <v>R=A1D1</v>
          </cell>
          <cell r="F2148">
            <v>1</v>
          </cell>
          <cell r="G2148">
            <v>39664</v>
          </cell>
          <cell r="H2148">
            <v>999</v>
          </cell>
          <cell r="I2148">
            <v>3</v>
          </cell>
          <cell r="J2148">
            <v>1</v>
          </cell>
        </row>
        <row r="2149">
          <cell r="A2149" t="str">
            <v>SSNN</v>
          </cell>
          <cell r="B2149" t="str">
            <v>Secondary Service Greater than 5kW w/o ID</v>
          </cell>
          <cell r="C2149">
            <v>30</v>
          </cell>
          <cell r="D2149">
            <v>20</v>
          </cell>
          <cell r="E2149" t="str">
            <v>R=MX</v>
          </cell>
          <cell r="F2149">
            <v>1</v>
          </cell>
          <cell r="G2149">
            <v>39924</v>
          </cell>
          <cell r="H2149">
            <v>240</v>
          </cell>
          <cell r="I2149">
            <v>3</v>
          </cell>
          <cell r="J2149">
            <v>1</v>
          </cell>
        </row>
        <row r="2150">
          <cell r="A2150" t="str">
            <v>SSGN</v>
          </cell>
          <cell r="B2150" t="str">
            <v>Secondary Service Greater than 5kW w/o ID</v>
          </cell>
          <cell r="C2150">
            <v>30</v>
          </cell>
          <cell r="D2150">
            <v>25</v>
          </cell>
          <cell r="E2150" t="str">
            <v>S=I210+CE</v>
          </cell>
          <cell r="F2150">
            <v>1</v>
          </cell>
          <cell r="G2150">
            <v>40102</v>
          </cell>
          <cell r="H2150">
            <v>240</v>
          </cell>
          <cell r="I2150">
            <v>3</v>
          </cell>
          <cell r="J2150">
            <v>8</v>
          </cell>
        </row>
        <row r="2151">
          <cell r="A2151" t="str">
            <v>SSNN</v>
          </cell>
          <cell r="B2151" t="str">
            <v>Secondary Service Greater than 5kW w/o ID</v>
          </cell>
          <cell r="C2151">
            <v>30</v>
          </cell>
          <cell r="D2151">
            <v>25</v>
          </cell>
          <cell r="E2151" t="str">
            <v>R=J5SD</v>
          </cell>
          <cell r="F2151">
            <v>1</v>
          </cell>
          <cell r="H2151">
            <v>240</v>
          </cell>
          <cell r="I2151">
            <v>3</v>
          </cell>
          <cell r="J2151">
            <v>106</v>
          </cell>
        </row>
        <row r="2152">
          <cell r="A2152" t="str">
            <v>SSNN</v>
          </cell>
          <cell r="B2152" t="str">
            <v>Secondary Service Greater than 5kW w/o ID</v>
          </cell>
          <cell r="C2152">
            <v>30</v>
          </cell>
          <cell r="D2152">
            <v>25</v>
          </cell>
          <cell r="E2152" t="str">
            <v>R=IM70S</v>
          </cell>
          <cell r="F2152">
            <v>1</v>
          </cell>
          <cell r="H2152">
            <v>240</v>
          </cell>
          <cell r="I2152">
            <v>3</v>
          </cell>
          <cell r="J2152">
            <v>1</v>
          </cell>
        </row>
        <row r="2153">
          <cell r="A2153" t="str">
            <v>SSGN</v>
          </cell>
          <cell r="B2153" t="str">
            <v>Secondary Service Greater than 5kW w/o ID</v>
          </cell>
          <cell r="C2153">
            <v>30</v>
          </cell>
          <cell r="D2153">
            <v>25</v>
          </cell>
          <cell r="E2153" t="str">
            <v>R=D2SH</v>
          </cell>
          <cell r="F2153">
            <v>1</v>
          </cell>
          <cell r="H2153">
            <v>240</v>
          </cell>
          <cell r="I2153">
            <v>3</v>
          </cell>
          <cell r="J2153">
            <v>33</v>
          </cell>
        </row>
        <row r="2154">
          <cell r="A2154" t="str">
            <v>SSNN</v>
          </cell>
          <cell r="B2154" t="str">
            <v>Secondary Service Greater than 5kW w/o ID</v>
          </cell>
          <cell r="C2154">
            <v>30</v>
          </cell>
          <cell r="D2154">
            <v>25</v>
          </cell>
          <cell r="E2154" t="str">
            <v>R=D5SH</v>
          </cell>
          <cell r="F2154">
            <v>1</v>
          </cell>
          <cell r="H2154">
            <v>240</v>
          </cell>
          <cell r="I2154">
            <v>3</v>
          </cell>
          <cell r="J2154">
            <v>25</v>
          </cell>
        </row>
        <row r="2155">
          <cell r="A2155" t="str">
            <v>SSNN</v>
          </cell>
          <cell r="B2155" t="str">
            <v>Secondary Service Greater than 5kW w/o ID</v>
          </cell>
          <cell r="C2155">
            <v>30</v>
          </cell>
          <cell r="D2155">
            <v>25</v>
          </cell>
          <cell r="E2155" t="str">
            <v>R=TMS2S</v>
          </cell>
          <cell r="F2155">
            <v>1</v>
          </cell>
          <cell r="H2155">
            <v>240</v>
          </cell>
          <cell r="I2155">
            <v>3</v>
          </cell>
          <cell r="J2155">
            <v>4</v>
          </cell>
        </row>
        <row r="2156">
          <cell r="A2156" t="str">
            <v>SSGN</v>
          </cell>
          <cell r="B2156" t="str">
            <v>Secondary Service Greater than 5kW w/o ID</v>
          </cell>
          <cell r="C2156">
            <v>30</v>
          </cell>
          <cell r="D2156">
            <v>25</v>
          </cell>
          <cell r="E2156" t="str">
            <v>R=J3TS</v>
          </cell>
          <cell r="F2156">
            <v>1</v>
          </cell>
          <cell r="H2156">
            <v>240</v>
          </cell>
          <cell r="I2156">
            <v>3</v>
          </cell>
          <cell r="J2156">
            <v>6</v>
          </cell>
        </row>
        <row r="2157">
          <cell r="A2157" t="str">
            <v>SSNN</v>
          </cell>
          <cell r="B2157" t="str">
            <v>Secondary Service Greater than 5kW w/o ID</v>
          </cell>
          <cell r="C2157">
            <v>30</v>
          </cell>
          <cell r="D2157">
            <v>25</v>
          </cell>
          <cell r="E2157" t="str">
            <v>R=D2SH</v>
          </cell>
          <cell r="F2157">
            <v>1</v>
          </cell>
          <cell r="H2157">
            <v>240</v>
          </cell>
          <cell r="I2157">
            <v>3</v>
          </cell>
          <cell r="J2157">
            <v>1</v>
          </cell>
        </row>
        <row r="2158">
          <cell r="A2158" t="str">
            <v>SSNN</v>
          </cell>
          <cell r="B2158" t="str">
            <v>Secondary Service Greater than 5kW w/o ID</v>
          </cell>
          <cell r="C2158">
            <v>30</v>
          </cell>
          <cell r="D2158">
            <v>25</v>
          </cell>
          <cell r="E2158" t="str">
            <v>R=A1D1</v>
          </cell>
          <cell r="F2158">
            <v>1</v>
          </cell>
          <cell r="G2158">
            <v>38533</v>
          </cell>
          <cell r="H2158">
            <v>240</v>
          </cell>
          <cell r="I2158">
            <v>3</v>
          </cell>
          <cell r="J2158">
            <v>3</v>
          </cell>
        </row>
        <row r="2159">
          <cell r="A2159" t="str">
            <v>SSGN</v>
          </cell>
          <cell r="B2159" t="str">
            <v>Secondary Service Greater than 5kW w/o ID</v>
          </cell>
          <cell r="C2159">
            <v>30</v>
          </cell>
          <cell r="D2159">
            <v>20</v>
          </cell>
          <cell r="E2159" t="str">
            <v>R=AB1</v>
          </cell>
          <cell r="F2159">
            <v>1</v>
          </cell>
          <cell r="H2159">
            <v>240</v>
          </cell>
          <cell r="I2159">
            <v>3</v>
          </cell>
          <cell r="J2159">
            <v>1</v>
          </cell>
        </row>
        <row r="2160">
          <cell r="A2160" t="str">
            <v>SSGN</v>
          </cell>
          <cell r="B2160" t="str">
            <v>Secondary Service Greater than 5kW w/o ID</v>
          </cell>
          <cell r="C2160">
            <v>30</v>
          </cell>
          <cell r="D2160">
            <v>25</v>
          </cell>
          <cell r="E2160" t="str">
            <v>R=A1D1</v>
          </cell>
          <cell r="F2160">
            <v>1</v>
          </cell>
          <cell r="G2160">
            <v>38603</v>
          </cell>
          <cell r="H2160">
            <v>999</v>
          </cell>
          <cell r="I2160">
            <v>3</v>
          </cell>
          <cell r="J2160">
            <v>1</v>
          </cell>
        </row>
        <row r="2161">
          <cell r="A2161" t="str">
            <v>SSNN</v>
          </cell>
          <cell r="B2161" t="str">
            <v>Secondary Service Greater than 5kW w/o ID</v>
          </cell>
          <cell r="C2161">
            <v>30</v>
          </cell>
          <cell r="D2161">
            <v>25</v>
          </cell>
          <cell r="E2161" t="str">
            <v>R=A1D1</v>
          </cell>
          <cell r="F2161">
            <v>1</v>
          </cell>
          <cell r="G2161">
            <v>38093</v>
          </cell>
          <cell r="H2161">
            <v>240</v>
          </cell>
          <cell r="I2161">
            <v>3</v>
          </cell>
          <cell r="J2161">
            <v>9</v>
          </cell>
        </row>
        <row r="2162">
          <cell r="A2162" t="str">
            <v>SSGN</v>
          </cell>
          <cell r="B2162" t="str">
            <v>Secondary Service Greater than 5kW w/o ID</v>
          </cell>
          <cell r="C2162">
            <v>30</v>
          </cell>
          <cell r="D2162">
            <v>25</v>
          </cell>
          <cell r="E2162" t="str">
            <v>R=A1D1</v>
          </cell>
          <cell r="F2162">
            <v>1</v>
          </cell>
          <cell r="G2162">
            <v>38335</v>
          </cell>
          <cell r="H2162">
            <v>240</v>
          </cell>
          <cell r="I2162">
            <v>3</v>
          </cell>
          <cell r="J2162">
            <v>1</v>
          </cell>
        </row>
        <row r="2163">
          <cell r="A2163" t="str">
            <v>SSGN</v>
          </cell>
          <cell r="B2163" t="str">
            <v>Secondary Service Greater than 5kW w/o ID</v>
          </cell>
          <cell r="C2163">
            <v>30</v>
          </cell>
          <cell r="D2163">
            <v>25</v>
          </cell>
          <cell r="E2163" t="str">
            <v>R=A1D1</v>
          </cell>
          <cell r="F2163">
            <v>1</v>
          </cell>
          <cell r="G2163">
            <v>38104</v>
          </cell>
          <cell r="H2163">
            <v>999</v>
          </cell>
          <cell r="I2163">
            <v>3</v>
          </cell>
          <cell r="J2163">
            <v>4</v>
          </cell>
        </row>
        <row r="2164">
          <cell r="A2164" t="str">
            <v>SSNN</v>
          </cell>
          <cell r="B2164" t="str">
            <v>Secondary Service Greater than 5kW w/o ID</v>
          </cell>
          <cell r="C2164">
            <v>30</v>
          </cell>
          <cell r="D2164">
            <v>25</v>
          </cell>
          <cell r="E2164" t="str">
            <v>R=A1D1</v>
          </cell>
          <cell r="F2164">
            <v>1</v>
          </cell>
          <cell r="G2164">
            <v>38546</v>
          </cell>
          <cell r="H2164">
            <v>999</v>
          </cell>
          <cell r="I2164">
            <v>3</v>
          </cell>
          <cell r="J2164">
            <v>14</v>
          </cell>
        </row>
        <row r="2165">
          <cell r="A2165" t="str">
            <v>SSGN</v>
          </cell>
          <cell r="B2165" t="str">
            <v>Secondary Service Greater than 5kW w/o ID</v>
          </cell>
          <cell r="C2165">
            <v>30</v>
          </cell>
          <cell r="D2165">
            <v>25</v>
          </cell>
          <cell r="E2165" t="str">
            <v>R=A1D1</v>
          </cell>
          <cell r="F2165">
            <v>1</v>
          </cell>
          <cell r="G2165">
            <v>38413</v>
          </cell>
          <cell r="H2165">
            <v>240</v>
          </cell>
          <cell r="I2165">
            <v>3</v>
          </cell>
          <cell r="J2165">
            <v>3</v>
          </cell>
        </row>
        <row r="2166">
          <cell r="A2166" t="str">
            <v>SSNN</v>
          </cell>
          <cell r="B2166" t="str">
            <v>Secondary Service Greater than 5kW w/o ID</v>
          </cell>
          <cell r="C2166">
            <v>30</v>
          </cell>
          <cell r="D2166">
            <v>25</v>
          </cell>
          <cell r="E2166" t="str">
            <v>R=A1D1</v>
          </cell>
          <cell r="F2166">
            <v>1</v>
          </cell>
          <cell r="G2166">
            <v>37802</v>
          </cell>
          <cell r="H2166">
            <v>240</v>
          </cell>
          <cell r="I2166">
            <v>3</v>
          </cell>
          <cell r="J2166">
            <v>11</v>
          </cell>
        </row>
        <row r="2167">
          <cell r="A2167" t="str">
            <v>SSNN</v>
          </cell>
          <cell r="B2167" t="str">
            <v>Secondary Service Greater than 5kW w/o ID</v>
          </cell>
          <cell r="C2167">
            <v>30</v>
          </cell>
          <cell r="D2167">
            <v>25</v>
          </cell>
          <cell r="E2167" t="str">
            <v>R=A1D1</v>
          </cell>
          <cell r="F2167">
            <v>1</v>
          </cell>
          <cell r="G2167">
            <v>37845</v>
          </cell>
          <cell r="H2167">
            <v>240</v>
          </cell>
          <cell r="I2167">
            <v>3</v>
          </cell>
          <cell r="J2167">
            <v>10</v>
          </cell>
        </row>
        <row r="2168">
          <cell r="A2168" t="str">
            <v>SSNN</v>
          </cell>
          <cell r="B2168" t="str">
            <v>Secondary Service Greater than 5kW w/o ID</v>
          </cell>
          <cell r="C2168">
            <v>30</v>
          </cell>
          <cell r="D2168">
            <v>25</v>
          </cell>
          <cell r="E2168" t="str">
            <v>R=A1D1</v>
          </cell>
          <cell r="F2168">
            <v>1</v>
          </cell>
          <cell r="G2168">
            <v>37931</v>
          </cell>
          <cell r="H2168">
            <v>240</v>
          </cell>
          <cell r="I2168">
            <v>3</v>
          </cell>
          <cell r="J2168">
            <v>1</v>
          </cell>
        </row>
        <row r="2169">
          <cell r="A2169" t="str">
            <v>SSGN</v>
          </cell>
          <cell r="B2169" t="str">
            <v>Secondary Service Greater than 5kW w/o ID</v>
          </cell>
          <cell r="C2169">
            <v>30</v>
          </cell>
          <cell r="D2169">
            <v>25</v>
          </cell>
          <cell r="E2169" t="str">
            <v>R=J5DS</v>
          </cell>
          <cell r="F2169">
            <v>1</v>
          </cell>
          <cell r="H2169">
            <v>240</v>
          </cell>
          <cell r="I2169">
            <v>3</v>
          </cell>
          <cell r="J2169">
            <v>1</v>
          </cell>
        </row>
        <row r="2170">
          <cell r="A2170" t="str">
            <v>SSNN</v>
          </cell>
          <cell r="B2170" t="str">
            <v>Secondary Service Greater than 5kW w/o ID</v>
          </cell>
          <cell r="C2170">
            <v>30</v>
          </cell>
          <cell r="D2170">
            <v>25</v>
          </cell>
          <cell r="E2170" t="str">
            <v>R=A1D1</v>
          </cell>
          <cell r="F2170">
            <v>1</v>
          </cell>
          <cell r="G2170">
            <v>37802</v>
          </cell>
          <cell r="H2170">
            <v>999</v>
          </cell>
          <cell r="I2170">
            <v>3</v>
          </cell>
          <cell r="J2170">
            <v>6</v>
          </cell>
        </row>
        <row r="2171">
          <cell r="A2171" t="str">
            <v>SSGN</v>
          </cell>
          <cell r="B2171" t="str">
            <v>Secondary Service Greater than 5kW w/o ID</v>
          </cell>
          <cell r="C2171">
            <v>30</v>
          </cell>
          <cell r="D2171">
            <v>25</v>
          </cell>
          <cell r="E2171" t="str">
            <v>R=A1D</v>
          </cell>
          <cell r="F2171">
            <v>1</v>
          </cell>
          <cell r="H2171">
            <v>240</v>
          </cell>
          <cell r="I2171">
            <v>1</v>
          </cell>
          <cell r="J2171">
            <v>1</v>
          </cell>
        </row>
        <row r="2172">
          <cell r="A2172" t="str">
            <v>SSNN</v>
          </cell>
          <cell r="B2172" t="str">
            <v>Secondary Service Greater than 5kW w/o ID</v>
          </cell>
          <cell r="C2172">
            <v>30</v>
          </cell>
          <cell r="D2172">
            <v>25</v>
          </cell>
          <cell r="E2172" t="str">
            <v>R=J3TS</v>
          </cell>
          <cell r="F2172">
            <v>1</v>
          </cell>
          <cell r="G2172">
            <v>36069</v>
          </cell>
          <cell r="H2172">
            <v>240</v>
          </cell>
          <cell r="I2172">
            <v>3</v>
          </cell>
          <cell r="J2172">
            <v>1</v>
          </cell>
        </row>
        <row r="2173">
          <cell r="A2173" t="str">
            <v>SSNN</v>
          </cell>
          <cell r="B2173" t="str">
            <v>Secondary Service Greater than 5kW w/o ID</v>
          </cell>
          <cell r="C2173">
            <v>30</v>
          </cell>
          <cell r="D2173">
            <v>25</v>
          </cell>
          <cell r="E2173" t="str">
            <v>R=A1D1</v>
          </cell>
          <cell r="F2173">
            <v>1</v>
          </cell>
          <cell r="G2173">
            <v>36405</v>
          </cell>
          <cell r="H2173">
            <v>240</v>
          </cell>
          <cell r="I2173">
            <v>3</v>
          </cell>
          <cell r="J2173">
            <v>6</v>
          </cell>
        </row>
        <row r="2174">
          <cell r="A2174" t="str">
            <v>SSNN</v>
          </cell>
          <cell r="B2174" t="str">
            <v>Secondary Service Greater than 5kW w/o ID</v>
          </cell>
          <cell r="C2174">
            <v>30</v>
          </cell>
          <cell r="D2174">
            <v>25</v>
          </cell>
          <cell r="E2174" t="str">
            <v>R=A1D1</v>
          </cell>
          <cell r="F2174">
            <v>1</v>
          </cell>
          <cell r="G2174">
            <v>36161</v>
          </cell>
          <cell r="H2174">
            <v>999</v>
          </cell>
          <cell r="I2174">
            <v>3</v>
          </cell>
          <cell r="J2174">
            <v>1</v>
          </cell>
        </row>
        <row r="2175">
          <cell r="A2175" t="str">
            <v>SSGN</v>
          </cell>
          <cell r="B2175" t="str">
            <v>Secondary Service Greater than 5kW w/o ID</v>
          </cell>
          <cell r="C2175">
            <v>30</v>
          </cell>
          <cell r="D2175">
            <v>25</v>
          </cell>
          <cell r="E2175" t="str">
            <v>R=A1D1</v>
          </cell>
          <cell r="F2175">
            <v>1</v>
          </cell>
          <cell r="G2175">
            <v>36405</v>
          </cell>
          <cell r="H2175">
            <v>240</v>
          </cell>
          <cell r="I2175">
            <v>3</v>
          </cell>
          <cell r="J2175">
            <v>2</v>
          </cell>
        </row>
        <row r="2176">
          <cell r="A2176" t="str">
            <v>SSNN</v>
          </cell>
          <cell r="B2176" t="str">
            <v>Secondary Service Greater than 5kW w/o ID</v>
          </cell>
          <cell r="C2176">
            <v>30</v>
          </cell>
          <cell r="D2176">
            <v>25</v>
          </cell>
          <cell r="E2176" t="str">
            <v>R=A1D1</v>
          </cell>
          <cell r="F2176">
            <v>1</v>
          </cell>
          <cell r="G2176">
            <v>36525</v>
          </cell>
          <cell r="H2176">
            <v>240</v>
          </cell>
          <cell r="I2176">
            <v>3</v>
          </cell>
          <cell r="J2176">
            <v>2</v>
          </cell>
        </row>
        <row r="2177">
          <cell r="A2177" t="str">
            <v>SSNN</v>
          </cell>
          <cell r="B2177" t="str">
            <v>Secondary Service Greater than 5kW w/o ID</v>
          </cell>
          <cell r="C2177">
            <v>30</v>
          </cell>
          <cell r="D2177">
            <v>25</v>
          </cell>
          <cell r="E2177" t="str">
            <v>R=A1D1</v>
          </cell>
          <cell r="F2177">
            <v>1</v>
          </cell>
          <cell r="G2177">
            <v>37678</v>
          </cell>
          <cell r="H2177">
            <v>240</v>
          </cell>
          <cell r="I2177">
            <v>3</v>
          </cell>
          <cell r="J2177">
            <v>1</v>
          </cell>
        </row>
        <row r="2178">
          <cell r="A2178" t="str">
            <v>SSGN</v>
          </cell>
          <cell r="B2178" t="str">
            <v>Secondary Service Greater than 5kW w/o ID</v>
          </cell>
          <cell r="C2178">
            <v>30</v>
          </cell>
          <cell r="D2178">
            <v>25</v>
          </cell>
          <cell r="E2178" t="str">
            <v>R=A1D1</v>
          </cell>
          <cell r="F2178">
            <v>1</v>
          </cell>
          <cell r="G2178">
            <v>36643</v>
          </cell>
          <cell r="H2178">
            <v>240</v>
          </cell>
          <cell r="I2178">
            <v>3</v>
          </cell>
          <cell r="J2178">
            <v>2</v>
          </cell>
        </row>
        <row r="2179">
          <cell r="A2179" t="str">
            <v>SSGN</v>
          </cell>
          <cell r="B2179" t="str">
            <v>Secondary Service Greater than 5kW w/o ID</v>
          </cell>
          <cell r="C2179">
            <v>30</v>
          </cell>
          <cell r="D2179">
            <v>25</v>
          </cell>
          <cell r="E2179" t="str">
            <v>R=A1D1</v>
          </cell>
          <cell r="F2179">
            <v>1</v>
          </cell>
          <cell r="G2179">
            <v>36649</v>
          </cell>
          <cell r="H2179">
            <v>240</v>
          </cell>
          <cell r="I2179">
            <v>3</v>
          </cell>
          <cell r="J2179">
            <v>10</v>
          </cell>
        </row>
        <row r="2180">
          <cell r="A2180" t="str">
            <v>SSNN</v>
          </cell>
          <cell r="B2180" t="str">
            <v>Secondary Service Greater than 5kW w/o ID</v>
          </cell>
          <cell r="C2180">
            <v>30</v>
          </cell>
          <cell r="D2180">
            <v>25</v>
          </cell>
          <cell r="E2180" t="str">
            <v>R=A1D1</v>
          </cell>
          <cell r="F2180">
            <v>1</v>
          </cell>
          <cell r="G2180">
            <v>36526</v>
          </cell>
          <cell r="H2180">
            <v>240</v>
          </cell>
          <cell r="I2180">
            <v>3</v>
          </cell>
          <cell r="J2180">
            <v>1</v>
          </cell>
        </row>
        <row r="2181">
          <cell r="A2181" t="str">
            <v>SSNN</v>
          </cell>
          <cell r="B2181" t="str">
            <v>Secondary Service Greater than 5kW w/o ID</v>
          </cell>
          <cell r="C2181">
            <v>30</v>
          </cell>
          <cell r="D2181">
            <v>25</v>
          </cell>
          <cell r="E2181" t="str">
            <v>R=A1D1</v>
          </cell>
          <cell r="F2181">
            <v>1</v>
          </cell>
          <cell r="G2181">
            <v>36605</v>
          </cell>
          <cell r="H2181">
            <v>240</v>
          </cell>
          <cell r="I2181">
            <v>3</v>
          </cell>
          <cell r="J2181">
            <v>16</v>
          </cell>
        </row>
        <row r="2182">
          <cell r="A2182" t="str">
            <v>SSGN</v>
          </cell>
          <cell r="B2182" t="str">
            <v>Secondary Service Greater than 5kW w/o ID</v>
          </cell>
          <cell r="C2182">
            <v>30</v>
          </cell>
          <cell r="D2182">
            <v>25</v>
          </cell>
          <cell r="E2182" t="str">
            <v>R=A1D1</v>
          </cell>
          <cell r="F2182">
            <v>1</v>
          </cell>
          <cell r="G2182">
            <v>36608</v>
          </cell>
          <cell r="H2182">
            <v>240</v>
          </cell>
          <cell r="I2182">
            <v>3</v>
          </cell>
          <cell r="J2182">
            <v>2</v>
          </cell>
        </row>
        <row r="2183">
          <cell r="A2183" t="str">
            <v>SSNN</v>
          </cell>
          <cell r="B2183" t="str">
            <v>Secondary Service Greater than 5kW w/o ID</v>
          </cell>
          <cell r="C2183">
            <v>30</v>
          </cell>
          <cell r="D2183">
            <v>25</v>
          </cell>
          <cell r="E2183" t="str">
            <v>R=A1D1</v>
          </cell>
          <cell r="F2183">
            <v>1</v>
          </cell>
          <cell r="G2183">
            <v>36825</v>
          </cell>
          <cell r="H2183">
            <v>240</v>
          </cell>
          <cell r="I2183">
            <v>3</v>
          </cell>
          <cell r="J2183">
            <v>14</v>
          </cell>
        </row>
        <row r="2184">
          <cell r="A2184" t="str">
            <v>SSGN</v>
          </cell>
          <cell r="B2184" t="str">
            <v>Secondary Service Greater than 5kW w/o ID</v>
          </cell>
          <cell r="C2184">
            <v>30</v>
          </cell>
          <cell r="D2184">
            <v>25</v>
          </cell>
          <cell r="E2184" t="str">
            <v>R=A1D1</v>
          </cell>
          <cell r="F2184">
            <v>1</v>
          </cell>
          <cell r="G2184">
            <v>36788</v>
          </cell>
          <cell r="H2184">
            <v>240</v>
          </cell>
          <cell r="I2184">
            <v>3</v>
          </cell>
          <cell r="J2184">
            <v>3</v>
          </cell>
        </row>
        <row r="2185">
          <cell r="A2185" t="str">
            <v>SSNN</v>
          </cell>
          <cell r="B2185" t="str">
            <v>Secondary Service Greater than 5kW w/o ID</v>
          </cell>
          <cell r="C2185">
            <v>30</v>
          </cell>
          <cell r="D2185">
            <v>25</v>
          </cell>
          <cell r="E2185" t="str">
            <v>R=A1D1</v>
          </cell>
          <cell r="F2185">
            <v>1</v>
          </cell>
          <cell r="G2185">
            <v>37012</v>
          </cell>
          <cell r="H2185">
            <v>999</v>
          </cell>
          <cell r="I2185">
            <v>3</v>
          </cell>
          <cell r="J2185">
            <v>1</v>
          </cell>
        </row>
        <row r="2186">
          <cell r="A2186" t="str">
            <v>SSGN</v>
          </cell>
          <cell r="B2186" t="str">
            <v>Secondary Service Greater than 5kW w/o ID</v>
          </cell>
          <cell r="C2186">
            <v>30</v>
          </cell>
          <cell r="D2186">
            <v>25</v>
          </cell>
          <cell r="E2186" t="str">
            <v>R=A1D1</v>
          </cell>
          <cell r="F2186">
            <v>1</v>
          </cell>
          <cell r="G2186">
            <v>37167</v>
          </cell>
          <cell r="H2186">
            <v>240</v>
          </cell>
          <cell r="I2186">
            <v>3</v>
          </cell>
          <cell r="J2186">
            <v>3</v>
          </cell>
        </row>
        <row r="2187">
          <cell r="A2187" t="str">
            <v>SMNN</v>
          </cell>
          <cell r="B2187" t="str">
            <v>Secondary Service Greater than 5kW w/o ID</v>
          </cell>
          <cell r="C2187">
            <v>30</v>
          </cell>
          <cell r="D2187">
            <v>25</v>
          </cell>
          <cell r="E2187" t="str">
            <v>R=A1D1</v>
          </cell>
          <cell r="F2187">
            <v>1</v>
          </cell>
          <cell r="G2187">
            <v>37442</v>
          </cell>
          <cell r="H2187">
            <v>240</v>
          </cell>
          <cell r="I2187">
            <v>3</v>
          </cell>
          <cell r="J2187">
            <v>1</v>
          </cell>
        </row>
        <row r="2188">
          <cell r="A2188" t="str">
            <v>SSGN</v>
          </cell>
          <cell r="B2188" t="str">
            <v>Secondary Service Greater than 5kW w/o ID</v>
          </cell>
          <cell r="C2188">
            <v>30</v>
          </cell>
          <cell r="D2188">
            <v>25</v>
          </cell>
          <cell r="E2188" t="str">
            <v>R=A1D1</v>
          </cell>
          <cell r="F2188">
            <v>1</v>
          </cell>
          <cell r="G2188">
            <v>37581</v>
          </cell>
          <cell r="H2188">
            <v>999</v>
          </cell>
          <cell r="I2188">
            <v>3</v>
          </cell>
          <cell r="J2188">
            <v>1</v>
          </cell>
        </row>
        <row r="2189">
          <cell r="A2189" t="str">
            <v>SSNN</v>
          </cell>
          <cell r="B2189" t="str">
            <v>Secondary Service Greater than 5kW w/o ID</v>
          </cell>
          <cell r="C2189">
            <v>30</v>
          </cell>
          <cell r="D2189">
            <v>25</v>
          </cell>
          <cell r="E2189" t="str">
            <v>R=A1D1</v>
          </cell>
          <cell r="F2189">
            <v>1</v>
          </cell>
          <cell r="G2189">
            <v>38674</v>
          </cell>
          <cell r="H2189">
            <v>999</v>
          </cell>
          <cell r="I2189">
            <v>3</v>
          </cell>
          <cell r="J2189">
            <v>3</v>
          </cell>
        </row>
        <row r="2190">
          <cell r="A2190" t="str">
            <v>SSGN</v>
          </cell>
          <cell r="B2190" t="str">
            <v>Secondary Service Greater than 5kW w/o ID</v>
          </cell>
          <cell r="C2190">
            <v>30</v>
          </cell>
          <cell r="D2190">
            <v>25</v>
          </cell>
          <cell r="E2190" t="str">
            <v>R=A1D1</v>
          </cell>
          <cell r="F2190">
            <v>1</v>
          </cell>
          <cell r="G2190">
            <v>39100</v>
          </cell>
          <cell r="H2190">
            <v>999</v>
          </cell>
          <cell r="I2190">
            <v>3</v>
          </cell>
          <cell r="J2190">
            <v>8</v>
          </cell>
        </row>
        <row r="2191">
          <cell r="A2191" t="str">
            <v>SSGN</v>
          </cell>
          <cell r="B2191" t="str">
            <v>Secondary Service Greater than 5kW w/o ID</v>
          </cell>
          <cell r="C2191">
            <v>30</v>
          </cell>
          <cell r="D2191">
            <v>25</v>
          </cell>
          <cell r="E2191" t="str">
            <v>R=A1D1</v>
          </cell>
          <cell r="F2191">
            <v>1</v>
          </cell>
          <cell r="G2191">
            <v>39259</v>
          </cell>
          <cell r="H2191">
            <v>240</v>
          </cell>
          <cell r="I2191">
            <v>3</v>
          </cell>
          <cell r="J2191">
            <v>52</v>
          </cell>
        </row>
        <row r="2192">
          <cell r="A2192" t="str">
            <v>SSGN</v>
          </cell>
          <cell r="B2192" t="str">
            <v>Secondary Service Greater than 5kW w/o ID</v>
          </cell>
          <cell r="C2192">
            <v>30</v>
          </cell>
          <cell r="D2192">
            <v>25</v>
          </cell>
          <cell r="E2192" t="str">
            <v>R=A1D1</v>
          </cell>
          <cell r="F2192">
            <v>1</v>
          </cell>
          <cell r="G2192">
            <v>39773</v>
          </cell>
          <cell r="H2192">
            <v>240</v>
          </cell>
          <cell r="I2192">
            <v>3</v>
          </cell>
          <cell r="J2192">
            <v>5</v>
          </cell>
        </row>
        <row r="2193">
          <cell r="A2193" t="str">
            <v>SSGN</v>
          </cell>
          <cell r="B2193" t="str">
            <v>Secondary Service Greater than 5kW w/o ID</v>
          </cell>
          <cell r="C2193">
            <v>30</v>
          </cell>
          <cell r="D2193">
            <v>20</v>
          </cell>
          <cell r="E2193" t="str">
            <v>R=MX</v>
          </cell>
          <cell r="F2193">
            <v>1</v>
          </cell>
          <cell r="G2193">
            <v>39745</v>
          </cell>
          <cell r="H2193">
            <v>240</v>
          </cell>
          <cell r="I2193">
            <v>3</v>
          </cell>
          <cell r="J2193">
            <v>1</v>
          </cell>
        </row>
        <row r="2194">
          <cell r="A2194" t="str">
            <v>SSNN</v>
          </cell>
          <cell r="B2194" t="str">
            <v>Secondary Service Greater than 5kW w/o ID</v>
          </cell>
          <cell r="C2194">
            <v>30</v>
          </cell>
          <cell r="D2194">
            <v>25</v>
          </cell>
          <cell r="E2194" t="str">
            <v>R=A1D1</v>
          </cell>
          <cell r="F2194">
            <v>1</v>
          </cell>
          <cell r="G2194">
            <v>39969</v>
          </cell>
          <cell r="H2194">
            <v>240</v>
          </cell>
          <cell r="I2194">
            <v>3</v>
          </cell>
          <cell r="J2194">
            <v>7</v>
          </cell>
        </row>
        <row r="2195">
          <cell r="A2195" t="str">
            <v>SSNN</v>
          </cell>
          <cell r="B2195" t="str">
            <v>Secondary Service Greater than 5kW w/o ID</v>
          </cell>
          <cell r="C2195">
            <v>30</v>
          </cell>
          <cell r="D2195">
            <v>25</v>
          </cell>
          <cell r="E2195" t="str">
            <v>S=I210+CE</v>
          </cell>
          <cell r="F2195">
            <v>1</v>
          </cell>
          <cell r="G2195">
            <v>40031</v>
          </cell>
          <cell r="H2195">
            <v>240</v>
          </cell>
          <cell r="I2195">
            <v>3</v>
          </cell>
          <cell r="J2195">
            <v>1</v>
          </cell>
        </row>
        <row r="2196">
          <cell r="A2196" t="str">
            <v>SSNN</v>
          </cell>
          <cell r="B2196" t="str">
            <v>Secondary Service Greater than 5kW w/o ID</v>
          </cell>
          <cell r="C2196">
            <v>30</v>
          </cell>
          <cell r="D2196">
            <v>25</v>
          </cell>
          <cell r="E2196" t="str">
            <v>S=I210+CE</v>
          </cell>
          <cell r="F2196">
            <v>1</v>
          </cell>
          <cell r="G2196">
            <v>40198</v>
          </cell>
          <cell r="H2196">
            <v>240</v>
          </cell>
          <cell r="I2196">
            <v>3</v>
          </cell>
          <cell r="J2196">
            <v>2</v>
          </cell>
        </row>
        <row r="2197">
          <cell r="A2197" t="str">
            <v>SSGN</v>
          </cell>
          <cell r="B2197" t="str">
            <v>Secondary Service Greater than 5kW w/o ID</v>
          </cell>
          <cell r="C2197">
            <v>30</v>
          </cell>
          <cell r="D2197">
            <v>25</v>
          </cell>
          <cell r="E2197" t="str">
            <v>R=A1D1</v>
          </cell>
          <cell r="F2197">
            <v>1</v>
          </cell>
          <cell r="H2197">
            <v>240</v>
          </cell>
          <cell r="I2197">
            <v>3</v>
          </cell>
          <cell r="J2197">
            <v>113</v>
          </cell>
        </row>
        <row r="2198">
          <cell r="A2198" t="str">
            <v>SSGN</v>
          </cell>
          <cell r="B2198" t="str">
            <v>Secondary Service Greater than 5kW w/o ID</v>
          </cell>
          <cell r="C2198">
            <v>30</v>
          </cell>
          <cell r="D2198">
            <v>25</v>
          </cell>
          <cell r="E2198" t="str">
            <v>R=D2SH</v>
          </cell>
          <cell r="F2198">
            <v>1</v>
          </cell>
          <cell r="H2198">
            <v>0</v>
          </cell>
          <cell r="I2198">
            <v>0</v>
          </cell>
          <cell r="J2198">
            <v>10</v>
          </cell>
        </row>
        <row r="2199">
          <cell r="A2199" t="str">
            <v>SSGN</v>
          </cell>
          <cell r="B2199" t="str">
            <v>Secondary Service Greater than 5kW w/o ID</v>
          </cell>
          <cell r="C2199">
            <v>30</v>
          </cell>
          <cell r="D2199">
            <v>25</v>
          </cell>
          <cell r="E2199" t="str">
            <v>R=TMS2S</v>
          </cell>
          <cell r="F2199">
            <v>1</v>
          </cell>
          <cell r="H2199">
            <v>0</v>
          </cell>
          <cell r="I2199">
            <v>0</v>
          </cell>
          <cell r="J2199">
            <v>18</v>
          </cell>
        </row>
        <row r="2200">
          <cell r="A2200" t="str">
            <v>SSNN</v>
          </cell>
          <cell r="B2200" t="str">
            <v>Secondary Service Greater than 5kW w/o ID</v>
          </cell>
          <cell r="C2200">
            <v>30</v>
          </cell>
          <cell r="D2200">
            <v>25</v>
          </cell>
          <cell r="E2200" t="str">
            <v>R=KWS</v>
          </cell>
          <cell r="F2200">
            <v>1</v>
          </cell>
          <cell r="H2200">
            <v>240</v>
          </cell>
          <cell r="I2200">
            <v>3</v>
          </cell>
          <cell r="J2200">
            <v>40</v>
          </cell>
        </row>
        <row r="2201">
          <cell r="A2201" t="str">
            <v>SSNN</v>
          </cell>
          <cell r="B2201" t="str">
            <v>Secondary Service Greater than 5kW w/o ID</v>
          </cell>
          <cell r="C2201">
            <v>30</v>
          </cell>
          <cell r="D2201">
            <v>25</v>
          </cell>
          <cell r="E2201" t="str">
            <v>R=A1D</v>
          </cell>
          <cell r="F2201">
            <v>1</v>
          </cell>
          <cell r="H2201">
            <v>240</v>
          </cell>
          <cell r="I2201">
            <v>4</v>
          </cell>
          <cell r="J2201">
            <v>1</v>
          </cell>
        </row>
        <row r="2202">
          <cell r="A2202" t="str">
            <v>SSNN</v>
          </cell>
          <cell r="B2202" t="str">
            <v>Secondary Service Greater than 5kW w/o ID</v>
          </cell>
          <cell r="C2202">
            <v>30</v>
          </cell>
          <cell r="D2202">
            <v>25</v>
          </cell>
          <cell r="E2202" t="str">
            <v>R=J5SD</v>
          </cell>
          <cell r="F2202">
            <v>1</v>
          </cell>
          <cell r="H2202">
            <v>240</v>
          </cell>
          <cell r="I2202">
            <v>3</v>
          </cell>
          <cell r="J2202">
            <v>1</v>
          </cell>
        </row>
        <row r="2203">
          <cell r="A2203" t="str">
            <v>SSGN</v>
          </cell>
          <cell r="B2203" t="str">
            <v>Secondary Service Greater than 5kW w/o ID</v>
          </cell>
          <cell r="C2203">
            <v>30</v>
          </cell>
          <cell r="D2203">
            <v>25</v>
          </cell>
          <cell r="E2203" t="str">
            <v>R=TMS2S</v>
          </cell>
          <cell r="F2203">
            <v>1</v>
          </cell>
          <cell r="H2203">
            <v>240</v>
          </cell>
          <cell r="I2203">
            <v>3</v>
          </cell>
          <cell r="J2203">
            <v>1</v>
          </cell>
        </row>
        <row r="2204">
          <cell r="A2204" t="str">
            <v>SSNN</v>
          </cell>
          <cell r="B2204" t="str">
            <v>Secondary Service Greater than 5kW w/o ID</v>
          </cell>
          <cell r="C2204">
            <v>30</v>
          </cell>
          <cell r="D2204">
            <v>25</v>
          </cell>
          <cell r="E2204" t="str">
            <v>R=D5SE</v>
          </cell>
          <cell r="F2204">
            <v>1</v>
          </cell>
          <cell r="H2204">
            <v>240</v>
          </cell>
          <cell r="I2204">
            <v>3</v>
          </cell>
          <cell r="J2204">
            <v>1</v>
          </cell>
        </row>
        <row r="2205">
          <cell r="A2205" t="str">
            <v>SSNN</v>
          </cell>
          <cell r="B2205" t="str">
            <v>Secondary Service Greater than 5kW w/o ID</v>
          </cell>
          <cell r="C2205">
            <v>30</v>
          </cell>
          <cell r="D2205">
            <v>25</v>
          </cell>
          <cell r="E2205" t="str">
            <v>R=A1D1</v>
          </cell>
          <cell r="F2205">
            <v>1</v>
          </cell>
          <cell r="G2205">
            <v>38442</v>
          </cell>
          <cell r="H2205">
            <v>999</v>
          </cell>
          <cell r="I2205">
            <v>3</v>
          </cell>
          <cell r="J2205">
            <v>6</v>
          </cell>
        </row>
        <row r="2206">
          <cell r="A2206" t="str">
            <v>SSGN</v>
          </cell>
          <cell r="B2206" t="str">
            <v>Secondary Service Greater than 5kW w/o ID</v>
          </cell>
          <cell r="C2206">
            <v>30</v>
          </cell>
          <cell r="D2206">
            <v>20</v>
          </cell>
          <cell r="E2206" t="str">
            <v>R=AB1</v>
          </cell>
          <cell r="F2206">
            <v>1</v>
          </cell>
          <cell r="G2206">
            <v>38531</v>
          </cell>
          <cell r="H2206">
            <v>240</v>
          </cell>
          <cell r="I2206">
            <v>3</v>
          </cell>
          <cell r="J2206">
            <v>1</v>
          </cell>
        </row>
        <row r="2207">
          <cell r="A2207" t="str">
            <v>SSGN</v>
          </cell>
          <cell r="B2207" t="str">
            <v>Secondary Service Greater than 5kW w/o ID</v>
          </cell>
          <cell r="C2207">
            <v>30</v>
          </cell>
          <cell r="D2207">
            <v>25</v>
          </cell>
          <cell r="E2207" t="str">
            <v>R=A1D1</v>
          </cell>
          <cell r="F2207">
            <v>1</v>
          </cell>
          <cell r="G2207">
            <v>38518</v>
          </cell>
          <cell r="H2207">
            <v>240</v>
          </cell>
          <cell r="I2207">
            <v>3</v>
          </cell>
          <cell r="J2207">
            <v>2</v>
          </cell>
        </row>
        <row r="2208">
          <cell r="A2208" t="str">
            <v>SSNN</v>
          </cell>
          <cell r="B2208" t="str">
            <v>Secondary Service Greater than 5kW w/o ID</v>
          </cell>
          <cell r="C2208">
            <v>30</v>
          </cell>
          <cell r="D2208">
            <v>25</v>
          </cell>
          <cell r="E2208" t="str">
            <v>R=A1D1</v>
          </cell>
          <cell r="F2208">
            <v>1</v>
          </cell>
          <cell r="G2208">
            <v>38520</v>
          </cell>
          <cell r="H2208">
            <v>240</v>
          </cell>
          <cell r="I2208">
            <v>3</v>
          </cell>
          <cell r="J2208">
            <v>1</v>
          </cell>
        </row>
        <row r="2209">
          <cell r="A2209" t="str">
            <v>SSMN</v>
          </cell>
          <cell r="B2209" t="str">
            <v>Secondary Service Greater than 5kW w/o ID</v>
          </cell>
          <cell r="C2209">
            <v>30</v>
          </cell>
          <cell r="D2209">
            <v>25</v>
          </cell>
          <cell r="E2209" t="str">
            <v>R=TMS2S</v>
          </cell>
          <cell r="F2209">
            <v>1</v>
          </cell>
          <cell r="H2209">
            <v>240</v>
          </cell>
          <cell r="I2209">
            <v>3</v>
          </cell>
          <cell r="J2209">
            <v>1</v>
          </cell>
        </row>
        <row r="2210">
          <cell r="A2210" t="str">
            <v>SSGN</v>
          </cell>
          <cell r="B2210" t="str">
            <v>Secondary Service Greater than 5kW w/o ID</v>
          </cell>
          <cell r="C2210">
            <v>30</v>
          </cell>
          <cell r="D2210">
            <v>25</v>
          </cell>
          <cell r="E2210" t="str">
            <v>R=A1D1</v>
          </cell>
          <cell r="F2210">
            <v>1</v>
          </cell>
          <cell r="G2210">
            <v>37907</v>
          </cell>
          <cell r="H2210">
            <v>240</v>
          </cell>
          <cell r="I2210">
            <v>3</v>
          </cell>
          <cell r="J2210">
            <v>1</v>
          </cell>
        </row>
        <row r="2211">
          <cell r="A2211" t="str">
            <v>SSNN</v>
          </cell>
          <cell r="B2211" t="str">
            <v>Secondary Service Greater than 5kW w/o ID</v>
          </cell>
          <cell r="C2211">
            <v>30</v>
          </cell>
          <cell r="D2211">
            <v>25</v>
          </cell>
          <cell r="E2211" t="str">
            <v>R=A1D1</v>
          </cell>
          <cell r="F2211">
            <v>1</v>
          </cell>
          <cell r="G2211">
            <v>36404</v>
          </cell>
          <cell r="H2211">
            <v>240</v>
          </cell>
          <cell r="I2211">
            <v>3</v>
          </cell>
          <cell r="J2211">
            <v>1</v>
          </cell>
        </row>
        <row r="2212">
          <cell r="A2212" t="str">
            <v>SSGN</v>
          </cell>
          <cell r="B2212" t="str">
            <v>Secondary Service Greater than 5kW w/o ID</v>
          </cell>
          <cell r="C2212">
            <v>30</v>
          </cell>
          <cell r="D2212">
            <v>25</v>
          </cell>
          <cell r="E2212" t="str">
            <v>R=A1D1</v>
          </cell>
          <cell r="F2212">
            <v>1</v>
          </cell>
          <cell r="G2212">
            <v>36161</v>
          </cell>
          <cell r="H2212">
            <v>240</v>
          </cell>
          <cell r="I2212">
            <v>3</v>
          </cell>
          <cell r="J2212">
            <v>2</v>
          </cell>
        </row>
        <row r="2213">
          <cell r="A2213" t="str">
            <v>SSNN</v>
          </cell>
          <cell r="B2213" t="str">
            <v>Secondary Service Greater than 5kW w/o ID</v>
          </cell>
          <cell r="C2213">
            <v>30</v>
          </cell>
          <cell r="D2213">
            <v>25</v>
          </cell>
          <cell r="E2213" t="str">
            <v>R=A1D1</v>
          </cell>
          <cell r="F2213">
            <v>1</v>
          </cell>
          <cell r="G2213">
            <v>36404</v>
          </cell>
          <cell r="H2213">
            <v>240</v>
          </cell>
          <cell r="I2213">
            <v>3</v>
          </cell>
          <cell r="J2213">
            <v>5</v>
          </cell>
        </row>
        <row r="2214">
          <cell r="A2214" t="str">
            <v>SSGN</v>
          </cell>
          <cell r="B2214" t="str">
            <v>Secondary Service Greater than 5kW w/o ID</v>
          </cell>
          <cell r="C2214">
            <v>30</v>
          </cell>
          <cell r="D2214">
            <v>25</v>
          </cell>
          <cell r="E2214" t="str">
            <v>R=A1D1</v>
          </cell>
          <cell r="F2214">
            <v>1</v>
          </cell>
          <cell r="G2214">
            <v>36161</v>
          </cell>
          <cell r="H2214">
            <v>240</v>
          </cell>
          <cell r="I2214">
            <v>3</v>
          </cell>
          <cell r="J2214">
            <v>5</v>
          </cell>
        </row>
        <row r="2215">
          <cell r="A2215" t="str">
            <v>SSNN</v>
          </cell>
          <cell r="B2215" t="str">
            <v>Secondary Service Greater than 5kW w/o ID</v>
          </cell>
          <cell r="C2215">
            <v>30</v>
          </cell>
          <cell r="D2215">
            <v>25</v>
          </cell>
          <cell r="E2215" t="str">
            <v>R=A1D1</v>
          </cell>
          <cell r="F2215">
            <v>1</v>
          </cell>
          <cell r="G2215">
            <v>37732</v>
          </cell>
          <cell r="H2215">
            <v>240</v>
          </cell>
          <cell r="I2215">
            <v>3</v>
          </cell>
          <cell r="J2215">
            <v>4</v>
          </cell>
        </row>
        <row r="2216">
          <cell r="A2216" t="str">
            <v>SSNN</v>
          </cell>
          <cell r="B2216" t="str">
            <v>Secondary Service Greater than 5kW w/o ID</v>
          </cell>
          <cell r="C2216">
            <v>30</v>
          </cell>
          <cell r="D2216">
            <v>25</v>
          </cell>
          <cell r="E2216" t="str">
            <v>R=A1D1</v>
          </cell>
          <cell r="F2216">
            <v>1</v>
          </cell>
          <cell r="G2216">
            <v>37678</v>
          </cell>
          <cell r="H2216">
            <v>240</v>
          </cell>
          <cell r="I2216">
            <v>3</v>
          </cell>
          <cell r="J2216">
            <v>3</v>
          </cell>
        </row>
        <row r="2217">
          <cell r="A2217" t="str">
            <v>SSGN</v>
          </cell>
          <cell r="B2217" t="str">
            <v>Secondary Service Greater than 5kW w/o ID</v>
          </cell>
          <cell r="C2217">
            <v>30</v>
          </cell>
          <cell r="D2217">
            <v>25</v>
          </cell>
          <cell r="E2217" t="str">
            <v>R=A1D1</v>
          </cell>
          <cell r="F2217">
            <v>1</v>
          </cell>
          <cell r="G2217">
            <v>36585</v>
          </cell>
          <cell r="H2217">
            <v>999</v>
          </cell>
          <cell r="I2217">
            <v>3</v>
          </cell>
          <cell r="J2217">
            <v>1</v>
          </cell>
        </row>
        <row r="2218">
          <cell r="A2218" t="str">
            <v>SSGN</v>
          </cell>
          <cell r="B2218" t="str">
            <v>Secondary Service Greater than 5kW w/o ID</v>
          </cell>
          <cell r="C2218">
            <v>30</v>
          </cell>
          <cell r="D2218">
            <v>20</v>
          </cell>
          <cell r="E2218" t="str">
            <v>R=AB1</v>
          </cell>
          <cell r="F2218">
            <v>1</v>
          </cell>
          <cell r="G2218">
            <v>36592</v>
          </cell>
          <cell r="H2218">
            <v>240</v>
          </cell>
          <cell r="I2218">
            <v>3</v>
          </cell>
          <cell r="J2218">
            <v>1</v>
          </cell>
        </row>
        <row r="2219">
          <cell r="A2219" t="str">
            <v>SSGN</v>
          </cell>
          <cell r="B2219" t="str">
            <v>Secondary Service Greater than 5kW w/o ID</v>
          </cell>
          <cell r="C2219">
            <v>30</v>
          </cell>
          <cell r="D2219">
            <v>25</v>
          </cell>
          <cell r="E2219" t="str">
            <v>R=A1D1</v>
          </cell>
          <cell r="F2219">
            <v>1</v>
          </cell>
          <cell r="G2219">
            <v>36595</v>
          </cell>
          <cell r="H2219">
            <v>240</v>
          </cell>
          <cell r="I2219">
            <v>3</v>
          </cell>
          <cell r="J2219">
            <v>1</v>
          </cell>
        </row>
        <row r="2220">
          <cell r="A2220" t="str">
            <v>SSNN</v>
          </cell>
          <cell r="B2220" t="str">
            <v>Secondary Service Greater than 5kW w/o ID</v>
          </cell>
          <cell r="C2220">
            <v>30</v>
          </cell>
          <cell r="D2220">
            <v>25</v>
          </cell>
          <cell r="E2220" t="str">
            <v>R=A1D1</v>
          </cell>
          <cell r="F2220">
            <v>1</v>
          </cell>
          <cell r="G2220">
            <v>36879</v>
          </cell>
          <cell r="H2220">
            <v>240</v>
          </cell>
          <cell r="I2220">
            <v>3</v>
          </cell>
          <cell r="J2220">
            <v>27</v>
          </cell>
        </row>
        <row r="2221">
          <cell r="A2221" t="str">
            <v>SSNN</v>
          </cell>
          <cell r="B2221" t="str">
            <v>Secondary Service Greater than 5kW w/o ID</v>
          </cell>
          <cell r="C2221">
            <v>30</v>
          </cell>
          <cell r="D2221">
            <v>25</v>
          </cell>
          <cell r="E2221" t="str">
            <v>R=A1D1</v>
          </cell>
          <cell r="F2221">
            <v>1</v>
          </cell>
          <cell r="G2221">
            <v>36795</v>
          </cell>
          <cell r="H2221">
            <v>999</v>
          </cell>
          <cell r="I2221">
            <v>3</v>
          </cell>
          <cell r="J2221">
            <v>7</v>
          </cell>
        </row>
        <row r="2222">
          <cell r="A2222" t="str">
            <v>SSNN</v>
          </cell>
          <cell r="B2222" t="str">
            <v>Secondary Service Greater than 5kW w/o ID</v>
          </cell>
          <cell r="C2222">
            <v>30</v>
          </cell>
          <cell r="D2222">
            <v>25</v>
          </cell>
          <cell r="E2222" t="str">
            <v>R=A1D1</v>
          </cell>
          <cell r="F2222">
            <v>1</v>
          </cell>
          <cell r="G2222">
            <v>37095</v>
          </cell>
          <cell r="H2222">
            <v>999</v>
          </cell>
          <cell r="I2222">
            <v>2</v>
          </cell>
          <cell r="J2222">
            <v>4</v>
          </cell>
        </row>
        <row r="2223">
          <cell r="A2223" t="str">
            <v>SSNN</v>
          </cell>
          <cell r="B2223" t="str">
            <v>Secondary Service Greater than 5kW w/o ID</v>
          </cell>
          <cell r="C2223">
            <v>30</v>
          </cell>
          <cell r="D2223">
            <v>25</v>
          </cell>
          <cell r="E2223" t="str">
            <v>R=A1D1</v>
          </cell>
          <cell r="F2223">
            <v>1</v>
          </cell>
          <cell r="G2223">
            <v>37203</v>
          </cell>
          <cell r="H2223">
            <v>240</v>
          </cell>
          <cell r="I2223">
            <v>3</v>
          </cell>
          <cell r="J2223">
            <v>10</v>
          </cell>
        </row>
        <row r="2224">
          <cell r="A2224" t="str">
            <v>SSGN</v>
          </cell>
          <cell r="B2224" t="str">
            <v>Secondary Service Greater than 5kW w/o ID</v>
          </cell>
          <cell r="C2224">
            <v>30</v>
          </cell>
          <cell r="D2224">
            <v>25</v>
          </cell>
          <cell r="E2224" t="str">
            <v>R=A1D1</v>
          </cell>
          <cell r="F2224">
            <v>1</v>
          </cell>
          <cell r="G2224">
            <v>39048</v>
          </cell>
          <cell r="H2224">
            <v>240</v>
          </cell>
          <cell r="I2224">
            <v>3</v>
          </cell>
          <cell r="J2224">
            <v>4</v>
          </cell>
        </row>
        <row r="2225">
          <cell r="A2225" t="str">
            <v>SSGN</v>
          </cell>
          <cell r="B2225" t="str">
            <v>Secondary Service Greater than 5kW w/o ID</v>
          </cell>
          <cell r="C2225">
            <v>30</v>
          </cell>
          <cell r="D2225">
            <v>25</v>
          </cell>
          <cell r="E2225" t="str">
            <v>R=A1D1</v>
          </cell>
          <cell r="F2225">
            <v>1</v>
          </cell>
          <cell r="G2225">
            <v>38923</v>
          </cell>
          <cell r="H2225">
            <v>240</v>
          </cell>
          <cell r="I2225">
            <v>3</v>
          </cell>
          <cell r="J2225">
            <v>4</v>
          </cell>
        </row>
        <row r="2226">
          <cell r="A2226" t="str">
            <v>SSGN</v>
          </cell>
          <cell r="B2226" t="str">
            <v>Secondary Service Greater than 5kW w/o ID</v>
          </cell>
          <cell r="C2226">
            <v>30</v>
          </cell>
          <cell r="D2226">
            <v>25</v>
          </cell>
          <cell r="E2226" t="str">
            <v>R=A1D1</v>
          </cell>
          <cell r="F2226">
            <v>1</v>
          </cell>
          <cell r="G2226">
            <v>39307</v>
          </cell>
          <cell r="H2226">
            <v>240</v>
          </cell>
          <cell r="I2226">
            <v>3</v>
          </cell>
          <cell r="J2226">
            <v>20</v>
          </cell>
        </row>
        <row r="2227">
          <cell r="A2227" t="str">
            <v>SSMN</v>
          </cell>
          <cell r="B2227" t="str">
            <v>Secondary Service Greater than 5kW w/o ID</v>
          </cell>
          <cell r="C2227">
            <v>30</v>
          </cell>
          <cell r="D2227">
            <v>25</v>
          </cell>
          <cell r="E2227" t="str">
            <v>R=A1D1</v>
          </cell>
          <cell r="F2227">
            <v>1</v>
          </cell>
          <cell r="G2227">
            <v>39356</v>
          </cell>
          <cell r="H2227">
            <v>240</v>
          </cell>
          <cell r="I2227">
            <v>3</v>
          </cell>
          <cell r="J2227">
            <v>1</v>
          </cell>
        </row>
        <row r="2228">
          <cell r="A2228" t="str">
            <v>SSNN</v>
          </cell>
          <cell r="B2228" t="str">
            <v>Secondary Service Greater than 5kW w/o ID</v>
          </cell>
          <cell r="C2228">
            <v>30</v>
          </cell>
          <cell r="D2228">
            <v>25</v>
          </cell>
          <cell r="E2228" t="str">
            <v>R=A1D1</v>
          </cell>
          <cell r="F2228">
            <v>1</v>
          </cell>
          <cell r="G2228">
            <v>39472</v>
          </cell>
          <cell r="H2228">
            <v>240</v>
          </cell>
          <cell r="I2228">
            <v>3</v>
          </cell>
          <cell r="J2228">
            <v>20</v>
          </cell>
        </row>
        <row r="2229">
          <cell r="A2229" t="str">
            <v>SSGN</v>
          </cell>
          <cell r="B2229" t="str">
            <v>Secondary Service Greater than 5kW w/o ID</v>
          </cell>
          <cell r="C2229">
            <v>30</v>
          </cell>
          <cell r="D2229">
            <v>25</v>
          </cell>
          <cell r="E2229" t="str">
            <v>R=A1D1</v>
          </cell>
          <cell r="F2229">
            <v>1</v>
          </cell>
          <cell r="G2229">
            <v>39765</v>
          </cell>
          <cell r="H2229">
            <v>999</v>
          </cell>
          <cell r="I2229">
            <v>3</v>
          </cell>
          <cell r="J2229">
            <v>16</v>
          </cell>
        </row>
        <row r="2230">
          <cell r="A2230" t="str">
            <v>SSGN</v>
          </cell>
          <cell r="B2230" t="str">
            <v>Secondary Service Greater than 5kW w/o ID</v>
          </cell>
          <cell r="C2230">
            <v>30</v>
          </cell>
          <cell r="D2230">
            <v>25</v>
          </cell>
          <cell r="E2230" t="str">
            <v>R=A1D1</v>
          </cell>
          <cell r="F2230">
            <v>1</v>
          </cell>
          <cell r="G2230">
            <v>39923</v>
          </cell>
          <cell r="H2230">
            <v>999</v>
          </cell>
          <cell r="I2230">
            <v>3</v>
          </cell>
          <cell r="J2230">
            <v>9</v>
          </cell>
        </row>
        <row r="2231">
          <cell r="A2231" t="str">
            <v>SSNN</v>
          </cell>
          <cell r="B2231" t="str">
            <v>Secondary Service Greater than 5kW w/o ID</v>
          </cell>
          <cell r="C2231">
            <v>30</v>
          </cell>
          <cell r="D2231">
            <v>25</v>
          </cell>
          <cell r="E2231" t="str">
            <v>R=A1D1</v>
          </cell>
          <cell r="F2231">
            <v>1</v>
          </cell>
          <cell r="G2231">
            <v>39855</v>
          </cell>
          <cell r="H2231">
            <v>999</v>
          </cell>
          <cell r="I2231">
            <v>3</v>
          </cell>
          <cell r="J2231">
            <v>2</v>
          </cell>
        </row>
        <row r="2232">
          <cell r="A2232" t="str">
            <v>SSGN</v>
          </cell>
          <cell r="B2232" t="str">
            <v>Secondary Service Greater than 5kW w/o ID</v>
          </cell>
          <cell r="C2232">
            <v>30</v>
          </cell>
          <cell r="D2232">
            <v>25</v>
          </cell>
          <cell r="E2232" t="str">
            <v>R=A1D1</v>
          </cell>
          <cell r="F2232">
            <v>1</v>
          </cell>
          <cell r="G2232">
            <v>39962</v>
          </cell>
          <cell r="H2232">
            <v>999</v>
          </cell>
          <cell r="I2232">
            <v>3</v>
          </cell>
          <cell r="J2232">
            <v>17</v>
          </cell>
        </row>
        <row r="2233">
          <cell r="A2233" t="str">
            <v>SSGN</v>
          </cell>
          <cell r="B2233" t="str">
            <v>Secondary Service Greater than 5kW w/o ID</v>
          </cell>
          <cell r="C2233">
            <v>30</v>
          </cell>
          <cell r="D2233">
            <v>20</v>
          </cell>
          <cell r="E2233" t="str">
            <v>R=MX</v>
          </cell>
          <cell r="F2233">
            <v>1</v>
          </cell>
          <cell r="G2233">
            <v>39952</v>
          </cell>
          <cell r="H2233">
            <v>240</v>
          </cell>
          <cell r="I2233">
            <v>3</v>
          </cell>
          <cell r="J2233">
            <v>1</v>
          </cell>
        </row>
        <row r="2234">
          <cell r="A2234" t="str">
            <v>SSNN</v>
          </cell>
          <cell r="B2234" t="str">
            <v>Secondary Service Greater than 5kW w/o ID</v>
          </cell>
          <cell r="C2234">
            <v>30</v>
          </cell>
          <cell r="D2234">
            <v>25</v>
          </cell>
          <cell r="E2234" t="str">
            <v>R=A1D1+</v>
          </cell>
          <cell r="F2234">
            <v>1</v>
          </cell>
          <cell r="G2234">
            <v>40073</v>
          </cell>
          <cell r="H2234">
            <v>240</v>
          </cell>
          <cell r="I2234">
            <v>3</v>
          </cell>
          <cell r="J2234">
            <v>3</v>
          </cell>
        </row>
        <row r="2235">
          <cell r="A2235" t="str">
            <v>SSAN</v>
          </cell>
          <cell r="B2235" t="str">
            <v>Secondary Service Greater than 5kW w/o ID</v>
          </cell>
          <cell r="C2235">
            <v>30</v>
          </cell>
          <cell r="D2235">
            <v>25</v>
          </cell>
          <cell r="E2235" t="str">
            <v>R=A1D1</v>
          </cell>
          <cell r="F2235">
            <v>1</v>
          </cell>
          <cell r="G2235">
            <v>40052</v>
          </cell>
          <cell r="H2235">
            <v>999</v>
          </cell>
          <cell r="I2235">
            <v>3</v>
          </cell>
          <cell r="J2235">
            <v>2</v>
          </cell>
        </row>
        <row r="2236">
          <cell r="A2236" t="str">
            <v>SSGN</v>
          </cell>
          <cell r="B2236" t="str">
            <v>Secondary Service Greater than 5kW w/o ID</v>
          </cell>
          <cell r="C2236">
            <v>30</v>
          </cell>
          <cell r="D2236">
            <v>25</v>
          </cell>
          <cell r="E2236" t="str">
            <v>S=I210+CE</v>
          </cell>
          <cell r="F2236">
            <v>1</v>
          </cell>
          <cell r="G2236">
            <v>40112</v>
          </cell>
          <cell r="H2236">
            <v>240</v>
          </cell>
          <cell r="I2236">
            <v>3</v>
          </cell>
          <cell r="J2236">
            <v>1</v>
          </cell>
        </row>
        <row r="2237">
          <cell r="A2237" t="str">
            <v>SSNN</v>
          </cell>
          <cell r="B2237" t="str">
            <v>Secondary Service Greater than 5kW w/o ID</v>
          </cell>
          <cell r="C2237">
            <v>30</v>
          </cell>
          <cell r="D2237">
            <v>25</v>
          </cell>
          <cell r="E2237" t="str">
            <v>S=I210+CE</v>
          </cell>
          <cell r="F2237">
            <v>1</v>
          </cell>
          <cell r="G2237">
            <v>40198</v>
          </cell>
          <cell r="H2237">
            <v>240</v>
          </cell>
          <cell r="I2237">
            <v>3</v>
          </cell>
          <cell r="J2237">
            <v>1</v>
          </cell>
        </row>
        <row r="2238">
          <cell r="A2238" t="str">
            <v>SSNN</v>
          </cell>
          <cell r="B2238" t="str">
            <v>Secondary Service Greater than 5kW w/o ID</v>
          </cell>
          <cell r="C2238">
            <v>30</v>
          </cell>
          <cell r="D2238">
            <v>25</v>
          </cell>
          <cell r="E2238" t="str">
            <v>R=TMS</v>
          </cell>
          <cell r="F2238">
            <v>1</v>
          </cell>
          <cell r="H2238">
            <v>0</v>
          </cell>
          <cell r="I2238">
            <v>0</v>
          </cell>
          <cell r="J2238">
            <v>1</v>
          </cell>
        </row>
        <row r="2239">
          <cell r="A2239" t="str">
            <v>SSNN</v>
          </cell>
          <cell r="B2239" t="str">
            <v>Secondary Service Greater than 5kW w/o ID</v>
          </cell>
          <cell r="C2239">
            <v>30</v>
          </cell>
          <cell r="D2239">
            <v>25</v>
          </cell>
          <cell r="E2239" t="str">
            <v>R=TQS</v>
          </cell>
          <cell r="F2239">
            <v>1</v>
          </cell>
          <cell r="H2239">
            <v>240</v>
          </cell>
          <cell r="I2239">
            <v>4</v>
          </cell>
          <cell r="J2239">
            <v>1</v>
          </cell>
        </row>
        <row r="2240">
          <cell r="A2240" t="str">
            <v>SSNN</v>
          </cell>
          <cell r="B2240" t="str">
            <v>Secondary Service Greater than 5kW w/o ID</v>
          </cell>
          <cell r="C2240">
            <v>30</v>
          </cell>
          <cell r="D2240">
            <v>25</v>
          </cell>
          <cell r="E2240" t="str">
            <v>R=TMS2S</v>
          </cell>
          <cell r="F2240">
            <v>1</v>
          </cell>
          <cell r="H2240">
            <v>240</v>
          </cell>
          <cell r="I2240">
            <v>3</v>
          </cell>
          <cell r="J2240">
            <v>2</v>
          </cell>
        </row>
        <row r="2241">
          <cell r="A2241" t="str">
            <v>SSNN</v>
          </cell>
          <cell r="B2241" t="str">
            <v>Secondary Service Greater than 5kW w/o ID</v>
          </cell>
          <cell r="C2241">
            <v>30</v>
          </cell>
          <cell r="D2241">
            <v>25</v>
          </cell>
          <cell r="E2241" t="str">
            <v>R=TMS2S</v>
          </cell>
          <cell r="F2241">
            <v>1</v>
          </cell>
          <cell r="H2241">
            <v>240</v>
          </cell>
          <cell r="I2241">
            <v>3</v>
          </cell>
          <cell r="J2241">
            <v>18</v>
          </cell>
        </row>
        <row r="2242">
          <cell r="A2242" t="str">
            <v>SSGN</v>
          </cell>
          <cell r="B2242" t="str">
            <v>Secondary Service Greater than 5kW w/o ID</v>
          </cell>
          <cell r="C2242">
            <v>30</v>
          </cell>
          <cell r="D2242">
            <v>25</v>
          </cell>
          <cell r="E2242" t="str">
            <v>R=J5SD</v>
          </cell>
          <cell r="F2242">
            <v>1</v>
          </cell>
          <cell r="H2242">
            <v>240</v>
          </cell>
          <cell r="I2242">
            <v>3</v>
          </cell>
          <cell r="J2242">
            <v>2</v>
          </cell>
        </row>
        <row r="2243">
          <cell r="A2243" t="str">
            <v>SSNN</v>
          </cell>
          <cell r="B2243" t="str">
            <v>Secondary Service Greater than 5kW w/o ID</v>
          </cell>
          <cell r="C2243">
            <v>30</v>
          </cell>
          <cell r="D2243">
            <v>25</v>
          </cell>
          <cell r="E2243" t="str">
            <v>R=TMS</v>
          </cell>
          <cell r="F2243">
            <v>1</v>
          </cell>
          <cell r="H2243">
            <v>240</v>
          </cell>
          <cell r="I2243">
            <v>3</v>
          </cell>
          <cell r="J2243">
            <v>19</v>
          </cell>
        </row>
        <row r="2244">
          <cell r="A2244" t="str">
            <v>SSGN</v>
          </cell>
          <cell r="B2244" t="str">
            <v>Secondary Service Greater than 5kW w/o ID</v>
          </cell>
          <cell r="C2244">
            <v>30</v>
          </cell>
          <cell r="D2244">
            <v>25</v>
          </cell>
          <cell r="E2244" t="str">
            <v>R=A1D1</v>
          </cell>
          <cell r="F2244">
            <v>1</v>
          </cell>
          <cell r="G2244">
            <v>38603</v>
          </cell>
          <cell r="H2244">
            <v>240</v>
          </cell>
          <cell r="I2244">
            <v>3</v>
          </cell>
          <cell r="J2244">
            <v>1</v>
          </cell>
        </row>
        <row r="2245">
          <cell r="A2245" t="str">
            <v>SSNN</v>
          </cell>
          <cell r="B2245" t="str">
            <v>Secondary Service Greater than 5kW w/o ID</v>
          </cell>
          <cell r="C2245">
            <v>30</v>
          </cell>
          <cell r="D2245">
            <v>25</v>
          </cell>
          <cell r="E2245" t="str">
            <v>R=A1D1</v>
          </cell>
          <cell r="F2245">
            <v>1</v>
          </cell>
          <cell r="G2245">
            <v>38202</v>
          </cell>
          <cell r="H2245">
            <v>999</v>
          </cell>
          <cell r="I2245">
            <v>3</v>
          </cell>
          <cell r="J2245">
            <v>5</v>
          </cell>
        </row>
        <row r="2246">
          <cell r="A2246" t="str">
            <v>SSGN</v>
          </cell>
          <cell r="B2246" t="str">
            <v>Secondary Service Greater than 5kW w/o ID</v>
          </cell>
          <cell r="C2246">
            <v>30</v>
          </cell>
          <cell r="D2246">
            <v>25</v>
          </cell>
          <cell r="E2246" t="str">
            <v>R=A1D1</v>
          </cell>
          <cell r="F2246">
            <v>1</v>
          </cell>
          <cell r="G2246">
            <v>38442</v>
          </cell>
          <cell r="H2246">
            <v>999</v>
          </cell>
          <cell r="I2246">
            <v>3</v>
          </cell>
          <cell r="J2246">
            <v>4</v>
          </cell>
        </row>
        <row r="2247">
          <cell r="A2247" t="str">
            <v>SSGN</v>
          </cell>
          <cell r="B2247" t="str">
            <v>Secondary Service Greater than 5kW w/o ID</v>
          </cell>
          <cell r="C2247">
            <v>30</v>
          </cell>
          <cell r="D2247">
            <v>25</v>
          </cell>
          <cell r="E2247" t="str">
            <v>R=D2SH</v>
          </cell>
          <cell r="F2247">
            <v>1</v>
          </cell>
          <cell r="H2247">
            <v>240</v>
          </cell>
          <cell r="I2247">
            <v>3</v>
          </cell>
          <cell r="J2247">
            <v>3</v>
          </cell>
        </row>
        <row r="2248">
          <cell r="A2248" t="str">
            <v>SSNN</v>
          </cell>
          <cell r="B2248" t="str">
            <v>Secondary Service Greater than 5kW w/o ID</v>
          </cell>
          <cell r="C2248">
            <v>30</v>
          </cell>
          <cell r="D2248">
            <v>25</v>
          </cell>
          <cell r="E2248" t="str">
            <v>R=A1D1</v>
          </cell>
          <cell r="F2248">
            <v>1</v>
          </cell>
          <cell r="G2248">
            <v>37811</v>
          </cell>
          <cell r="H2248">
            <v>240</v>
          </cell>
          <cell r="I2248">
            <v>3</v>
          </cell>
          <cell r="J2248">
            <v>2</v>
          </cell>
        </row>
        <row r="2249">
          <cell r="A2249" t="str">
            <v>SSGN</v>
          </cell>
          <cell r="B2249" t="str">
            <v>Secondary Service Greater than 5kW w/o ID</v>
          </cell>
          <cell r="C2249">
            <v>30</v>
          </cell>
          <cell r="D2249">
            <v>25</v>
          </cell>
          <cell r="E2249" t="str">
            <v>R=DXMS</v>
          </cell>
          <cell r="F2249">
            <v>1</v>
          </cell>
          <cell r="H2249">
            <v>240</v>
          </cell>
          <cell r="I2249">
            <v>3</v>
          </cell>
          <cell r="J2249">
            <v>1</v>
          </cell>
        </row>
        <row r="2250">
          <cell r="A2250" t="str">
            <v>SSNN</v>
          </cell>
          <cell r="B2250" t="str">
            <v>Secondary Service Greater than 5kW w/o ID</v>
          </cell>
          <cell r="C2250">
            <v>30</v>
          </cell>
          <cell r="D2250">
            <v>25</v>
          </cell>
          <cell r="E2250" t="str">
            <v>R=DDMS</v>
          </cell>
          <cell r="F2250">
            <v>1</v>
          </cell>
          <cell r="H2250">
            <v>240</v>
          </cell>
          <cell r="I2250">
            <v>3</v>
          </cell>
          <cell r="J2250">
            <v>1</v>
          </cell>
        </row>
        <row r="2251">
          <cell r="A2251" t="str">
            <v>SSNN</v>
          </cell>
          <cell r="B2251" t="str">
            <v>Secondary Service Greater than 5kW w/o ID</v>
          </cell>
          <cell r="C2251">
            <v>30</v>
          </cell>
          <cell r="D2251">
            <v>25</v>
          </cell>
          <cell r="E2251" t="str">
            <v>R=A1D1</v>
          </cell>
          <cell r="F2251">
            <v>1</v>
          </cell>
          <cell r="G2251">
            <v>36404</v>
          </cell>
          <cell r="H2251">
            <v>240</v>
          </cell>
          <cell r="I2251">
            <v>3</v>
          </cell>
          <cell r="J2251">
            <v>12</v>
          </cell>
        </row>
        <row r="2252">
          <cell r="A2252" t="str">
            <v>SSGN</v>
          </cell>
          <cell r="B2252" t="str">
            <v>Secondary Service Greater than 5kW w/o ID</v>
          </cell>
          <cell r="C2252">
            <v>30</v>
          </cell>
          <cell r="D2252">
            <v>25</v>
          </cell>
          <cell r="E2252" t="str">
            <v>R=A1D1</v>
          </cell>
          <cell r="F2252">
            <v>1</v>
          </cell>
          <cell r="G2252">
            <v>35947</v>
          </cell>
          <cell r="H2252">
            <v>240</v>
          </cell>
          <cell r="I2252">
            <v>3</v>
          </cell>
          <cell r="J2252">
            <v>1</v>
          </cell>
        </row>
        <row r="2253">
          <cell r="A2253" t="str">
            <v>SSNN</v>
          </cell>
          <cell r="B2253" t="str">
            <v>Secondary Service Greater than 5kW w/o ID</v>
          </cell>
          <cell r="C2253">
            <v>30</v>
          </cell>
          <cell r="D2253">
            <v>25</v>
          </cell>
          <cell r="E2253" t="str">
            <v>R=A1D1</v>
          </cell>
          <cell r="F2253">
            <v>1</v>
          </cell>
          <cell r="G2253">
            <v>35950</v>
          </cell>
          <cell r="H2253">
            <v>240</v>
          </cell>
          <cell r="I2253">
            <v>3</v>
          </cell>
          <cell r="J2253">
            <v>1</v>
          </cell>
        </row>
        <row r="2254">
          <cell r="A2254" t="str">
            <v>SSGN</v>
          </cell>
          <cell r="B2254" t="str">
            <v>Secondary Service Greater than 5kW w/o ID</v>
          </cell>
          <cell r="C2254">
            <v>30</v>
          </cell>
          <cell r="D2254">
            <v>25</v>
          </cell>
          <cell r="E2254" t="str">
            <v>R=A1D1</v>
          </cell>
          <cell r="F2254">
            <v>1</v>
          </cell>
          <cell r="G2254">
            <v>36404</v>
          </cell>
          <cell r="H2254">
            <v>240</v>
          </cell>
          <cell r="I2254">
            <v>3</v>
          </cell>
          <cell r="J2254">
            <v>6</v>
          </cell>
        </row>
        <row r="2255">
          <cell r="A2255" t="str">
            <v>SSNN</v>
          </cell>
          <cell r="B2255" t="str">
            <v>Secondary Service Greater than 5kW w/o ID</v>
          </cell>
          <cell r="C2255">
            <v>30</v>
          </cell>
          <cell r="D2255">
            <v>25</v>
          </cell>
          <cell r="E2255" t="str">
            <v>R=A1D1</v>
          </cell>
          <cell r="F2255">
            <v>1</v>
          </cell>
          <cell r="G2255">
            <v>36161</v>
          </cell>
          <cell r="H2255">
            <v>240</v>
          </cell>
          <cell r="I2255">
            <v>3</v>
          </cell>
          <cell r="J2255">
            <v>5</v>
          </cell>
        </row>
        <row r="2256">
          <cell r="A2256" t="str">
            <v>SSGN</v>
          </cell>
          <cell r="B2256" t="str">
            <v>Secondary Service Greater than 5kW w/o ID</v>
          </cell>
          <cell r="C2256">
            <v>30</v>
          </cell>
          <cell r="D2256">
            <v>25</v>
          </cell>
          <cell r="E2256" t="str">
            <v>R=A1D1</v>
          </cell>
          <cell r="F2256">
            <v>1</v>
          </cell>
          <cell r="G2256">
            <v>36567</v>
          </cell>
          <cell r="H2256">
            <v>240</v>
          </cell>
          <cell r="I2256">
            <v>3</v>
          </cell>
          <cell r="J2256">
            <v>1</v>
          </cell>
        </row>
        <row r="2257">
          <cell r="A2257" t="str">
            <v>SSGN</v>
          </cell>
          <cell r="B2257" t="str">
            <v>Secondary Service Greater than 5kW w/o ID</v>
          </cell>
          <cell r="C2257">
            <v>30</v>
          </cell>
          <cell r="D2257">
            <v>25</v>
          </cell>
          <cell r="E2257" t="str">
            <v>R=A1D1</v>
          </cell>
          <cell r="F2257">
            <v>1</v>
          </cell>
          <cell r="G2257">
            <v>37678</v>
          </cell>
          <cell r="H2257">
            <v>999</v>
          </cell>
          <cell r="I2257">
            <v>3</v>
          </cell>
          <cell r="J2257">
            <v>5</v>
          </cell>
        </row>
        <row r="2258">
          <cell r="A2258" t="str">
            <v>SSGN</v>
          </cell>
          <cell r="B2258" t="str">
            <v>Secondary Service Greater than 5kW w/o ID</v>
          </cell>
          <cell r="C2258">
            <v>30</v>
          </cell>
          <cell r="D2258">
            <v>25</v>
          </cell>
          <cell r="E2258" t="str">
            <v>R=A1D1</v>
          </cell>
          <cell r="F2258">
            <v>1</v>
          </cell>
          <cell r="G2258">
            <v>36177</v>
          </cell>
          <cell r="H2258">
            <v>240</v>
          </cell>
          <cell r="I2258">
            <v>3</v>
          </cell>
          <cell r="J2258">
            <v>3</v>
          </cell>
        </row>
        <row r="2259">
          <cell r="A2259" t="str">
            <v>SSGN</v>
          </cell>
          <cell r="B2259" t="str">
            <v>Secondary Service Greater than 5kW w/o ID</v>
          </cell>
          <cell r="C2259">
            <v>30</v>
          </cell>
          <cell r="D2259">
            <v>25</v>
          </cell>
          <cell r="E2259" t="str">
            <v>R=A1D1</v>
          </cell>
          <cell r="F2259">
            <v>1</v>
          </cell>
          <cell r="G2259">
            <v>36649</v>
          </cell>
          <cell r="H2259">
            <v>240</v>
          </cell>
          <cell r="I2259">
            <v>3</v>
          </cell>
          <cell r="J2259">
            <v>6</v>
          </cell>
        </row>
        <row r="2260">
          <cell r="A2260" t="str">
            <v>SSNN</v>
          </cell>
          <cell r="B2260" t="str">
            <v>Secondary Service Greater than 5kW w/o ID</v>
          </cell>
          <cell r="C2260">
            <v>30</v>
          </cell>
          <cell r="D2260">
            <v>25</v>
          </cell>
          <cell r="E2260" t="str">
            <v>R=A1D1</v>
          </cell>
          <cell r="F2260">
            <v>1</v>
          </cell>
          <cell r="G2260">
            <v>36649</v>
          </cell>
          <cell r="H2260">
            <v>240</v>
          </cell>
          <cell r="I2260">
            <v>3</v>
          </cell>
          <cell r="J2260">
            <v>7</v>
          </cell>
        </row>
        <row r="2261">
          <cell r="A2261" t="str">
            <v>SSNN</v>
          </cell>
          <cell r="B2261" t="str">
            <v>Secondary Service Greater than 5kW w/o ID</v>
          </cell>
          <cell r="C2261">
            <v>30</v>
          </cell>
          <cell r="D2261">
            <v>25</v>
          </cell>
          <cell r="E2261" t="str">
            <v>R=A1D1</v>
          </cell>
          <cell r="F2261">
            <v>1</v>
          </cell>
          <cell r="G2261">
            <v>36495</v>
          </cell>
          <cell r="H2261">
            <v>240</v>
          </cell>
          <cell r="I2261">
            <v>3</v>
          </cell>
          <cell r="J2261">
            <v>1</v>
          </cell>
        </row>
        <row r="2262">
          <cell r="A2262" t="str">
            <v>SSPN</v>
          </cell>
          <cell r="B2262" t="str">
            <v>Secondary Service Greater than 5kW w/o ID</v>
          </cell>
          <cell r="C2262">
            <v>30</v>
          </cell>
          <cell r="D2262">
            <v>25</v>
          </cell>
          <cell r="E2262" t="str">
            <v>R=A1D1</v>
          </cell>
          <cell r="F2262">
            <v>1</v>
          </cell>
          <cell r="G2262">
            <v>36733</v>
          </cell>
          <cell r="H2262">
            <v>240</v>
          </cell>
          <cell r="I2262">
            <v>3</v>
          </cell>
          <cell r="J2262">
            <v>1</v>
          </cell>
        </row>
        <row r="2263">
          <cell r="A2263" t="str">
            <v>SSNN</v>
          </cell>
          <cell r="B2263" t="str">
            <v>Secondary Service Greater than 5kW w/o ID</v>
          </cell>
          <cell r="C2263">
            <v>30</v>
          </cell>
          <cell r="D2263">
            <v>25</v>
          </cell>
          <cell r="E2263" t="str">
            <v>R=A1D1</v>
          </cell>
          <cell r="F2263">
            <v>1</v>
          </cell>
          <cell r="G2263">
            <v>36851</v>
          </cell>
          <cell r="H2263">
            <v>999</v>
          </cell>
          <cell r="I2263">
            <v>3</v>
          </cell>
          <cell r="J2263">
            <v>2</v>
          </cell>
        </row>
        <row r="2264">
          <cell r="A2264" t="str">
            <v>SSGN</v>
          </cell>
          <cell r="B2264" t="str">
            <v>Secondary Service Greater than 5kW w/o ID</v>
          </cell>
          <cell r="C2264">
            <v>30</v>
          </cell>
          <cell r="D2264">
            <v>25</v>
          </cell>
          <cell r="E2264" t="str">
            <v>R=A1D1</v>
          </cell>
          <cell r="F2264">
            <v>1</v>
          </cell>
          <cell r="G2264">
            <v>36788</v>
          </cell>
          <cell r="H2264">
            <v>240</v>
          </cell>
          <cell r="I2264">
            <v>3</v>
          </cell>
          <cell r="J2264">
            <v>15</v>
          </cell>
        </row>
        <row r="2265">
          <cell r="A2265" t="str">
            <v>SSGN</v>
          </cell>
          <cell r="B2265" t="str">
            <v>Secondary Service Greater than 5kW w/o ID</v>
          </cell>
          <cell r="C2265">
            <v>30</v>
          </cell>
          <cell r="D2265">
            <v>25</v>
          </cell>
          <cell r="E2265" t="str">
            <v>R=A1D1</v>
          </cell>
          <cell r="F2265">
            <v>1</v>
          </cell>
          <cell r="G2265">
            <v>36795</v>
          </cell>
          <cell r="H2265">
            <v>999</v>
          </cell>
          <cell r="I2265">
            <v>3</v>
          </cell>
          <cell r="J2265">
            <v>1</v>
          </cell>
        </row>
        <row r="2266">
          <cell r="A2266" t="str">
            <v>SSNN</v>
          </cell>
          <cell r="B2266" t="str">
            <v>Secondary Service Greater than 5kW w/o ID</v>
          </cell>
          <cell r="C2266">
            <v>30</v>
          </cell>
          <cell r="D2266">
            <v>25</v>
          </cell>
          <cell r="E2266" t="str">
            <v>R=A1D1</v>
          </cell>
          <cell r="F2266">
            <v>1</v>
          </cell>
          <cell r="G2266">
            <v>36768</v>
          </cell>
          <cell r="H2266">
            <v>240</v>
          </cell>
          <cell r="I2266">
            <v>3</v>
          </cell>
          <cell r="J2266">
            <v>3</v>
          </cell>
        </row>
        <row r="2267">
          <cell r="A2267" t="str">
            <v>SSGN</v>
          </cell>
          <cell r="B2267" t="str">
            <v>Secondary Service Greater than 5kW w/o ID</v>
          </cell>
          <cell r="C2267">
            <v>30</v>
          </cell>
          <cell r="D2267">
            <v>25</v>
          </cell>
          <cell r="E2267" t="str">
            <v>R=A1D1</v>
          </cell>
          <cell r="F2267">
            <v>1</v>
          </cell>
          <cell r="G2267">
            <v>37203</v>
          </cell>
          <cell r="H2267">
            <v>240</v>
          </cell>
          <cell r="I2267">
            <v>3</v>
          </cell>
          <cell r="J2267">
            <v>5</v>
          </cell>
        </row>
        <row r="2268">
          <cell r="A2268" t="str">
            <v>SSNN</v>
          </cell>
          <cell r="B2268" t="str">
            <v>Secondary Service Greater than 5kW w/o ID</v>
          </cell>
          <cell r="C2268">
            <v>30</v>
          </cell>
          <cell r="D2268">
            <v>25</v>
          </cell>
          <cell r="E2268" t="str">
            <v>R=A1D1</v>
          </cell>
          <cell r="F2268">
            <v>1</v>
          </cell>
          <cell r="G2268">
            <v>37306</v>
          </cell>
          <cell r="H2268">
            <v>240</v>
          </cell>
          <cell r="I2268">
            <v>3</v>
          </cell>
          <cell r="J2268">
            <v>4</v>
          </cell>
        </row>
        <row r="2269">
          <cell r="A2269" t="str">
            <v>SSNN</v>
          </cell>
          <cell r="B2269" t="str">
            <v>Secondary Service Greater than 5kW w/o ID</v>
          </cell>
          <cell r="C2269">
            <v>30</v>
          </cell>
          <cell r="D2269">
            <v>25</v>
          </cell>
          <cell r="E2269" t="str">
            <v>S=I210+CE</v>
          </cell>
          <cell r="F2269">
            <v>1</v>
          </cell>
          <cell r="G2269">
            <v>40113</v>
          </cell>
          <cell r="H2269">
            <v>240</v>
          </cell>
          <cell r="I2269">
            <v>3</v>
          </cell>
          <cell r="J2269">
            <v>4</v>
          </cell>
        </row>
        <row r="2270">
          <cell r="A2270" t="str">
            <v>SSGN</v>
          </cell>
          <cell r="B2270" t="str">
            <v>Secondary Service Greater than 5kW w/o ID</v>
          </cell>
          <cell r="C2270">
            <v>30</v>
          </cell>
          <cell r="D2270">
            <v>25</v>
          </cell>
          <cell r="E2270" t="str">
            <v>R=A1D1</v>
          </cell>
          <cell r="F2270">
            <v>1</v>
          </cell>
          <cell r="G2270">
            <v>38875</v>
          </cell>
          <cell r="H2270">
            <v>240</v>
          </cell>
          <cell r="I2270">
            <v>3</v>
          </cell>
          <cell r="J2270">
            <v>13</v>
          </cell>
        </row>
        <row r="2271">
          <cell r="A2271" t="str">
            <v>SMNN</v>
          </cell>
          <cell r="B2271" t="str">
            <v>Secondary Service Greater than 5kW w/o ID</v>
          </cell>
          <cell r="C2271">
            <v>30</v>
          </cell>
          <cell r="D2271">
            <v>25</v>
          </cell>
          <cell r="E2271" t="str">
            <v>R=A1D1</v>
          </cell>
          <cell r="F2271">
            <v>1</v>
          </cell>
          <cell r="G2271">
            <v>38971</v>
          </cell>
          <cell r="H2271">
            <v>240</v>
          </cell>
          <cell r="I2271">
            <v>3</v>
          </cell>
          <cell r="J2271">
            <v>1</v>
          </cell>
        </row>
        <row r="2272">
          <cell r="A2272" t="str">
            <v>SSGN</v>
          </cell>
          <cell r="B2272" t="str">
            <v>Secondary Service Greater than 5kW w/o ID</v>
          </cell>
          <cell r="C2272">
            <v>30</v>
          </cell>
          <cell r="D2272">
            <v>20</v>
          </cell>
          <cell r="E2272" t="str">
            <v>R=AB1</v>
          </cell>
          <cell r="F2272">
            <v>1</v>
          </cell>
          <cell r="G2272">
            <v>39017</v>
          </cell>
          <cell r="H2272">
            <v>240</v>
          </cell>
          <cell r="I2272">
            <v>3</v>
          </cell>
          <cell r="J2272">
            <v>1</v>
          </cell>
        </row>
        <row r="2273">
          <cell r="A2273" t="str">
            <v>SSNN</v>
          </cell>
          <cell r="B2273" t="str">
            <v>Secondary Service Greater than 5kW w/o ID</v>
          </cell>
          <cell r="C2273">
            <v>30</v>
          </cell>
          <cell r="D2273">
            <v>25</v>
          </cell>
          <cell r="E2273" t="str">
            <v>R=A1D1</v>
          </cell>
          <cell r="F2273">
            <v>1</v>
          </cell>
          <cell r="G2273">
            <v>39162</v>
          </cell>
          <cell r="H2273">
            <v>999</v>
          </cell>
          <cell r="I2273">
            <v>3</v>
          </cell>
          <cell r="J2273">
            <v>13</v>
          </cell>
        </row>
        <row r="2274">
          <cell r="A2274" t="str">
            <v>SSNN</v>
          </cell>
          <cell r="B2274" t="str">
            <v>Secondary Service Greater than 5kW w/o ID</v>
          </cell>
          <cell r="C2274">
            <v>30</v>
          </cell>
          <cell r="D2274">
            <v>25</v>
          </cell>
          <cell r="E2274" t="str">
            <v>R=A1D1</v>
          </cell>
          <cell r="F2274">
            <v>1</v>
          </cell>
          <cell r="G2274">
            <v>39060</v>
          </cell>
          <cell r="H2274">
            <v>240</v>
          </cell>
          <cell r="I2274">
            <v>3</v>
          </cell>
          <cell r="J2274">
            <v>21</v>
          </cell>
        </row>
        <row r="2275">
          <cell r="A2275" t="str">
            <v>SSGN</v>
          </cell>
          <cell r="B2275" t="str">
            <v>Secondary Service Greater than 5kW w/o ID</v>
          </cell>
          <cell r="C2275">
            <v>30</v>
          </cell>
          <cell r="D2275">
            <v>25</v>
          </cell>
          <cell r="E2275" t="str">
            <v>R=A1D1</v>
          </cell>
          <cell r="F2275">
            <v>1</v>
          </cell>
          <cell r="G2275">
            <v>39258</v>
          </cell>
          <cell r="H2275">
            <v>240</v>
          </cell>
          <cell r="I2275">
            <v>3</v>
          </cell>
          <cell r="J2275">
            <v>2</v>
          </cell>
        </row>
        <row r="2276">
          <cell r="A2276" t="str">
            <v>SSGN</v>
          </cell>
          <cell r="B2276" t="str">
            <v>Secondary Service Greater than 5kW w/o ID</v>
          </cell>
          <cell r="C2276">
            <v>30</v>
          </cell>
          <cell r="D2276">
            <v>20</v>
          </cell>
          <cell r="E2276" t="str">
            <v>A=ALF</v>
          </cell>
          <cell r="F2276">
            <v>1</v>
          </cell>
          <cell r="G2276">
            <v>39454</v>
          </cell>
          <cell r="H2276">
            <v>240</v>
          </cell>
          <cell r="I2276">
            <v>3</v>
          </cell>
          <cell r="J2276">
            <v>2</v>
          </cell>
        </row>
        <row r="2277">
          <cell r="A2277" t="str">
            <v>SSGN</v>
          </cell>
          <cell r="B2277" t="str">
            <v>Secondary Service Greater than 5kW w/o ID</v>
          </cell>
          <cell r="C2277">
            <v>30</v>
          </cell>
          <cell r="D2277">
            <v>20</v>
          </cell>
          <cell r="E2277" t="str">
            <v>R=MX</v>
          </cell>
          <cell r="F2277">
            <v>1</v>
          </cell>
          <cell r="G2277">
            <v>39694</v>
          </cell>
          <cell r="H2277">
            <v>240</v>
          </cell>
          <cell r="I2277">
            <v>3</v>
          </cell>
          <cell r="J2277">
            <v>1</v>
          </cell>
        </row>
        <row r="2278">
          <cell r="A2278" t="str">
            <v>SSNN</v>
          </cell>
          <cell r="B2278" t="str">
            <v>Secondary Service Greater than 5kW w/o ID</v>
          </cell>
          <cell r="C2278">
            <v>30</v>
          </cell>
          <cell r="D2278">
            <v>25</v>
          </cell>
          <cell r="E2278" t="str">
            <v>R=A1D1</v>
          </cell>
          <cell r="F2278">
            <v>1</v>
          </cell>
          <cell r="G2278">
            <v>39657</v>
          </cell>
          <cell r="H2278">
            <v>240</v>
          </cell>
          <cell r="I2278">
            <v>3</v>
          </cell>
          <cell r="J2278">
            <v>10</v>
          </cell>
        </row>
        <row r="2279">
          <cell r="A2279" t="str">
            <v>SSNN</v>
          </cell>
          <cell r="B2279" t="str">
            <v>Secondary Service Greater than 5kW w/o ID</v>
          </cell>
          <cell r="C2279">
            <v>30</v>
          </cell>
          <cell r="D2279">
            <v>25</v>
          </cell>
          <cell r="E2279" t="str">
            <v>R=A1D1</v>
          </cell>
          <cell r="F2279">
            <v>1</v>
          </cell>
          <cell r="G2279">
            <v>39773</v>
          </cell>
          <cell r="H2279">
            <v>240</v>
          </cell>
          <cell r="I2279">
            <v>3</v>
          </cell>
          <cell r="J2279">
            <v>12</v>
          </cell>
        </row>
        <row r="2280">
          <cell r="A2280" t="str">
            <v>SSGN</v>
          </cell>
          <cell r="B2280" t="str">
            <v>Secondary Service Greater than 5kW w/o ID</v>
          </cell>
          <cell r="C2280">
            <v>30</v>
          </cell>
          <cell r="D2280">
            <v>25</v>
          </cell>
          <cell r="E2280" t="str">
            <v>S=I210+CE</v>
          </cell>
          <cell r="F2280">
            <v>1</v>
          </cell>
          <cell r="G2280">
            <v>39983</v>
          </cell>
          <cell r="H2280">
            <v>240</v>
          </cell>
          <cell r="I2280">
            <v>3</v>
          </cell>
          <cell r="J2280">
            <v>3</v>
          </cell>
        </row>
        <row r="2281">
          <cell r="A2281" t="str">
            <v>SSNN</v>
          </cell>
          <cell r="B2281" t="str">
            <v>Secondary Service Greater than 5kW w/o ID</v>
          </cell>
          <cell r="C2281">
            <v>30</v>
          </cell>
          <cell r="D2281">
            <v>25</v>
          </cell>
          <cell r="E2281" t="str">
            <v>R=DXMS</v>
          </cell>
          <cell r="F2281">
            <v>1</v>
          </cell>
          <cell r="H2281">
            <v>240</v>
          </cell>
          <cell r="I2281">
            <v>3</v>
          </cell>
          <cell r="J2281">
            <v>3</v>
          </cell>
        </row>
        <row r="2282">
          <cell r="A2282" t="str">
            <v>SSNN</v>
          </cell>
          <cell r="B2282" t="str">
            <v>Secondary Service Greater than 5kW w/o ID</v>
          </cell>
          <cell r="C2282">
            <v>30</v>
          </cell>
          <cell r="D2282">
            <v>25</v>
          </cell>
          <cell r="E2282" t="str">
            <v>R=J5SD</v>
          </cell>
          <cell r="F2282">
            <v>1</v>
          </cell>
          <cell r="H2282">
            <v>240</v>
          </cell>
          <cell r="I2282">
            <v>3</v>
          </cell>
          <cell r="J2282">
            <v>2</v>
          </cell>
        </row>
        <row r="2283">
          <cell r="A2283" t="str">
            <v>SSNN</v>
          </cell>
          <cell r="B2283" t="str">
            <v>Secondary Service Greater than 5kW w/o ID</v>
          </cell>
          <cell r="C2283">
            <v>30</v>
          </cell>
          <cell r="D2283">
            <v>25</v>
          </cell>
          <cell r="E2283" t="str">
            <v>R=A1D1</v>
          </cell>
          <cell r="F2283">
            <v>1</v>
          </cell>
          <cell r="G2283">
            <v>38055</v>
          </cell>
          <cell r="H2283">
            <v>999</v>
          </cell>
          <cell r="I2283">
            <v>3</v>
          </cell>
          <cell r="J2283">
            <v>5</v>
          </cell>
        </row>
        <row r="2284">
          <cell r="A2284" t="str">
            <v>SSGN</v>
          </cell>
          <cell r="B2284" t="str">
            <v>Secondary Service Greater than 5kW w/o ID</v>
          </cell>
          <cell r="C2284">
            <v>30</v>
          </cell>
          <cell r="D2284">
            <v>25</v>
          </cell>
          <cell r="E2284" t="str">
            <v>R=A1D1</v>
          </cell>
          <cell r="F2284">
            <v>1</v>
          </cell>
          <cell r="G2284">
            <v>38055</v>
          </cell>
          <cell r="H2284">
            <v>240</v>
          </cell>
          <cell r="I2284">
            <v>3</v>
          </cell>
          <cell r="J2284">
            <v>37</v>
          </cell>
        </row>
        <row r="2285">
          <cell r="A2285" t="str">
            <v>SSGN</v>
          </cell>
          <cell r="B2285" t="str">
            <v>Secondary Service Greater than 5kW w/o ID</v>
          </cell>
          <cell r="C2285">
            <v>30</v>
          </cell>
          <cell r="D2285">
            <v>25</v>
          </cell>
          <cell r="E2285" t="str">
            <v>R=A1D1</v>
          </cell>
          <cell r="F2285">
            <v>1</v>
          </cell>
          <cell r="G2285">
            <v>38224</v>
          </cell>
          <cell r="H2285">
            <v>240</v>
          </cell>
          <cell r="I2285">
            <v>3</v>
          </cell>
          <cell r="J2285">
            <v>7</v>
          </cell>
        </row>
        <row r="2286">
          <cell r="A2286" t="str">
            <v>SSGN</v>
          </cell>
          <cell r="B2286" t="str">
            <v>Secondary Service Greater than 5kW w/o ID</v>
          </cell>
          <cell r="C2286">
            <v>30</v>
          </cell>
          <cell r="D2286">
            <v>25</v>
          </cell>
          <cell r="E2286" t="str">
            <v>R=A1D1</v>
          </cell>
          <cell r="F2286">
            <v>1</v>
          </cell>
          <cell r="G2286">
            <v>38419</v>
          </cell>
          <cell r="H2286">
            <v>999</v>
          </cell>
          <cell r="I2286">
            <v>3</v>
          </cell>
          <cell r="J2286">
            <v>4</v>
          </cell>
        </row>
        <row r="2287">
          <cell r="A2287" t="str">
            <v>SMNN</v>
          </cell>
          <cell r="B2287" t="str">
            <v>Secondary Service Greater than 5kW w/o ID</v>
          </cell>
          <cell r="C2287">
            <v>30</v>
          </cell>
          <cell r="D2287">
            <v>25</v>
          </cell>
          <cell r="E2287" t="str">
            <v>R=A1D1</v>
          </cell>
          <cell r="F2287">
            <v>1</v>
          </cell>
          <cell r="G2287">
            <v>38001</v>
          </cell>
          <cell r="H2287">
            <v>999</v>
          </cell>
          <cell r="I2287">
            <v>3</v>
          </cell>
          <cell r="J2287">
            <v>1</v>
          </cell>
        </row>
        <row r="2288">
          <cell r="A2288" t="str">
            <v>SSGN</v>
          </cell>
          <cell r="B2288" t="str">
            <v>Secondary Service Greater than 5kW w/o ID</v>
          </cell>
          <cell r="C2288">
            <v>30</v>
          </cell>
          <cell r="D2288">
            <v>25</v>
          </cell>
          <cell r="E2288" t="str">
            <v>R=A1D1</v>
          </cell>
          <cell r="F2288">
            <v>1</v>
          </cell>
          <cell r="G2288">
            <v>38257</v>
          </cell>
          <cell r="H2288">
            <v>240</v>
          </cell>
          <cell r="I2288">
            <v>3</v>
          </cell>
          <cell r="J2288">
            <v>1</v>
          </cell>
        </row>
        <row r="2289">
          <cell r="A2289" t="str">
            <v>SSGN</v>
          </cell>
          <cell r="B2289" t="str">
            <v>Secondary Service Greater than 5kW w/o ID</v>
          </cell>
          <cell r="C2289">
            <v>30</v>
          </cell>
          <cell r="D2289">
            <v>25</v>
          </cell>
          <cell r="E2289" t="str">
            <v>R=A1D1</v>
          </cell>
          <cell r="F2289">
            <v>1</v>
          </cell>
          <cell r="G2289">
            <v>38364</v>
          </cell>
          <cell r="H2289">
            <v>240</v>
          </cell>
          <cell r="I2289">
            <v>3</v>
          </cell>
          <cell r="J2289">
            <v>7</v>
          </cell>
        </row>
        <row r="2290">
          <cell r="A2290" t="str">
            <v>SSGN</v>
          </cell>
          <cell r="B2290" t="str">
            <v>Secondary Service Greater than 5kW w/o ID</v>
          </cell>
          <cell r="C2290">
            <v>30</v>
          </cell>
          <cell r="D2290">
            <v>25</v>
          </cell>
          <cell r="E2290" t="str">
            <v>R=A1D1</v>
          </cell>
          <cell r="F2290">
            <v>1</v>
          </cell>
          <cell r="G2290">
            <v>38546</v>
          </cell>
          <cell r="H2290">
            <v>999</v>
          </cell>
          <cell r="I2290">
            <v>3</v>
          </cell>
          <cell r="J2290">
            <v>5</v>
          </cell>
        </row>
        <row r="2291">
          <cell r="A2291" t="str">
            <v>SSGN</v>
          </cell>
          <cell r="B2291" t="str">
            <v>Secondary Service Greater than 5kW w/o ID</v>
          </cell>
          <cell r="C2291">
            <v>30</v>
          </cell>
          <cell r="D2291">
            <v>25</v>
          </cell>
          <cell r="E2291" t="str">
            <v>R=J5SD</v>
          </cell>
          <cell r="F2291">
            <v>1</v>
          </cell>
          <cell r="H2291">
            <v>240</v>
          </cell>
          <cell r="I2291">
            <v>3</v>
          </cell>
          <cell r="J2291">
            <v>17</v>
          </cell>
        </row>
        <row r="2292">
          <cell r="A2292" t="str">
            <v>SSAN</v>
          </cell>
          <cell r="B2292" t="str">
            <v>Secondary Service Greater than 5kW w/o ID</v>
          </cell>
          <cell r="C2292">
            <v>30</v>
          </cell>
          <cell r="D2292">
            <v>25</v>
          </cell>
          <cell r="E2292" t="str">
            <v>R=J3TS</v>
          </cell>
          <cell r="F2292">
            <v>1</v>
          </cell>
          <cell r="H2292">
            <v>240</v>
          </cell>
          <cell r="I2292">
            <v>3</v>
          </cell>
          <cell r="J2292">
            <v>1</v>
          </cell>
        </row>
        <row r="2293">
          <cell r="A2293" t="str">
            <v>SSGN</v>
          </cell>
          <cell r="B2293" t="str">
            <v>Secondary Service Greater than 5kW w/o ID</v>
          </cell>
          <cell r="C2293">
            <v>30</v>
          </cell>
          <cell r="D2293">
            <v>25</v>
          </cell>
          <cell r="E2293" t="str">
            <v>R=A1D1</v>
          </cell>
          <cell r="F2293">
            <v>1</v>
          </cell>
          <cell r="G2293">
            <v>37845</v>
          </cell>
          <cell r="H2293">
            <v>240</v>
          </cell>
          <cell r="I2293">
            <v>3</v>
          </cell>
          <cell r="J2293">
            <v>8</v>
          </cell>
        </row>
        <row r="2294">
          <cell r="A2294" t="str">
            <v>SSNN</v>
          </cell>
          <cell r="B2294" t="str">
            <v>Secondary Service Greater than 5kW w/o ID</v>
          </cell>
          <cell r="C2294">
            <v>30</v>
          </cell>
          <cell r="D2294">
            <v>25</v>
          </cell>
          <cell r="E2294" t="str">
            <v>R=A1D1</v>
          </cell>
          <cell r="F2294">
            <v>1</v>
          </cell>
          <cell r="G2294">
            <v>37658</v>
          </cell>
          <cell r="H2294">
            <v>240</v>
          </cell>
          <cell r="I2294">
            <v>3</v>
          </cell>
          <cell r="J2294">
            <v>7</v>
          </cell>
        </row>
        <row r="2295">
          <cell r="A2295" t="str">
            <v>SSNN</v>
          </cell>
          <cell r="B2295" t="str">
            <v>Secondary Service Greater than 5kW w/o ID</v>
          </cell>
          <cell r="C2295">
            <v>30</v>
          </cell>
          <cell r="D2295">
            <v>25</v>
          </cell>
          <cell r="E2295" t="str">
            <v>R=A1D1</v>
          </cell>
          <cell r="F2295">
            <v>1</v>
          </cell>
          <cell r="G2295">
            <v>37818</v>
          </cell>
          <cell r="H2295">
            <v>240</v>
          </cell>
          <cell r="I2295">
            <v>3</v>
          </cell>
          <cell r="J2295">
            <v>22</v>
          </cell>
        </row>
        <row r="2296">
          <cell r="A2296" t="str">
            <v>SSGN</v>
          </cell>
          <cell r="B2296" t="str">
            <v>Secondary Service Greater than 5kW w/o ID</v>
          </cell>
          <cell r="C2296">
            <v>30</v>
          </cell>
          <cell r="D2296">
            <v>25</v>
          </cell>
          <cell r="E2296" t="str">
            <v>R=A1D1</v>
          </cell>
          <cell r="F2296">
            <v>1</v>
          </cell>
          <cell r="G2296">
            <v>37802</v>
          </cell>
          <cell r="H2296">
            <v>240</v>
          </cell>
          <cell r="I2296">
            <v>3</v>
          </cell>
          <cell r="J2296">
            <v>5</v>
          </cell>
        </row>
        <row r="2297">
          <cell r="A2297" t="str">
            <v>SSNN</v>
          </cell>
          <cell r="B2297" t="str">
            <v>Secondary Service Greater than 5kW w/o ID</v>
          </cell>
          <cell r="C2297">
            <v>30</v>
          </cell>
          <cell r="D2297">
            <v>25</v>
          </cell>
          <cell r="E2297" t="str">
            <v>R=J3TS</v>
          </cell>
          <cell r="F2297">
            <v>1</v>
          </cell>
          <cell r="H2297">
            <v>240</v>
          </cell>
          <cell r="I2297">
            <v>3</v>
          </cell>
          <cell r="J2297">
            <v>1</v>
          </cell>
        </row>
        <row r="2298">
          <cell r="A2298" t="str">
            <v>SSNN</v>
          </cell>
          <cell r="B2298" t="str">
            <v>Secondary Service Greater than 5kW w/o ID</v>
          </cell>
          <cell r="C2298">
            <v>30</v>
          </cell>
          <cell r="D2298">
            <v>25</v>
          </cell>
          <cell r="E2298" t="str">
            <v>R=A1D1</v>
          </cell>
          <cell r="F2298">
            <v>1</v>
          </cell>
          <cell r="G2298">
            <v>36281</v>
          </cell>
          <cell r="H2298">
            <v>240</v>
          </cell>
          <cell r="I2298">
            <v>3</v>
          </cell>
          <cell r="J2298">
            <v>1</v>
          </cell>
        </row>
        <row r="2299">
          <cell r="A2299" t="str">
            <v>SSNN</v>
          </cell>
          <cell r="B2299" t="str">
            <v>Secondary Service Greater than 5kW w/o ID</v>
          </cell>
          <cell r="C2299">
            <v>30</v>
          </cell>
          <cell r="D2299">
            <v>25</v>
          </cell>
          <cell r="E2299" t="str">
            <v>R=A1D1</v>
          </cell>
          <cell r="F2299">
            <v>1</v>
          </cell>
          <cell r="G2299">
            <v>35952</v>
          </cell>
          <cell r="H2299">
            <v>240</v>
          </cell>
          <cell r="I2299">
            <v>3</v>
          </cell>
          <cell r="J2299">
            <v>1</v>
          </cell>
        </row>
        <row r="2300">
          <cell r="A2300" t="str">
            <v>SSNN</v>
          </cell>
          <cell r="B2300" t="str">
            <v>Secondary Service Greater than 5kW w/o ID</v>
          </cell>
          <cell r="C2300">
            <v>30</v>
          </cell>
          <cell r="D2300">
            <v>25</v>
          </cell>
          <cell r="E2300" t="str">
            <v>R=A1D1</v>
          </cell>
          <cell r="F2300">
            <v>1</v>
          </cell>
          <cell r="G2300">
            <v>35431</v>
          </cell>
          <cell r="H2300">
            <v>240</v>
          </cell>
          <cell r="I2300">
            <v>3</v>
          </cell>
          <cell r="J2300">
            <v>1</v>
          </cell>
        </row>
        <row r="2301">
          <cell r="A2301" t="str">
            <v>SSGN</v>
          </cell>
          <cell r="B2301" t="str">
            <v>Secondary Service Greater than 5kW w/o ID</v>
          </cell>
          <cell r="C2301">
            <v>30</v>
          </cell>
          <cell r="D2301">
            <v>25</v>
          </cell>
          <cell r="E2301" t="str">
            <v>R=A1D1</v>
          </cell>
          <cell r="F2301">
            <v>1</v>
          </cell>
          <cell r="G2301">
            <v>35797</v>
          </cell>
          <cell r="H2301">
            <v>240</v>
          </cell>
          <cell r="I2301">
            <v>3</v>
          </cell>
          <cell r="J2301">
            <v>2</v>
          </cell>
        </row>
        <row r="2302">
          <cell r="A2302" t="str">
            <v>SSNN</v>
          </cell>
          <cell r="B2302" t="str">
            <v>Secondary Service Greater than 5kW w/o ID</v>
          </cell>
          <cell r="C2302">
            <v>30</v>
          </cell>
          <cell r="D2302">
            <v>25</v>
          </cell>
          <cell r="E2302" t="str">
            <v>R=A1D1</v>
          </cell>
          <cell r="F2302">
            <v>1</v>
          </cell>
          <cell r="G2302">
            <v>36481</v>
          </cell>
          <cell r="H2302">
            <v>240</v>
          </cell>
          <cell r="I2302">
            <v>3</v>
          </cell>
          <cell r="J2302">
            <v>4</v>
          </cell>
        </row>
        <row r="2303">
          <cell r="A2303" t="str">
            <v>SSGN</v>
          </cell>
          <cell r="B2303" t="str">
            <v>Secondary Service Greater than 5kW w/o ID</v>
          </cell>
          <cell r="C2303">
            <v>30</v>
          </cell>
          <cell r="D2303">
            <v>25</v>
          </cell>
          <cell r="E2303" t="str">
            <v>R=A1D1</v>
          </cell>
          <cell r="F2303">
            <v>1</v>
          </cell>
          <cell r="G2303">
            <v>36594</v>
          </cell>
          <cell r="H2303">
            <v>240</v>
          </cell>
          <cell r="I2303">
            <v>3</v>
          </cell>
          <cell r="J2303">
            <v>8</v>
          </cell>
        </row>
        <row r="2304">
          <cell r="A2304" t="str">
            <v>SSNN</v>
          </cell>
          <cell r="B2304" t="str">
            <v>Secondary Service Greater than 5kW w/o ID</v>
          </cell>
          <cell r="C2304">
            <v>30</v>
          </cell>
          <cell r="D2304">
            <v>25</v>
          </cell>
          <cell r="E2304" t="str">
            <v>R=A1D1</v>
          </cell>
          <cell r="F2304">
            <v>1</v>
          </cell>
          <cell r="G2304">
            <v>36644</v>
          </cell>
          <cell r="H2304">
            <v>240</v>
          </cell>
          <cell r="I2304">
            <v>3</v>
          </cell>
          <cell r="J2304">
            <v>1</v>
          </cell>
        </row>
        <row r="2305">
          <cell r="A2305" t="str">
            <v>SSNN</v>
          </cell>
          <cell r="B2305" t="str">
            <v>Secondary Service Greater than 5kW w/o ID</v>
          </cell>
          <cell r="C2305">
            <v>30</v>
          </cell>
          <cell r="D2305">
            <v>25</v>
          </cell>
          <cell r="E2305" t="str">
            <v>R=A1D1</v>
          </cell>
          <cell r="F2305">
            <v>1</v>
          </cell>
          <cell r="G2305">
            <v>36526</v>
          </cell>
          <cell r="H2305">
            <v>240</v>
          </cell>
          <cell r="I2305">
            <v>3</v>
          </cell>
          <cell r="J2305">
            <v>3</v>
          </cell>
        </row>
        <row r="2306">
          <cell r="A2306" t="str">
            <v>SSGN</v>
          </cell>
          <cell r="B2306" t="str">
            <v>Secondary Service Greater than 5kW w/o ID</v>
          </cell>
          <cell r="C2306">
            <v>30</v>
          </cell>
          <cell r="D2306">
            <v>25</v>
          </cell>
          <cell r="E2306" t="str">
            <v>R=A1D1</v>
          </cell>
          <cell r="F2306">
            <v>1</v>
          </cell>
          <cell r="G2306">
            <v>36733</v>
          </cell>
          <cell r="H2306">
            <v>240</v>
          </cell>
          <cell r="I2306">
            <v>3</v>
          </cell>
          <cell r="J2306">
            <v>5</v>
          </cell>
        </row>
        <row r="2307">
          <cell r="A2307" t="str">
            <v>SSNN</v>
          </cell>
          <cell r="B2307" t="str">
            <v>Secondary Service Greater than 5kW w/o ID</v>
          </cell>
          <cell r="C2307">
            <v>30</v>
          </cell>
          <cell r="D2307">
            <v>25</v>
          </cell>
          <cell r="E2307" t="str">
            <v>R=A1D1</v>
          </cell>
          <cell r="F2307">
            <v>1</v>
          </cell>
          <cell r="G2307">
            <v>36585</v>
          </cell>
          <cell r="H2307">
            <v>999</v>
          </cell>
          <cell r="I2307">
            <v>3</v>
          </cell>
          <cell r="J2307">
            <v>3</v>
          </cell>
        </row>
        <row r="2308">
          <cell r="A2308" t="str">
            <v>SSGN</v>
          </cell>
          <cell r="B2308" t="str">
            <v>Secondary Service Greater than 5kW w/o ID</v>
          </cell>
          <cell r="C2308">
            <v>30</v>
          </cell>
          <cell r="D2308">
            <v>25</v>
          </cell>
          <cell r="E2308" t="str">
            <v>R=A1D1</v>
          </cell>
          <cell r="F2308">
            <v>1</v>
          </cell>
          <cell r="G2308">
            <v>36605</v>
          </cell>
          <cell r="H2308">
            <v>240</v>
          </cell>
          <cell r="I2308">
            <v>3</v>
          </cell>
          <cell r="J2308">
            <v>1</v>
          </cell>
        </row>
        <row r="2309">
          <cell r="A2309" t="str">
            <v>SSNN</v>
          </cell>
          <cell r="B2309" t="str">
            <v>Secondary Service Greater than 5kW w/o ID</v>
          </cell>
          <cell r="C2309">
            <v>30</v>
          </cell>
          <cell r="D2309">
            <v>25</v>
          </cell>
          <cell r="E2309" t="str">
            <v>R=A1D1</v>
          </cell>
          <cell r="F2309">
            <v>1</v>
          </cell>
          <cell r="G2309">
            <v>36874</v>
          </cell>
          <cell r="H2309">
            <v>240</v>
          </cell>
          <cell r="I2309">
            <v>3</v>
          </cell>
          <cell r="J2309">
            <v>1</v>
          </cell>
        </row>
        <row r="2310">
          <cell r="A2310" t="str">
            <v>SSNN</v>
          </cell>
          <cell r="B2310" t="str">
            <v>Secondary Service Greater than 5kW w/o ID</v>
          </cell>
          <cell r="C2310">
            <v>30</v>
          </cell>
          <cell r="D2310">
            <v>25</v>
          </cell>
          <cell r="E2310" t="str">
            <v>R=A1D1</v>
          </cell>
          <cell r="F2310">
            <v>1</v>
          </cell>
          <cell r="G2310">
            <v>36788</v>
          </cell>
          <cell r="H2310">
            <v>240</v>
          </cell>
          <cell r="I2310">
            <v>3</v>
          </cell>
          <cell r="J2310">
            <v>5</v>
          </cell>
        </row>
        <row r="2311">
          <cell r="A2311" t="str">
            <v>SSNN</v>
          </cell>
          <cell r="B2311" t="str">
            <v>Secondary Service Greater than 5kW w/o ID</v>
          </cell>
          <cell r="C2311">
            <v>30</v>
          </cell>
          <cell r="D2311">
            <v>25</v>
          </cell>
          <cell r="E2311" t="str">
            <v>R=A1D1</v>
          </cell>
          <cell r="F2311">
            <v>1</v>
          </cell>
          <cell r="G2311">
            <v>37012</v>
          </cell>
          <cell r="H2311">
            <v>240</v>
          </cell>
          <cell r="I2311">
            <v>3</v>
          </cell>
          <cell r="J2311">
            <v>2</v>
          </cell>
        </row>
        <row r="2312">
          <cell r="A2312" t="str">
            <v>SSGN</v>
          </cell>
          <cell r="B2312" t="str">
            <v>Secondary Service Greater than 5kW w/o ID</v>
          </cell>
          <cell r="C2312">
            <v>30</v>
          </cell>
          <cell r="D2312">
            <v>25</v>
          </cell>
          <cell r="E2312" t="str">
            <v>R=A1D1</v>
          </cell>
          <cell r="F2312">
            <v>1</v>
          </cell>
          <cell r="G2312">
            <v>37095</v>
          </cell>
          <cell r="H2312">
            <v>999</v>
          </cell>
          <cell r="I2312">
            <v>2</v>
          </cell>
          <cell r="J2312">
            <v>1</v>
          </cell>
        </row>
        <row r="2313">
          <cell r="A2313" t="str">
            <v>SSGN</v>
          </cell>
          <cell r="B2313" t="str">
            <v>Secondary Service Greater than 5kW w/o ID</v>
          </cell>
          <cell r="C2313">
            <v>30</v>
          </cell>
          <cell r="D2313">
            <v>25</v>
          </cell>
          <cell r="E2313" t="str">
            <v>R=A1D1</v>
          </cell>
          <cell r="F2313">
            <v>1</v>
          </cell>
          <cell r="G2313">
            <v>36917</v>
          </cell>
          <cell r="H2313">
            <v>999</v>
          </cell>
          <cell r="I2313">
            <v>3</v>
          </cell>
          <cell r="J2313">
            <v>2</v>
          </cell>
        </row>
        <row r="2314">
          <cell r="A2314" t="str">
            <v>SSGN</v>
          </cell>
          <cell r="B2314" t="str">
            <v>Secondary Service Greater than 5kW w/o ID</v>
          </cell>
          <cell r="C2314">
            <v>30</v>
          </cell>
          <cell r="D2314">
            <v>25</v>
          </cell>
          <cell r="E2314" t="str">
            <v>R=A1D1</v>
          </cell>
          <cell r="F2314">
            <v>1</v>
          </cell>
          <cell r="G2314">
            <v>37117</v>
          </cell>
          <cell r="H2314">
            <v>240</v>
          </cell>
          <cell r="I2314">
            <v>3</v>
          </cell>
          <cell r="J2314">
            <v>4</v>
          </cell>
        </row>
        <row r="2315">
          <cell r="A2315" t="str">
            <v>SSGN</v>
          </cell>
          <cell r="B2315" t="str">
            <v>Secondary Service Greater than 5kW w/o ID</v>
          </cell>
          <cell r="C2315">
            <v>30</v>
          </cell>
          <cell r="D2315">
            <v>25</v>
          </cell>
          <cell r="E2315" t="str">
            <v>R=A1D1</v>
          </cell>
          <cell r="F2315">
            <v>1</v>
          </cell>
          <cell r="G2315">
            <v>37306</v>
          </cell>
          <cell r="H2315">
            <v>240</v>
          </cell>
          <cell r="I2315">
            <v>3</v>
          </cell>
          <cell r="J2315">
            <v>1</v>
          </cell>
        </row>
        <row r="2316">
          <cell r="A2316" t="str">
            <v>SSNN</v>
          </cell>
          <cell r="B2316" t="str">
            <v>Secondary Service Greater than 5kW w/o ID</v>
          </cell>
          <cell r="C2316">
            <v>30</v>
          </cell>
          <cell r="D2316">
            <v>25</v>
          </cell>
          <cell r="E2316" t="str">
            <v>R=A1D1</v>
          </cell>
          <cell r="F2316">
            <v>1</v>
          </cell>
          <cell r="G2316">
            <v>37306</v>
          </cell>
          <cell r="H2316">
            <v>240</v>
          </cell>
          <cell r="I2316">
            <v>3</v>
          </cell>
          <cell r="J2316">
            <v>12</v>
          </cell>
        </row>
        <row r="2317">
          <cell r="A2317" t="str">
            <v>SSPN</v>
          </cell>
          <cell r="B2317" t="str">
            <v>Secondary Service Greater than 5kW w/o ID</v>
          </cell>
          <cell r="C2317">
            <v>30</v>
          </cell>
          <cell r="D2317">
            <v>25</v>
          </cell>
          <cell r="E2317" t="str">
            <v>R=A1D1</v>
          </cell>
          <cell r="F2317">
            <v>1</v>
          </cell>
          <cell r="G2317">
            <v>37167</v>
          </cell>
          <cell r="H2317">
            <v>240</v>
          </cell>
          <cell r="I2317">
            <v>3</v>
          </cell>
          <cell r="J2317">
            <v>1</v>
          </cell>
        </row>
        <row r="2318">
          <cell r="A2318" t="str">
            <v>SSNN</v>
          </cell>
          <cell r="B2318" t="str">
            <v>Secondary Service Greater than 5kW w/o ID</v>
          </cell>
          <cell r="C2318">
            <v>30</v>
          </cell>
          <cell r="D2318">
            <v>25</v>
          </cell>
          <cell r="E2318" t="str">
            <v>R=A1D1</v>
          </cell>
          <cell r="F2318">
            <v>1</v>
          </cell>
          <cell r="G2318">
            <v>37167</v>
          </cell>
          <cell r="H2318">
            <v>240</v>
          </cell>
          <cell r="I2318">
            <v>3</v>
          </cell>
          <cell r="J2318">
            <v>1</v>
          </cell>
        </row>
        <row r="2319">
          <cell r="A2319" t="str">
            <v>DSAN</v>
          </cell>
          <cell r="B2319" t="str">
            <v>Secondary Service Greater than 5kW w/o ID</v>
          </cell>
          <cell r="C2319">
            <v>30</v>
          </cell>
          <cell r="D2319">
            <v>25</v>
          </cell>
          <cell r="E2319" t="str">
            <v>R=A1D1</v>
          </cell>
          <cell r="F2319">
            <v>1</v>
          </cell>
          <cell r="G2319">
            <v>35999</v>
          </cell>
          <cell r="H2319">
            <v>240</v>
          </cell>
          <cell r="I2319">
            <v>3</v>
          </cell>
          <cell r="J2319">
            <v>1</v>
          </cell>
        </row>
        <row r="2320">
          <cell r="A2320" t="str">
            <v>SSNN</v>
          </cell>
          <cell r="B2320" t="str">
            <v>Secondary Service Greater than 5kW w/o ID</v>
          </cell>
          <cell r="C2320">
            <v>30</v>
          </cell>
          <cell r="D2320">
            <v>25</v>
          </cell>
          <cell r="E2320" t="str">
            <v>R=A1D1</v>
          </cell>
          <cell r="F2320">
            <v>1</v>
          </cell>
          <cell r="G2320">
            <v>37431</v>
          </cell>
          <cell r="H2320">
            <v>999</v>
          </cell>
          <cell r="I2320">
            <v>3</v>
          </cell>
          <cell r="J2320">
            <v>10</v>
          </cell>
        </row>
        <row r="2321">
          <cell r="A2321" t="str">
            <v>SSNN</v>
          </cell>
          <cell r="B2321" t="str">
            <v>Secondary Service Greater than 5kW w/o ID</v>
          </cell>
          <cell r="C2321">
            <v>30</v>
          </cell>
          <cell r="D2321">
            <v>25</v>
          </cell>
          <cell r="E2321" t="str">
            <v>R=A3T1</v>
          </cell>
          <cell r="F2321">
            <v>1</v>
          </cell>
          <cell r="G2321">
            <v>37581</v>
          </cell>
          <cell r="H2321">
            <v>999</v>
          </cell>
          <cell r="I2321">
            <v>3</v>
          </cell>
          <cell r="J2321">
            <v>6</v>
          </cell>
        </row>
        <row r="2322">
          <cell r="A2322" t="str">
            <v>SSAN</v>
          </cell>
          <cell r="B2322" t="str">
            <v>Secondary Service Greater than 5kW w/o ID</v>
          </cell>
          <cell r="C2322">
            <v>30</v>
          </cell>
          <cell r="D2322">
            <v>25</v>
          </cell>
          <cell r="E2322" t="str">
            <v>R=A1D1</v>
          </cell>
          <cell r="F2322">
            <v>1</v>
          </cell>
          <cell r="G2322">
            <v>38700</v>
          </cell>
          <cell r="H2322">
            <v>999</v>
          </cell>
          <cell r="I2322">
            <v>3</v>
          </cell>
          <cell r="J2322">
            <v>1</v>
          </cell>
        </row>
        <row r="2323">
          <cell r="A2323" t="str">
            <v>SSNN</v>
          </cell>
          <cell r="B2323" t="str">
            <v>Secondary Service Greater than 5kW w/o ID</v>
          </cell>
          <cell r="C2323">
            <v>30</v>
          </cell>
          <cell r="D2323">
            <v>25</v>
          </cell>
          <cell r="E2323" t="str">
            <v>R=A1D1</v>
          </cell>
          <cell r="F2323">
            <v>1</v>
          </cell>
          <cell r="G2323">
            <v>38740</v>
          </cell>
          <cell r="H2323">
            <v>240</v>
          </cell>
          <cell r="I2323">
            <v>3</v>
          </cell>
          <cell r="J2323">
            <v>12</v>
          </cell>
        </row>
        <row r="2324">
          <cell r="A2324" t="str">
            <v>SSNN</v>
          </cell>
          <cell r="B2324" t="str">
            <v>Secondary Service Greater than 5kW w/o ID</v>
          </cell>
          <cell r="C2324">
            <v>30</v>
          </cell>
          <cell r="D2324">
            <v>25</v>
          </cell>
          <cell r="E2324" t="str">
            <v>R=A1D1</v>
          </cell>
          <cell r="F2324">
            <v>1</v>
          </cell>
          <cell r="G2324">
            <v>38995</v>
          </cell>
          <cell r="H2324">
            <v>240</v>
          </cell>
          <cell r="I2324">
            <v>3</v>
          </cell>
          <cell r="J2324">
            <v>6</v>
          </cell>
        </row>
        <row r="2325">
          <cell r="A2325" t="str">
            <v>SSNN</v>
          </cell>
          <cell r="B2325" t="str">
            <v>Secondary Service Greater than 5kW w/o ID</v>
          </cell>
          <cell r="C2325">
            <v>30</v>
          </cell>
          <cell r="D2325">
            <v>25</v>
          </cell>
          <cell r="E2325" t="str">
            <v>R=A1D1</v>
          </cell>
          <cell r="F2325">
            <v>1</v>
          </cell>
          <cell r="G2325">
            <v>39010</v>
          </cell>
          <cell r="H2325">
            <v>999</v>
          </cell>
          <cell r="I2325">
            <v>3</v>
          </cell>
          <cell r="J2325">
            <v>3</v>
          </cell>
        </row>
        <row r="2326">
          <cell r="A2326" t="str">
            <v>SSGN</v>
          </cell>
          <cell r="B2326" t="str">
            <v>Secondary Service Greater than 5kW w/o ID</v>
          </cell>
          <cell r="C2326">
            <v>30</v>
          </cell>
          <cell r="D2326">
            <v>25</v>
          </cell>
          <cell r="E2326" t="str">
            <v>R=A1D1</v>
          </cell>
          <cell r="F2326">
            <v>1</v>
          </cell>
          <cell r="G2326">
            <v>39176</v>
          </cell>
          <cell r="H2326">
            <v>999</v>
          </cell>
          <cell r="I2326">
            <v>3</v>
          </cell>
          <cell r="J2326">
            <v>4</v>
          </cell>
        </row>
        <row r="2327">
          <cell r="A2327" t="str">
            <v>SSNN</v>
          </cell>
          <cell r="B2327" t="str">
            <v>Secondary Service Greater than 5kW w/o ID</v>
          </cell>
          <cell r="C2327">
            <v>30</v>
          </cell>
          <cell r="D2327">
            <v>25</v>
          </cell>
          <cell r="E2327" t="str">
            <v>R=A1D1</v>
          </cell>
          <cell r="F2327">
            <v>1</v>
          </cell>
          <cell r="G2327">
            <v>39385</v>
          </cell>
          <cell r="H2327">
            <v>240</v>
          </cell>
          <cell r="I2327">
            <v>3</v>
          </cell>
          <cell r="J2327">
            <v>8</v>
          </cell>
        </row>
        <row r="2328">
          <cell r="A2328" t="str">
            <v>SSGN</v>
          </cell>
          <cell r="B2328" t="str">
            <v>Secondary Service Greater than 5kW w/o ID</v>
          </cell>
          <cell r="C2328">
            <v>30</v>
          </cell>
          <cell r="D2328">
            <v>25</v>
          </cell>
          <cell r="E2328" t="str">
            <v>R=A1D1</v>
          </cell>
          <cell r="F2328">
            <v>1</v>
          </cell>
          <cell r="G2328">
            <v>39450</v>
          </cell>
          <cell r="H2328">
            <v>240</v>
          </cell>
          <cell r="I2328">
            <v>3</v>
          </cell>
          <cell r="J2328">
            <v>4</v>
          </cell>
        </row>
        <row r="2329">
          <cell r="A2329" t="str">
            <v>SSGN</v>
          </cell>
          <cell r="B2329" t="str">
            <v>Secondary Service Greater than 5kW w/o ID</v>
          </cell>
          <cell r="C2329">
            <v>30</v>
          </cell>
          <cell r="D2329">
            <v>20</v>
          </cell>
          <cell r="E2329" t="str">
            <v>R=MX</v>
          </cell>
          <cell r="F2329">
            <v>1</v>
          </cell>
          <cell r="G2329">
            <v>39659</v>
          </cell>
          <cell r="H2329">
            <v>240</v>
          </cell>
          <cell r="I2329">
            <v>3</v>
          </cell>
          <cell r="J2329">
            <v>1</v>
          </cell>
        </row>
        <row r="2330">
          <cell r="A2330" t="str">
            <v>SSGN</v>
          </cell>
          <cell r="B2330" t="str">
            <v>Secondary Service Greater than 5kW w/o ID</v>
          </cell>
          <cell r="C2330">
            <v>30</v>
          </cell>
          <cell r="D2330">
            <v>20</v>
          </cell>
          <cell r="E2330" t="str">
            <v>R=MX</v>
          </cell>
          <cell r="F2330">
            <v>1</v>
          </cell>
          <cell r="G2330">
            <v>39790</v>
          </cell>
          <cell r="H2330">
            <v>240</v>
          </cell>
          <cell r="I2330">
            <v>3</v>
          </cell>
          <cell r="J2330">
            <v>1</v>
          </cell>
        </row>
        <row r="2331">
          <cell r="A2331" t="str">
            <v>SSGN</v>
          </cell>
          <cell r="B2331" t="str">
            <v>Secondary Service Greater than 5kW w/o ID</v>
          </cell>
          <cell r="C2331">
            <v>30</v>
          </cell>
          <cell r="D2331">
            <v>25</v>
          </cell>
          <cell r="E2331" t="str">
            <v>R=A1D1</v>
          </cell>
          <cell r="F2331">
            <v>1</v>
          </cell>
          <cell r="G2331">
            <v>39969</v>
          </cell>
          <cell r="H2331">
            <v>240</v>
          </cell>
          <cell r="I2331">
            <v>3</v>
          </cell>
          <cell r="J2331">
            <v>1</v>
          </cell>
        </row>
        <row r="2332">
          <cell r="A2332" t="str">
            <v>SSGN</v>
          </cell>
          <cell r="B2332" t="str">
            <v>Secondary Service Greater than 5kW w/o ID</v>
          </cell>
          <cell r="C2332">
            <v>30</v>
          </cell>
          <cell r="D2332">
            <v>25</v>
          </cell>
          <cell r="E2332" t="str">
            <v>R=A1D1</v>
          </cell>
          <cell r="F2332">
            <v>1</v>
          </cell>
          <cell r="G2332">
            <v>39989</v>
          </cell>
          <cell r="H2332">
            <v>240</v>
          </cell>
          <cell r="I2332">
            <v>3</v>
          </cell>
          <cell r="J2332">
            <v>36</v>
          </cell>
        </row>
        <row r="2333">
          <cell r="A2333" t="str">
            <v>SSNN</v>
          </cell>
          <cell r="B2333" t="str">
            <v>Secondary Service Greater than 5kW w/o ID</v>
          </cell>
          <cell r="C2333">
            <v>30</v>
          </cell>
          <cell r="D2333">
            <v>25</v>
          </cell>
          <cell r="E2333" t="str">
            <v>R=A1D1</v>
          </cell>
          <cell r="F2333">
            <v>1</v>
          </cell>
          <cell r="G2333">
            <v>39989</v>
          </cell>
          <cell r="H2333">
            <v>240</v>
          </cell>
          <cell r="I2333">
            <v>3</v>
          </cell>
          <cell r="J2333">
            <v>46</v>
          </cell>
        </row>
        <row r="2334">
          <cell r="A2334" t="str">
            <v>SSNN</v>
          </cell>
          <cell r="B2334" t="str">
            <v>Secondary Service Greater than 5kW w/o ID</v>
          </cell>
          <cell r="C2334">
            <v>30</v>
          </cell>
          <cell r="D2334">
            <v>25</v>
          </cell>
          <cell r="E2334" t="str">
            <v>S=I210+CE</v>
          </cell>
          <cell r="F2334">
            <v>1</v>
          </cell>
          <cell r="G2334">
            <v>39970</v>
          </cell>
          <cell r="H2334">
            <v>240</v>
          </cell>
          <cell r="I2334">
            <v>3</v>
          </cell>
          <cell r="J2334">
            <v>3</v>
          </cell>
        </row>
        <row r="2335">
          <cell r="A2335" t="str">
            <v>SSGN</v>
          </cell>
          <cell r="B2335" t="str">
            <v>Secondary Service Greater than 5kW w/o ID</v>
          </cell>
          <cell r="C2335">
            <v>30</v>
          </cell>
          <cell r="D2335">
            <v>25</v>
          </cell>
          <cell r="E2335" t="str">
            <v>R=A1D1+</v>
          </cell>
          <cell r="F2335">
            <v>1</v>
          </cell>
          <cell r="G2335">
            <v>40073</v>
          </cell>
          <cell r="H2335">
            <v>999</v>
          </cell>
          <cell r="I2335">
            <v>3</v>
          </cell>
          <cell r="J2335">
            <v>20</v>
          </cell>
        </row>
        <row r="2336">
          <cell r="A2336" t="str">
            <v>SSNN</v>
          </cell>
          <cell r="B2336" t="str">
            <v>Secondary Service Greater than 5kW w/o ID</v>
          </cell>
          <cell r="C2336">
            <v>30</v>
          </cell>
          <cell r="D2336">
            <v>25</v>
          </cell>
          <cell r="E2336" t="str">
            <v>S=I210+CE</v>
          </cell>
          <cell r="F2336">
            <v>1</v>
          </cell>
          <cell r="G2336">
            <v>40206</v>
          </cell>
          <cell r="H2336">
            <v>240</v>
          </cell>
          <cell r="I2336">
            <v>3</v>
          </cell>
          <cell r="J2336">
            <v>6</v>
          </cell>
        </row>
        <row r="2337">
          <cell r="A2337" t="str">
            <v>SSNN</v>
          </cell>
          <cell r="B2337" t="str">
            <v>Secondary Service Greater than 5kW w/o ID</v>
          </cell>
          <cell r="C2337">
            <v>30</v>
          </cell>
          <cell r="D2337">
            <v>25</v>
          </cell>
          <cell r="E2337" t="str">
            <v>R=D5SH</v>
          </cell>
          <cell r="F2337">
            <v>1</v>
          </cell>
          <cell r="H2337">
            <v>0</v>
          </cell>
          <cell r="I2337">
            <v>0</v>
          </cell>
          <cell r="J2337">
            <v>11</v>
          </cell>
        </row>
        <row r="2338">
          <cell r="A2338" t="str">
            <v>SSGN</v>
          </cell>
          <cell r="B2338" t="str">
            <v>Secondary Service Greater than 5kW w/o ID</v>
          </cell>
          <cell r="C2338">
            <v>30</v>
          </cell>
          <cell r="D2338">
            <v>25</v>
          </cell>
          <cell r="E2338" t="str">
            <v>R=IM70S</v>
          </cell>
          <cell r="F2338">
            <v>1</v>
          </cell>
          <cell r="H2338">
            <v>0</v>
          </cell>
          <cell r="I2338">
            <v>0</v>
          </cell>
          <cell r="J2338">
            <v>1</v>
          </cell>
        </row>
        <row r="2339">
          <cell r="A2339" t="str">
            <v>SSNN</v>
          </cell>
          <cell r="B2339" t="str">
            <v>Secondary Service Greater than 5kW w/o ID</v>
          </cell>
          <cell r="C2339">
            <v>30</v>
          </cell>
          <cell r="D2339">
            <v>25</v>
          </cell>
          <cell r="E2339" t="str">
            <v>R=J5DS</v>
          </cell>
          <cell r="F2339">
            <v>1</v>
          </cell>
          <cell r="H2339">
            <v>240</v>
          </cell>
          <cell r="I2339">
            <v>3</v>
          </cell>
          <cell r="J2339">
            <v>2</v>
          </cell>
        </row>
        <row r="2340">
          <cell r="A2340" t="str">
            <v>SSNN</v>
          </cell>
          <cell r="B2340" t="str">
            <v>Secondary Service Greater than 5kW w/o ID</v>
          </cell>
          <cell r="C2340">
            <v>30</v>
          </cell>
          <cell r="D2340">
            <v>25</v>
          </cell>
          <cell r="E2340" t="str">
            <v>R=D5SH</v>
          </cell>
          <cell r="F2340">
            <v>1</v>
          </cell>
          <cell r="H2340">
            <v>240</v>
          </cell>
          <cell r="I2340">
            <v>3</v>
          </cell>
          <cell r="J2340">
            <v>2</v>
          </cell>
        </row>
        <row r="2341">
          <cell r="A2341" t="str">
            <v>SSGN</v>
          </cell>
          <cell r="B2341" t="str">
            <v>Secondary Service Greater than 5kW w/o ID</v>
          </cell>
          <cell r="C2341">
            <v>30</v>
          </cell>
          <cell r="D2341">
            <v>25</v>
          </cell>
          <cell r="E2341" t="str">
            <v>R=A1D1</v>
          </cell>
          <cell r="F2341">
            <v>1</v>
          </cell>
          <cell r="G2341">
            <v>38377</v>
          </cell>
          <cell r="H2341">
            <v>240</v>
          </cell>
          <cell r="I2341">
            <v>3</v>
          </cell>
          <cell r="J2341">
            <v>4</v>
          </cell>
        </row>
        <row r="2342">
          <cell r="A2342" t="str">
            <v>SSNN</v>
          </cell>
          <cell r="B2342" t="str">
            <v>Secondary Service Greater than 5kW w/o ID</v>
          </cell>
          <cell r="C2342">
            <v>30</v>
          </cell>
          <cell r="D2342">
            <v>25</v>
          </cell>
          <cell r="E2342" t="str">
            <v>R=A1D1</v>
          </cell>
          <cell r="F2342">
            <v>1</v>
          </cell>
          <cell r="G2342">
            <v>37993</v>
          </cell>
          <cell r="H2342">
            <v>240</v>
          </cell>
          <cell r="I2342">
            <v>3</v>
          </cell>
          <cell r="J2342">
            <v>10</v>
          </cell>
        </row>
        <row r="2343">
          <cell r="A2343" t="str">
            <v>SSNN</v>
          </cell>
          <cell r="B2343" t="str">
            <v>Secondary Service Greater than 5kW w/o ID</v>
          </cell>
          <cell r="C2343">
            <v>30</v>
          </cell>
          <cell r="D2343">
            <v>25</v>
          </cell>
          <cell r="E2343" t="str">
            <v>R=J5SD</v>
          </cell>
          <cell r="F2343">
            <v>1</v>
          </cell>
          <cell r="H2343">
            <v>240</v>
          </cell>
          <cell r="I2343">
            <v>3</v>
          </cell>
          <cell r="J2343">
            <v>1</v>
          </cell>
        </row>
        <row r="2344">
          <cell r="A2344" t="str">
            <v>SSNN</v>
          </cell>
          <cell r="B2344" t="str">
            <v>Secondary Service Greater than 5kW w/o ID</v>
          </cell>
          <cell r="C2344">
            <v>30</v>
          </cell>
          <cell r="D2344">
            <v>25</v>
          </cell>
          <cell r="E2344" t="str">
            <v>R=J5SD</v>
          </cell>
          <cell r="F2344">
            <v>1</v>
          </cell>
          <cell r="H2344">
            <v>240</v>
          </cell>
          <cell r="I2344">
            <v>3</v>
          </cell>
          <cell r="J2344">
            <v>2</v>
          </cell>
        </row>
        <row r="2345">
          <cell r="A2345" t="str">
            <v>SSGN</v>
          </cell>
          <cell r="B2345" t="str">
            <v>Secondary Service Greater than 5kW w/o ID</v>
          </cell>
          <cell r="C2345">
            <v>30</v>
          </cell>
          <cell r="D2345">
            <v>25</v>
          </cell>
          <cell r="E2345" t="str">
            <v>R=A1D1</v>
          </cell>
          <cell r="F2345">
            <v>1</v>
          </cell>
          <cell r="G2345">
            <v>37931</v>
          </cell>
          <cell r="H2345">
            <v>240</v>
          </cell>
          <cell r="I2345">
            <v>3</v>
          </cell>
          <cell r="J2345">
            <v>3</v>
          </cell>
        </row>
        <row r="2346">
          <cell r="A2346" t="str">
            <v>SSNN</v>
          </cell>
          <cell r="B2346" t="str">
            <v>Secondary Service Greater than 5kW w/o ID</v>
          </cell>
          <cell r="C2346">
            <v>30</v>
          </cell>
          <cell r="D2346">
            <v>25</v>
          </cell>
          <cell r="E2346" t="str">
            <v>R=A1D1</v>
          </cell>
          <cell r="F2346">
            <v>1</v>
          </cell>
          <cell r="G2346">
            <v>37811</v>
          </cell>
          <cell r="H2346">
            <v>240</v>
          </cell>
          <cell r="I2346">
            <v>3</v>
          </cell>
          <cell r="J2346">
            <v>21</v>
          </cell>
        </row>
        <row r="2347">
          <cell r="A2347" t="str">
            <v>SSGN</v>
          </cell>
          <cell r="B2347" t="str">
            <v>Secondary Service Greater than 5kW w/o ID</v>
          </cell>
          <cell r="C2347">
            <v>30</v>
          </cell>
          <cell r="D2347">
            <v>25</v>
          </cell>
          <cell r="E2347" t="str">
            <v>R=A1D1</v>
          </cell>
          <cell r="F2347">
            <v>1</v>
          </cell>
          <cell r="G2347">
            <v>37802</v>
          </cell>
          <cell r="H2347">
            <v>999</v>
          </cell>
          <cell r="I2347">
            <v>3</v>
          </cell>
          <cell r="J2347">
            <v>1</v>
          </cell>
        </row>
        <row r="2348">
          <cell r="A2348" t="str">
            <v>SSNN</v>
          </cell>
          <cell r="B2348" t="str">
            <v>Secondary Service Greater than 5kW w/o ID</v>
          </cell>
          <cell r="C2348">
            <v>30</v>
          </cell>
          <cell r="D2348">
            <v>25</v>
          </cell>
          <cell r="E2348" t="str">
            <v>R=A1D1</v>
          </cell>
          <cell r="F2348">
            <v>1</v>
          </cell>
          <cell r="G2348">
            <v>36404</v>
          </cell>
          <cell r="H2348">
            <v>240</v>
          </cell>
          <cell r="I2348">
            <v>3</v>
          </cell>
          <cell r="J2348">
            <v>11</v>
          </cell>
        </row>
        <row r="2349">
          <cell r="A2349" t="str">
            <v>SSNN</v>
          </cell>
          <cell r="B2349" t="str">
            <v>Secondary Service Greater than 5kW w/o ID</v>
          </cell>
          <cell r="C2349">
            <v>30</v>
          </cell>
          <cell r="D2349">
            <v>25</v>
          </cell>
          <cell r="E2349" t="str">
            <v>R=A1D1</v>
          </cell>
          <cell r="F2349">
            <v>1</v>
          </cell>
          <cell r="G2349">
            <v>36161</v>
          </cell>
          <cell r="H2349">
            <v>240</v>
          </cell>
          <cell r="I2349">
            <v>3</v>
          </cell>
          <cell r="J2349">
            <v>4</v>
          </cell>
        </row>
        <row r="2350">
          <cell r="A2350" t="str">
            <v>SSNN</v>
          </cell>
          <cell r="B2350" t="str">
            <v>Secondary Service Greater than 5kW w/o ID</v>
          </cell>
          <cell r="C2350">
            <v>30</v>
          </cell>
          <cell r="D2350">
            <v>25</v>
          </cell>
          <cell r="E2350" t="str">
            <v>R=A1D1</v>
          </cell>
          <cell r="F2350">
            <v>1</v>
          </cell>
          <cell r="G2350">
            <v>35431</v>
          </cell>
          <cell r="H2350">
            <v>240</v>
          </cell>
          <cell r="I2350">
            <v>3</v>
          </cell>
          <cell r="J2350">
            <v>1</v>
          </cell>
        </row>
        <row r="2351">
          <cell r="A2351" t="str">
            <v>SSNN</v>
          </cell>
          <cell r="B2351" t="str">
            <v>Secondary Service Greater than 5kW w/o ID</v>
          </cell>
          <cell r="C2351">
            <v>30</v>
          </cell>
          <cell r="D2351">
            <v>25</v>
          </cell>
          <cell r="E2351" t="str">
            <v>R=A1D1</v>
          </cell>
          <cell r="F2351">
            <v>1</v>
          </cell>
          <cell r="G2351">
            <v>35796</v>
          </cell>
          <cell r="H2351">
            <v>240</v>
          </cell>
          <cell r="I2351">
            <v>3</v>
          </cell>
          <cell r="J2351">
            <v>4</v>
          </cell>
        </row>
        <row r="2352">
          <cell r="A2352" t="str">
            <v>SSGN</v>
          </cell>
          <cell r="B2352" t="str">
            <v>Secondary Service Greater than 5kW w/o ID</v>
          </cell>
          <cell r="C2352">
            <v>30</v>
          </cell>
          <cell r="D2352">
            <v>25</v>
          </cell>
          <cell r="E2352" t="str">
            <v>R=A1D1</v>
          </cell>
          <cell r="F2352">
            <v>1</v>
          </cell>
          <cell r="G2352">
            <v>35796</v>
          </cell>
          <cell r="H2352">
            <v>240</v>
          </cell>
          <cell r="I2352">
            <v>3</v>
          </cell>
          <cell r="J2352">
            <v>1</v>
          </cell>
        </row>
        <row r="2353">
          <cell r="A2353" t="str">
            <v>SSGN</v>
          </cell>
          <cell r="B2353" t="str">
            <v>Secondary Service Greater than 5kW w/o ID</v>
          </cell>
          <cell r="C2353">
            <v>30</v>
          </cell>
          <cell r="D2353">
            <v>25</v>
          </cell>
          <cell r="E2353" t="str">
            <v>R=A1D1</v>
          </cell>
          <cell r="F2353">
            <v>1</v>
          </cell>
          <cell r="G2353">
            <v>35797</v>
          </cell>
          <cell r="H2353">
            <v>240</v>
          </cell>
          <cell r="I2353">
            <v>3</v>
          </cell>
          <cell r="J2353">
            <v>2</v>
          </cell>
        </row>
        <row r="2354">
          <cell r="A2354" t="str">
            <v>SSNN</v>
          </cell>
          <cell r="B2354" t="str">
            <v>Secondary Service Greater than 5kW w/o ID</v>
          </cell>
          <cell r="C2354">
            <v>30</v>
          </cell>
          <cell r="D2354">
            <v>25</v>
          </cell>
          <cell r="E2354" t="str">
            <v>R=A1D1</v>
          </cell>
          <cell r="F2354">
            <v>1</v>
          </cell>
          <cell r="G2354">
            <v>36426</v>
          </cell>
          <cell r="H2354">
            <v>240</v>
          </cell>
          <cell r="I2354">
            <v>3</v>
          </cell>
          <cell r="J2354">
            <v>1</v>
          </cell>
        </row>
        <row r="2355">
          <cell r="A2355" t="str">
            <v>SSGN</v>
          </cell>
          <cell r="B2355" t="str">
            <v>Secondary Service Greater than 5kW w/o ID</v>
          </cell>
          <cell r="C2355">
            <v>30</v>
          </cell>
          <cell r="D2355">
            <v>25</v>
          </cell>
          <cell r="E2355" t="str">
            <v>R=A1D1</v>
          </cell>
          <cell r="F2355">
            <v>1</v>
          </cell>
          <cell r="G2355">
            <v>36481</v>
          </cell>
          <cell r="H2355">
            <v>240</v>
          </cell>
          <cell r="I2355">
            <v>3</v>
          </cell>
          <cell r="J2355">
            <v>1</v>
          </cell>
        </row>
        <row r="2356">
          <cell r="A2356" t="str">
            <v>SSNN</v>
          </cell>
          <cell r="B2356" t="str">
            <v>Secondary Service Greater than 5kW w/o ID</v>
          </cell>
          <cell r="C2356">
            <v>30</v>
          </cell>
          <cell r="D2356">
            <v>25</v>
          </cell>
          <cell r="E2356" t="str">
            <v>R=A1TL1</v>
          </cell>
          <cell r="F2356">
            <v>1</v>
          </cell>
          <cell r="G2356">
            <v>36558</v>
          </cell>
          <cell r="H2356">
            <v>999</v>
          </cell>
          <cell r="I2356">
            <v>3</v>
          </cell>
          <cell r="J2356">
            <v>3</v>
          </cell>
        </row>
        <row r="2357">
          <cell r="A2357" t="str">
            <v>SSNN</v>
          </cell>
          <cell r="B2357" t="str">
            <v>Secondary Service Greater than 5kW w/o ID</v>
          </cell>
          <cell r="C2357">
            <v>30</v>
          </cell>
          <cell r="D2357">
            <v>25</v>
          </cell>
          <cell r="E2357" t="str">
            <v>R=A1D1</v>
          </cell>
          <cell r="F2357">
            <v>1</v>
          </cell>
          <cell r="G2357">
            <v>36647</v>
          </cell>
          <cell r="H2357">
            <v>240</v>
          </cell>
          <cell r="I2357">
            <v>3</v>
          </cell>
          <cell r="J2357">
            <v>1</v>
          </cell>
        </row>
        <row r="2358">
          <cell r="A2358" t="str">
            <v>SSGN</v>
          </cell>
          <cell r="B2358" t="str">
            <v>Secondary Service Greater than 5kW w/o ID</v>
          </cell>
          <cell r="C2358">
            <v>30</v>
          </cell>
          <cell r="D2358">
            <v>25</v>
          </cell>
          <cell r="E2358" t="str">
            <v>R=A1D1</v>
          </cell>
          <cell r="F2358">
            <v>1</v>
          </cell>
          <cell r="G2358">
            <v>36719</v>
          </cell>
          <cell r="H2358">
            <v>240</v>
          </cell>
          <cell r="I2358">
            <v>3</v>
          </cell>
          <cell r="J2358">
            <v>1</v>
          </cell>
        </row>
        <row r="2359">
          <cell r="A2359" t="str">
            <v>SSGN</v>
          </cell>
          <cell r="B2359" t="str">
            <v>Secondary Service Greater than 5kW w/o ID</v>
          </cell>
          <cell r="C2359">
            <v>30</v>
          </cell>
          <cell r="D2359">
            <v>25</v>
          </cell>
          <cell r="E2359" t="str">
            <v>R=A1D1</v>
          </cell>
          <cell r="F2359">
            <v>1</v>
          </cell>
          <cell r="G2359">
            <v>36528</v>
          </cell>
          <cell r="H2359">
            <v>240</v>
          </cell>
          <cell r="I2359">
            <v>3</v>
          </cell>
          <cell r="J2359">
            <v>1</v>
          </cell>
        </row>
        <row r="2360">
          <cell r="A2360" t="str">
            <v>SSGN</v>
          </cell>
          <cell r="B2360" t="str">
            <v>Secondary Service Greater than 5kW w/o ID</v>
          </cell>
          <cell r="C2360">
            <v>30</v>
          </cell>
          <cell r="D2360">
            <v>25</v>
          </cell>
          <cell r="E2360" t="str">
            <v>R=A1D1</v>
          </cell>
          <cell r="F2360">
            <v>1</v>
          </cell>
          <cell r="G2360">
            <v>36874</v>
          </cell>
          <cell r="H2360">
            <v>999</v>
          </cell>
          <cell r="I2360">
            <v>3</v>
          </cell>
          <cell r="J2360">
            <v>5</v>
          </cell>
        </row>
        <row r="2361">
          <cell r="A2361" t="str">
            <v>SSGN</v>
          </cell>
          <cell r="B2361" t="str">
            <v>Secondary Service Greater than 5kW w/o ID</v>
          </cell>
          <cell r="C2361">
            <v>30</v>
          </cell>
          <cell r="D2361">
            <v>25</v>
          </cell>
          <cell r="E2361" t="str">
            <v>R=A1D1</v>
          </cell>
          <cell r="F2361">
            <v>1</v>
          </cell>
          <cell r="G2361">
            <v>37203</v>
          </cell>
          <cell r="H2361">
            <v>240</v>
          </cell>
          <cell r="I2361">
            <v>3</v>
          </cell>
          <cell r="J2361">
            <v>1</v>
          </cell>
        </row>
        <row r="2362">
          <cell r="A2362" t="str">
            <v>SSGN</v>
          </cell>
          <cell r="B2362" t="str">
            <v>Secondary Service Greater than 5kW w/o ID</v>
          </cell>
          <cell r="C2362">
            <v>30</v>
          </cell>
          <cell r="D2362">
            <v>25</v>
          </cell>
          <cell r="E2362" t="str">
            <v>R=A1D</v>
          </cell>
          <cell r="F2362">
            <v>1</v>
          </cell>
          <cell r="G2362">
            <v>36161</v>
          </cell>
          <cell r="H2362">
            <v>240</v>
          </cell>
          <cell r="I2362">
            <v>3</v>
          </cell>
          <cell r="J2362">
            <v>1</v>
          </cell>
        </row>
        <row r="2363">
          <cell r="A2363" t="str">
            <v>SSNN</v>
          </cell>
          <cell r="B2363" t="str">
            <v>Secondary Service Greater than 5kW w/o ID</v>
          </cell>
          <cell r="C2363">
            <v>30</v>
          </cell>
          <cell r="D2363">
            <v>25</v>
          </cell>
          <cell r="E2363" t="str">
            <v>R=A1D1</v>
          </cell>
          <cell r="F2363">
            <v>1</v>
          </cell>
          <cell r="G2363">
            <v>37173</v>
          </cell>
          <cell r="H2363">
            <v>999</v>
          </cell>
          <cell r="I2363">
            <v>3</v>
          </cell>
          <cell r="J2363">
            <v>1</v>
          </cell>
        </row>
        <row r="2364">
          <cell r="A2364" t="str">
            <v>SSGN</v>
          </cell>
          <cell r="B2364" t="str">
            <v>Secondary Service Greater than 5kW w/o ID</v>
          </cell>
          <cell r="C2364">
            <v>30</v>
          </cell>
          <cell r="D2364">
            <v>25</v>
          </cell>
          <cell r="E2364" t="str">
            <v>R=A1D1</v>
          </cell>
          <cell r="F2364">
            <v>1</v>
          </cell>
          <cell r="G2364">
            <v>37475</v>
          </cell>
          <cell r="H2364">
            <v>240</v>
          </cell>
          <cell r="I2364">
            <v>3</v>
          </cell>
          <cell r="J2364">
            <v>13</v>
          </cell>
        </row>
        <row r="2365">
          <cell r="A2365" t="str">
            <v>SSGN</v>
          </cell>
          <cell r="B2365" t="str">
            <v>Secondary Service Greater than 5kW w/o ID</v>
          </cell>
          <cell r="C2365">
            <v>30</v>
          </cell>
          <cell r="D2365">
            <v>25</v>
          </cell>
          <cell r="E2365" t="str">
            <v>R=A1D1</v>
          </cell>
          <cell r="F2365">
            <v>1</v>
          </cell>
          <cell r="G2365">
            <v>37442</v>
          </cell>
          <cell r="H2365">
            <v>240</v>
          </cell>
          <cell r="I2365">
            <v>3</v>
          </cell>
          <cell r="J2365">
            <v>4</v>
          </cell>
        </row>
        <row r="2366">
          <cell r="A2366" t="str">
            <v>SSNN</v>
          </cell>
          <cell r="B2366" t="str">
            <v>Secondary Service Greater than 5kW w/o ID</v>
          </cell>
          <cell r="C2366">
            <v>30</v>
          </cell>
          <cell r="D2366">
            <v>25</v>
          </cell>
          <cell r="E2366" t="str">
            <v>R=A1D1</v>
          </cell>
          <cell r="F2366">
            <v>1</v>
          </cell>
          <cell r="G2366">
            <v>37658</v>
          </cell>
          <cell r="H2366">
            <v>999</v>
          </cell>
          <cell r="I2366">
            <v>3</v>
          </cell>
          <cell r="J2366">
            <v>4</v>
          </cell>
        </row>
        <row r="2367">
          <cell r="A2367" t="str">
            <v>SSGN</v>
          </cell>
          <cell r="B2367" t="str">
            <v>Secondary Service Greater than 5kW w/o ID</v>
          </cell>
          <cell r="C2367">
            <v>30</v>
          </cell>
          <cell r="D2367">
            <v>25</v>
          </cell>
          <cell r="E2367" t="str">
            <v>R=A1D1</v>
          </cell>
          <cell r="F2367">
            <v>1</v>
          </cell>
          <cell r="G2367">
            <v>38727</v>
          </cell>
          <cell r="H2367">
            <v>240</v>
          </cell>
          <cell r="I2367">
            <v>3</v>
          </cell>
          <cell r="J2367">
            <v>7</v>
          </cell>
        </row>
        <row r="2368">
          <cell r="A2368" t="str">
            <v>SSPN</v>
          </cell>
          <cell r="B2368" t="str">
            <v>Secondary Service Greater than 5kW w/o ID</v>
          </cell>
          <cell r="C2368">
            <v>30</v>
          </cell>
          <cell r="D2368">
            <v>25</v>
          </cell>
          <cell r="E2368" t="str">
            <v>R=A1D1</v>
          </cell>
          <cell r="F2368">
            <v>1</v>
          </cell>
          <cell r="G2368">
            <v>38777</v>
          </cell>
          <cell r="H2368">
            <v>999</v>
          </cell>
          <cell r="I2368">
            <v>3</v>
          </cell>
          <cell r="J2368">
            <v>1</v>
          </cell>
        </row>
        <row r="2369">
          <cell r="A2369" t="str">
            <v>SSGN</v>
          </cell>
          <cell r="B2369" t="str">
            <v>Secondary Service Greater than 5kW w/o ID</v>
          </cell>
          <cell r="C2369">
            <v>30</v>
          </cell>
          <cell r="D2369">
            <v>25</v>
          </cell>
          <cell r="E2369" t="str">
            <v>R=A1D1</v>
          </cell>
          <cell r="F2369">
            <v>1</v>
          </cell>
          <cell r="G2369">
            <v>39060</v>
          </cell>
          <cell r="H2369">
            <v>240</v>
          </cell>
          <cell r="I2369">
            <v>3</v>
          </cell>
          <cell r="J2369">
            <v>6</v>
          </cell>
        </row>
        <row r="2370">
          <cell r="A2370" t="str">
            <v>SSGN</v>
          </cell>
          <cell r="B2370" t="str">
            <v>Secondary Service Greater than 5kW w/o ID</v>
          </cell>
          <cell r="C2370">
            <v>30</v>
          </cell>
          <cell r="D2370">
            <v>25</v>
          </cell>
          <cell r="E2370" t="str">
            <v>R=A1D1</v>
          </cell>
          <cell r="F2370">
            <v>1</v>
          </cell>
          <cell r="G2370">
            <v>39246</v>
          </cell>
          <cell r="H2370">
            <v>240</v>
          </cell>
          <cell r="I2370">
            <v>3</v>
          </cell>
          <cell r="J2370">
            <v>32</v>
          </cell>
        </row>
        <row r="2371">
          <cell r="A2371" t="str">
            <v>SSGN</v>
          </cell>
          <cell r="B2371" t="str">
            <v>Secondary Service Greater than 5kW w/o ID</v>
          </cell>
          <cell r="C2371">
            <v>30</v>
          </cell>
          <cell r="D2371">
            <v>25</v>
          </cell>
          <cell r="E2371" t="str">
            <v>R=A1TL1</v>
          </cell>
          <cell r="F2371">
            <v>1</v>
          </cell>
          <cell r="G2371">
            <v>39343</v>
          </cell>
          <cell r="H2371">
            <v>999</v>
          </cell>
          <cell r="I2371">
            <v>3</v>
          </cell>
          <cell r="J2371">
            <v>4</v>
          </cell>
        </row>
        <row r="2372">
          <cell r="A2372" t="str">
            <v>SSGN</v>
          </cell>
          <cell r="B2372" t="str">
            <v>Secondary Service Greater than 5kW w/o ID</v>
          </cell>
          <cell r="C2372">
            <v>30</v>
          </cell>
          <cell r="D2372">
            <v>20</v>
          </cell>
          <cell r="E2372" t="str">
            <v>A=ALF</v>
          </cell>
          <cell r="F2372">
            <v>1</v>
          </cell>
          <cell r="G2372">
            <v>39575</v>
          </cell>
          <cell r="H2372">
            <v>240</v>
          </cell>
          <cell r="I2372">
            <v>3</v>
          </cell>
          <cell r="J2372">
            <v>2</v>
          </cell>
        </row>
        <row r="2373">
          <cell r="A2373" t="str">
            <v>SSNN</v>
          </cell>
          <cell r="B2373" t="str">
            <v>Secondary Service Greater than 5kW w/o ID</v>
          </cell>
          <cell r="C2373">
            <v>30</v>
          </cell>
          <cell r="D2373">
            <v>25</v>
          </cell>
          <cell r="E2373" t="str">
            <v>R=A1D1</v>
          </cell>
          <cell r="F2373">
            <v>1</v>
          </cell>
          <cell r="G2373">
            <v>39664</v>
          </cell>
          <cell r="H2373">
            <v>240</v>
          </cell>
          <cell r="I2373">
            <v>3</v>
          </cell>
          <cell r="J2373">
            <v>6</v>
          </cell>
        </row>
        <row r="2374">
          <cell r="A2374" t="str">
            <v>SSNN</v>
          </cell>
          <cell r="B2374" t="str">
            <v>Secondary Service Greater than 5kW w/o ID</v>
          </cell>
          <cell r="C2374">
            <v>30</v>
          </cell>
          <cell r="D2374">
            <v>25</v>
          </cell>
          <cell r="E2374" t="str">
            <v>R=A1D1</v>
          </cell>
          <cell r="F2374">
            <v>1</v>
          </cell>
          <cell r="G2374">
            <v>39911</v>
          </cell>
          <cell r="H2374">
            <v>240</v>
          </cell>
          <cell r="I2374">
            <v>3</v>
          </cell>
          <cell r="J2374">
            <v>13</v>
          </cell>
        </row>
        <row r="2375">
          <cell r="A2375" t="str">
            <v>SSNN</v>
          </cell>
          <cell r="B2375" t="str">
            <v>Secondary Service Greater than 5kW w/o ID</v>
          </cell>
          <cell r="C2375">
            <v>30</v>
          </cell>
          <cell r="D2375">
            <v>25</v>
          </cell>
          <cell r="E2375" t="str">
            <v>S=I210+CE</v>
          </cell>
          <cell r="F2375">
            <v>1</v>
          </cell>
          <cell r="G2375">
            <v>39983</v>
          </cell>
          <cell r="H2375">
            <v>240</v>
          </cell>
          <cell r="I2375">
            <v>3</v>
          </cell>
          <cell r="J2375">
            <v>5</v>
          </cell>
        </row>
        <row r="2376">
          <cell r="A2376" t="str">
            <v>SSNN</v>
          </cell>
          <cell r="B2376" t="str">
            <v>Secondary Service Greater than 5kW w/o ID</v>
          </cell>
          <cell r="C2376">
            <v>30</v>
          </cell>
          <cell r="D2376">
            <v>25</v>
          </cell>
          <cell r="E2376" t="str">
            <v>R=A1D1+</v>
          </cell>
          <cell r="F2376">
            <v>1</v>
          </cell>
          <cell r="G2376">
            <v>40073</v>
          </cell>
          <cell r="H2376">
            <v>999</v>
          </cell>
          <cell r="I2376">
            <v>3</v>
          </cell>
          <cell r="J2376">
            <v>30</v>
          </cell>
        </row>
        <row r="2377">
          <cell r="A2377" t="str">
            <v>SSGN</v>
          </cell>
          <cell r="B2377" t="str">
            <v>Secondary Service Greater than 5kW w/o ID</v>
          </cell>
          <cell r="C2377">
            <v>30</v>
          </cell>
          <cell r="D2377">
            <v>25</v>
          </cell>
          <cell r="E2377" t="str">
            <v>R=A1D1+</v>
          </cell>
          <cell r="F2377">
            <v>1</v>
          </cell>
          <cell r="G2377">
            <v>40218</v>
          </cell>
          <cell r="H2377">
            <v>999</v>
          </cell>
          <cell r="I2377">
            <v>3</v>
          </cell>
          <cell r="J2377">
            <v>1</v>
          </cell>
        </row>
        <row r="2378">
          <cell r="A2378" t="str">
            <v>SSGN</v>
          </cell>
          <cell r="B2378" t="str">
            <v>Secondary Service Greater than 5kW w/o ID</v>
          </cell>
          <cell r="C2378">
            <v>30</v>
          </cell>
          <cell r="D2378">
            <v>25</v>
          </cell>
          <cell r="E2378" t="str">
            <v>R=KWS</v>
          </cell>
          <cell r="F2378">
            <v>1</v>
          </cell>
          <cell r="H2378">
            <v>240</v>
          </cell>
          <cell r="I2378">
            <v>3</v>
          </cell>
          <cell r="J2378">
            <v>9</v>
          </cell>
        </row>
        <row r="2379">
          <cell r="A2379" t="str">
            <v>SSGN</v>
          </cell>
          <cell r="B2379" t="str">
            <v>Secondary Service Greater than 5kW w/o ID</v>
          </cell>
          <cell r="C2379">
            <v>30</v>
          </cell>
          <cell r="D2379">
            <v>25</v>
          </cell>
          <cell r="E2379" t="str">
            <v>R=TMS2S</v>
          </cell>
          <cell r="F2379">
            <v>1</v>
          </cell>
          <cell r="H2379">
            <v>240</v>
          </cell>
          <cell r="I2379">
            <v>3</v>
          </cell>
          <cell r="J2379">
            <v>71</v>
          </cell>
        </row>
        <row r="2380">
          <cell r="A2380" t="str">
            <v>SSGN</v>
          </cell>
          <cell r="B2380" t="str">
            <v>Secondary Service Greater than 5kW w/o ID</v>
          </cell>
          <cell r="C2380">
            <v>30</v>
          </cell>
          <cell r="D2380">
            <v>25</v>
          </cell>
          <cell r="E2380" t="str">
            <v>R=TMS2S</v>
          </cell>
          <cell r="F2380">
            <v>1</v>
          </cell>
          <cell r="H2380">
            <v>240</v>
          </cell>
          <cell r="I2380">
            <v>3</v>
          </cell>
          <cell r="J2380">
            <v>1</v>
          </cell>
        </row>
        <row r="2381">
          <cell r="A2381" t="str">
            <v>SSNN</v>
          </cell>
          <cell r="B2381" t="str">
            <v>Secondary Service Greater than 5kW w/o ID</v>
          </cell>
          <cell r="C2381">
            <v>30</v>
          </cell>
          <cell r="D2381">
            <v>25</v>
          </cell>
          <cell r="E2381" t="str">
            <v>R=A1D1</v>
          </cell>
          <cell r="F2381">
            <v>1</v>
          </cell>
          <cell r="G2381">
            <v>38272</v>
          </cell>
          <cell r="H2381">
            <v>999</v>
          </cell>
          <cell r="I2381">
            <v>3</v>
          </cell>
          <cell r="J2381">
            <v>8</v>
          </cell>
        </row>
        <row r="2382">
          <cell r="A2382" t="str">
            <v>SSNN</v>
          </cell>
          <cell r="B2382" t="str">
            <v>Secondary Service Greater than 5kW w/o ID</v>
          </cell>
          <cell r="C2382">
            <v>30</v>
          </cell>
          <cell r="D2382">
            <v>25</v>
          </cell>
          <cell r="E2382" t="str">
            <v>R=A1D1</v>
          </cell>
          <cell r="F2382">
            <v>1</v>
          </cell>
          <cell r="G2382">
            <v>38055</v>
          </cell>
          <cell r="H2382">
            <v>240</v>
          </cell>
          <cell r="I2382">
            <v>3</v>
          </cell>
          <cell r="J2382">
            <v>94</v>
          </cell>
        </row>
        <row r="2383">
          <cell r="A2383" t="str">
            <v>SSNN</v>
          </cell>
          <cell r="B2383" t="str">
            <v>Secondary Service Greater than 5kW w/o ID</v>
          </cell>
          <cell r="C2383">
            <v>30</v>
          </cell>
          <cell r="D2383">
            <v>25</v>
          </cell>
          <cell r="E2383" t="str">
            <v>R=A1D1</v>
          </cell>
          <cell r="F2383">
            <v>1</v>
          </cell>
          <cell r="G2383">
            <v>38257</v>
          </cell>
          <cell r="H2383">
            <v>999</v>
          </cell>
          <cell r="I2383">
            <v>3</v>
          </cell>
          <cell r="J2383">
            <v>8</v>
          </cell>
        </row>
        <row r="2384">
          <cell r="A2384" t="str">
            <v>SSNN</v>
          </cell>
          <cell r="B2384" t="str">
            <v>Secondary Service Greater than 5kW w/o ID</v>
          </cell>
          <cell r="C2384">
            <v>30</v>
          </cell>
          <cell r="D2384">
            <v>25</v>
          </cell>
          <cell r="E2384" t="str">
            <v>R=A1D1</v>
          </cell>
          <cell r="F2384">
            <v>1</v>
          </cell>
          <cell r="G2384">
            <v>38020</v>
          </cell>
          <cell r="H2384">
            <v>999</v>
          </cell>
          <cell r="I2384">
            <v>3</v>
          </cell>
          <cell r="J2384">
            <v>8</v>
          </cell>
        </row>
        <row r="2385">
          <cell r="A2385" t="str">
            <v>SSNN</v>
          </cell>
          <cell r="B2385" t="str">
            <v>Secondary Service Greater than 5kW w/o ID</v>
          </cell>
          <cell r="C2385">
            <v>30</v>
          </cell>
          <cell r="D2385">
            <v>25</v>
          </cell>
          <cell r="E2385" t="str">
            <v>R=J4TS</v>
          </cell>
          <cell r="F2385">
            <v>1</v>
          </cell>
          <cell r="H2385">
            <v>240</v>
          </cell>
          <cell r="I2385">
            <v>3</v>
          </cell>
          <cell r="J2385">
            <v>6</v>
          </cell>
        </row>
        <row r="2386">
          <cell r="A2386" t="str">
            <v>SSNN</v>
          </cell>
          <cell r="B2386" t="str">
            <v>Secondary Service Greater than 5kW w/o ID</v>
          </cell>
          <cell r="C2386">
            <v>30</v>
          </cell>
          <cell r="D2386">
            <v>25</v>
          </cell>
          <cell r="E2386" t="str">
            <v>R=KWS</v>
          </cell>
          <cell r="F2386">
            <v>1</v>
          </cell>
          <cell r="H2386">
            <v>240</v>
          </cell>
          <cell r="I2386">
            <v>3</v>
          </cell>
          <cell r="J2386">
            <v>1</v>
          </cell>
        </row>
        <row r="2387">
          <cell r="A2387" t="str">
            <v>SSGN</v>
          </cell>
          <cell r="B2387" t="str">
            <v>Secondary Service Greater than 5kW w/o ID</v>
          </cell>
          <cell r="C2387">
            <v>30</v>
          </cell>
          <cell r="D2387">
            <v>25</v>
          </cell>
          <cell r="E2387" t="str">
            <v>R=A1D1</v>
          </cell>
          <cell r="F2387">
            <v>1</v>
          </cell>
          <cell r="G2387">
            <v>37818</v>
          </cell>
          <cell r="H2387">
            <v>240</v>
          </cell>
          <cell r="I2387">
            <v>3</v>
          </cell>
          <cell r="J2387">
            <v>1</v>
          </cell>
        </row>
        <row r="2388">
          <cell r="A2388" t="str">
            <v>SSNN</v>
          </cell>
          <cell r="B2388" t="str">
            <v>Secondary Service Greater than 5kW w/o ID</v>
          </cell>
          <cell r="C2388">
            <v>30</v>
          </cell>
          <cell r="D2388">
            <v>25</v>
          </cell>
          <cell r="E2388" t="str">
            <v>R=DDMS</v>
          </cell>
          <cell r="F2388">
            <v>1</v>
          </cell>
          <cell r="H2388">
            <v>0</v>
          </cell>
          <cell r="I2388">
            <v>0</v>
          </cell>
          <cell r="J2388">
            <v>1</v>
          </cell>
        </row>
        <row r="2389">
          <cell r="A2389" t="str">
            <v>SSNN</v>
          </cell>
          <cell r="B2389" t="str">
            <v>Secondary Service Greater than 5kW w/o ID</v>
          </cell>
          <cell r="C2389">
            <v>30</v>
          </cell>
          <cell r="D2389">
            <v>25</v>
          </cell>
          <cell r="E2389" t="str">
            <v>R=A1D1</v>
          </cell>
          <cell r="F2389">
            <v>1</v>
          </cell>
          <cell r="G2389">
            <v>36161</v>
          </cell>
          <cell r="H2389">
            <v>240</v>
          </cell>
          <cell r="I2389">
            <v>3</v>
          </cell>
          <cell r="J2389">
            <v>28</v>
          </cell>
        </row>
        <row r="2390">
          <cell r="A2390" t="str">
            <v>SSNN</v>
          </cell>
          <cell r="B2390" t="str">
            <v>Secondary Service Greater than 5kW w/o ID</v>
          </cell>
          <cell r="C2390">
            <v>30</v>
          </cell>
          <cell r="D2390">
            <v>25</v>
          </cell>
          <cell r="E2390" t="str">
            <v>R=A1D1</v>
          </cell>
          <cell r="F2390">
            <v>1</v>
          </cell>
          <cell r="G2390">
            <v>36353</v>
          </cell>
          <cell r="H2390">
            <v>240</v>
          </cell>
          <cell r="I2390">
            <v>3</v>
          </cell>
          <cell r="J2390">
            <v>1</v>
          </cell>
        </row>
        <row r="2391">
          <cell r="A2391" t="str">
            <v>SSGN</v>
          </cell>
          <cell r="B2391" t="str">
            <v>Secondary Service Greater than 5kW w/o ID</v>
          </cell>
          <cell r="C2391">
            <v>30</v>
          </cell>
          <cell r="D2391">
            <v>25</v>
          </cell>
          <cell r="E2391" t="str">
            <v>R=A1D1</v>
          </cell>
          <cell r="F2391">
            <v>1</v>
          </cell>
          <cell r="G2391">
            <v>36595</v>
          </cell>
          <cell r="H2391">
            <v>240</v>
          </cell>
          <cell r="I2391">
            <v>3</v>
          </cell>
          <cell r="J2391">
            <v>4</v>
          </cell>
        </row>
        <row r="2392">
          <cell r="A2392" t="str">
            <v>SSNN</v>
          </cell>
          <cell r="B2392" t="str">
            <v>Secondary Service Greater than 5kW w/o ID</v>
          </cell>
          <cell r="C2392">
            <v>30</v>
          </cell>
          <cell r="D2392">
            <v>25</v>
          </cell>
          <cell r="E2392" t="str">
            <v>R=A1D1</v>
          </cell>
          <cell r="F2392">
            <v>1</v>
          </cell>
          <cell r="G2392">
            <v>36608</v>
          </cell>
          <cell r="H2392">
            <v>240</v>
          </cell>
          <cell r="I2392">
            <v>3</v>
          </cell>
          <cell r="J2392">
            <v>1</v>
          </cell>
        </row>
        <row r="2393">
          <cell r="A2393" t="str">
            <v>SSGN</v>
          </cell>
          <cell r="B2393" t="str">
            <v>Secondary Service Greater than 5kW w/o ID</v>
          </cell>
          <cell r="C2393">
            <v>30</v>
          </cell>
          <cell r="D2393">
            <v>25</v>
          </cell>
          <cell r="E2393" t="str">
            <v>R=A1D1</v>
          </cell>
          <cell r="F2393">
            <v>1</v>
          </cell>
          <cell r="G2393">
            <v>36874</v>
          </cell>
          <cell r="H2393">
            <v>240</v>
          </cell>
          <cell r="I2393">
            <v>3</v>
          </cell>
          <cell r="J2393">
            <v>10</v>
          </cell>
        </row>
        <row r="2394">
          <cell r="A2394" t="str">
            <v>SSNN</v>
          </cell>
          <cell r="B2394" t="str">
            <v>Secondary Service Greater than 5kW w/o ID</v>
          </cell>
          <cell r="C2394">
            <v>30</v>
          </cell>
          <cell r="D2394">
            <v>25</v>
          </cell>
          <cell r="E2394" t="str">
            <v>R=A1D1</v>
          </cell>
          <cell r="F2394">
            <v>1</v>
          </cell>
          <cell r="G2394">
            <v>36874</v>
          </cell>
          <cell r="H2394">
            <v>240</v>
          </cell>
          <cell r="I2394">
            <v>3</v>
          </cell>
          <cell r="J2394">
            <v>21</v>
          </cell>
        </row>
        <row r="2395">
          <cell r="A2395" t="str">
            <v>SSNN</v>
          </cell>
          <cell r="B2395" t="str">
            <v>Secondary Service Greater than 5kW w/o ID</v>
          </cell>
          <cell r="C2395">
            <v>30</v>
          </cell>
          <cell r="D2395">
            <v>25</v>
          </cell>
          <cell r="E2395" t="str">
            <v>R=A1D1</v>
          </cell>
          <cell r="F2395">
            <v>1</v>
          </cell>
          <cell r="G2395">
            <v>36526</v>
          </cell>
          <cell r="H2395">
            <v>240</v>
          </cell>
          <cell r="I2395">
            <v>3</v>
          </cell>
          <cell r="J2395">
            <v>1</v>
          </cell>
        </row>
        <row r="2396">
          <cell r="A2396" t="str">
            <v>SSNN</v>
          </cell>
          <cell r="B2396" t="str">
            <v>Secondary Service Greater than 5kW w/o ID</v>
          </cell>
          <cell r="C2396">
            <v>30</v>
          </cell>
          <cell r="D2396">
            <v>25</v>
          </cell>
          <cell r="E2396" t="str">
            <v>R=A1D1</v>
          </cell>
          <cell r="F2396">
            <v>1</v>
          </cell>
          <cell r="G2396">
            <v>37210</v>
          </cell>
          <cell r="H2396">
            <v>240</v>
          </cell>
          <cell r="I2396">
            <v>3</v>
          </cell>
          <cell r="J2396">
            <v>9</v>
          </cell>
        </row>
        <row r="2397">
          <cell r="A2397" t="str">
            <v>SSGN</v>
          </cell>
          <cell r="B2397" t="str">
            <v>Secondary Service Greater than 5kW w/o ID</v>
          </cell>
          <cell r="C2397">
            <v>30</v>
          </cell>
          <cell r="D2397">
            <v>25</v>
          </cell>
          <cell r="E2397" t="str">
            <v>R=A1D1</v>
          </cell>
          <cell r="F2397">
            <v>1</v>
          </cell>
          <cell r="G2397">
            <v>37173</v>
          </cell>
          <cell r="H2397">
            <v>240</v>
          </cell>
          <cell r="I2397">
            <v>3</v>
          </cell>
          <cell r="J2397">
            <v>5</v>
          </cell>
        </row>
        <row r="2398">
          <cell r="A2398" t="str">
            <v>SSPN</v>
          </cell>
          <cell r="B2398" t="str">
            <v>Secondary Service Greater than 5kW w/o ID</v>
          </cell>
          <cell r="C2398">
            <v>30</v>
          </cell>
          <cell r="D2398">
            <v>25</v>
          </cell>
          <cell r="E2398" t="str">
            <v>R=A1D1</v>
          </cell>
          <cell r="F2398">
            <v>1</v>
          </cell>
          <cell r="G2398">
            <v>37475</v>
          </cell>
          <cell r="H2398">
            <v>240</v>
          </cell>
          <cell r="I2398">
            <v>3</v>
          </cell>
          <cell r="J2398">
            <v>1</v>
          </cell>
        </row>
        <row r="2399">
          <cell r="A2399" t="str">
            <v>SSGN</v>
          </cell>
          <cell r="B2399" t="str">
            <v>Secondary Service Greater than 5kW w/o ID</v>
          </cell>
          <cell r="C2399">
            <v>30</v>
          </cell>
          <cell r="D2399">
            <v>25</v>
          </cell>
          <cell r="E2399" t="str">
            <v>R=A1D1</v>
          </cell>
          <cell r="F2399">
            <v>1</v>
          </cell>
          <cell r="G2399">
            <v>38636</v>
          </cell>
          <cell r="H2399">
            <v>240</v>
          </cell>
          <cell r="I2399">
            <v>3</v>
          </cell>
          <cell r="J2399">
            <v>1</v>
          </cell>
        </row>
        <row r="2400">
          <cell r="A2400" t="str">
            <v>SSNN</v>
          </cell>
          <cell r="B2400" t="str">
            <v>Secondary Service Greater than 5kW w/o ID</v>
          </cell>
          <cell r="C2400">
            <v>30</v>
          </cell>
          <cell r="D2400">
            <v>25</v>
          </cell>
          <cell r="E2400" t="str">
            <v>R=A1D1</v>
          </cell>
          <cell r="F2400">
            <v>1</v>
          </cell>
          <cell r="G2400">
            <v>39036</v>
          </cell>
          <cell r="H2400">
            <v>240</v>
          </cell>
          <cell r="I2400">
            <v>3</v>
          </cell>
          <cell r="J2400">
            <v>10</v>
          </cell>
        </row>
        <row r="2401">
          <cell r="A2401" t="str">
            <v>SSNN</v>
          </cell>
          <cell r="B2401" t="str">
            <v>Secondary Service Greater than 5kW w/o ID</v>
          </cell>
          <cell r="C2401">
            <v>30</v>
          </cell>
          <cell r="D2401">
            <v>25</v>
          </cell>
          <cell r="E2401" t="str">
            <v>R=A1D1</v>
          </cell>
          <cell r="F2401">
            <v>1</v>
          </cell>
          <cell r="G2401">
            <v>39048</v>
          </cell>
          <cell r="H2401">
            <v>240</v>
          </cell>
          <cell r="I2401">
            <v>3</v>
          </cell>
          <cell r="J2401">
            <v>9</v>
          </cell>
        </row>
        <row r="2402">
          <cell r="A2402" t="str">
            <v>SSNN</v>
          </cell>
          <cell r="B2402" t="str">
            <v>Secondary Service Greater than 5kW w/o ID</v>
          </cell>
          <cell r="C2402">
            <v>30</v>
          </cell>
          <cell r="D2402">
            <v>25</v>
          </cell>
          <cell r="E2402" t="str">
            <v>R=A1D1</v>
          </cell>
          <cell r="F2402">
            <v>1</v>
          </cell>
          <cell r="G2402">
            <v>38923</v>
          </cell>
          <cell r="H2402">
            <v>240</v>
          </cell>
          <cell r="I2402">
            <v>3</v>
          </cell>
          <cell r="J2402">
            <v>10</v>
          </cell>
        </row>
        <row r="2403">
          <cell r="A2403" t="str">
            <v>SSNN</v>
          </cell>
          <cell r="B2403" t="str">
            <v>Secondary Service Greater than 5kW w/o ID</v>
          </cell>
          <cell r="C2403">
            <v>30</v>
          </cell>
          <cell r="D2403">
            <v>25</v>
          </cell>
          <cell r="E2403" t="str">
            <v>R=A1TL1</v>
          </cell>
          <cell r="F2403">
            <v>1</v>
          </cell>
          <cell r="G2403">
            <v>39343</v>
          </cell>
          <cell r="H2403">
            <v>999</v>
          </cell>
          <cell r="I2403">
            <v>3</v>
          </cell>
          <cell r="J2403">
            <v>11</v>
          </cell>
        </row>
        <row r="2404">
          <cell r="A2404" t="str">
            <v>SSNN</v>
          </cell>
          <cell r="B2404" t="str">
            <v>Secondary Service Greater than 5kW w/o ID</v>
          </cell>
          <cell r="C2404">
            <v>30</v>
          </cell>
          <cell r="D2404">
            <v>25</v>
          </cell>
          <cell r="E2404" t="str">
            <v>R=A1D1</v>
          </cell>
          <cell r="F2404">
            <v>1</v>
          </cell>
          <cell r="G2404">
            <v>39484</v>
          </cell>
          <cell r="H2404">
            <v>999</v>
          </cell>
          <cell r="I2404">
            <v>3</v>
          </cell>
          <cell r="J2404">
            <v>12</v>
          </cell>
        </row>
        <row r="2405">
          <cell r="A2405" t="str">
            <v>SSGN</v>
          </cell>
          <cell r="B2405" t="str">
            <v>Secondary Service Greater than 5kW w/o ID</v>
          </cell>
          <cell r="C2405">
            <v>30</v>
          </cell>
          <cell r="D2405">
            <v>20</v>
          </cell>
          <cell r="E2405" t="str">
            <v>R=MX</v>
          </cell>
          <cell r="F2405">
            <v>1</v>
          </cell>
          <cell r="G2405">
            <v>39609</v>
          </cell>
          <cell r="H2405">
            <v>240</v>
          </cell>
          <cell r="I2405">
            <v>3</v>
          </cell>
          <cell r="J2405">
            <v>1</v>
          </cell>
        </row>
        <row r="2406">
          <cell r="A2406" t="str">
            <v>SSGN</v>
          </cell>
          <cell r="B2406" t="str">
            <v>Secondary Service Greater than 5kW w/o ID</v>
          </cell>
          <cell r="C2406">
            <v>30</v>
          </cell>
          <cell r="D2406">
            <v>20</v>
          </cell>
          <cell r="E2406" t="str">
            <v>R=MX</v>
          </cell>
          <cell r="F2406">
            <v>1</v>
          </cell>
          <cell r="G2406">
            <v>39649</v>
          </cell>
          <cell r="H2406">
            <v>240</v>
          </cell>
          <cell r="I2406">
            <v>3</v>
          </cell>
          <cell r="J2406">
            <v>1</v>
          </cell>
        </row>
        <row r="2407">
          <cell r="A2407" t="str">
            <v>SSGN</v>
          </cell>
          <cell r="B2407" t="str">
            <v>Secondary Service Greater than 5kW w/o ID</v>
          </cell>
          <cell r="C2407">
            <v>30</v>
          </cell>
          <cell r="D2407">
            <v>25</v>
          </cell>
          <cell r="E2407" t="str">
            <v>R=A1D1+</v>
          </cell>
          <cell r="F2407">
            <v>1</v>
          </cell>
          <cell r="G2407">
            <v>40073</v>
          </cell>
          <cell r="H2407">
            <v>240</v>
          </cell>
          <cell r="I2407">
            <v>3</v>
          </cell>
          <cell r="J2407">
            <v>20</v>
          </cell>
        </row>
        <row r="2408">
          <cell r="A2408" t="str">
            <v>SSGN</v>
          </cell>
          <cell r="B2408" t="str">
            <v>Secondary Service Greater than 5kW w/o ID</v>
          </cell>
          <cell r="C2408">
            <v>30</v>
          </cell>
          <cell r="D2408">
            <v>20</v>
          </cell>
          <cell r="E2408" t="str">
            <v>R=MX</v>
          </cell>
          <cell r="F2408">
            <v>1</v>
          </cell>
          <cell r="G2408">
            <v>40296</v>
          </cell>
          <cell r="H2408">
            <v>240</v>
          </cell>
          <cell r="I2408">
            <v>3</v>
          </cell>
          <cell r="J2408">
            <v>1</v>
          </cell>
        </row>
        <row r="2409">
          <cell r="A2409" t="str">
            <v>SSGN</v>
          </cell>
          <cell r="B2409" t="str">
            <v>Secondary Service Greater than 5kW w/o ID</v>
          </cell>
          <cell r="C2409">
            <v>30</v>
          </cell>
          <cell r="D2409">
            <v>25</v>
          </cell>
          <cell r="E2409" t="str">
            <v>R=A1D1</v>
          </cell>
          <cell r="F2409">
            <v>1</v>
          </cell>
          <cell r="H2409">
            <v>240</v>
          </cell>
          <cell r="I2409">
            <v>3</v>
          </cell>
          <cell r="J2409">
            <v>12</v>
          </cell>
        </row>
        <row r="2410">
          <cell r="A2410" t="str">
            <v>SSGN</v>
          </cell>
          <cell r="B2410" t="str">
            <v>Secondary Service Greater than 5kW w/o ID</v>
          </cell>
          <cell r="C2410">
            <v>30</v>
          </cell>
          <cell r="D2410">
            <v>25</v>
          </cell>
          <cell r="E2410" t="str">
            <v>R=TQS</v>
          </cell>
          <cell r="F2410">
            <v>1</v>
          </cell>
          <cell r="H2410">
            <v>240</v>
          </cell>
          <cell r="I2410">
            <v>3</v>
          </cell>
          <cell r="J2410">
            <v>8</v>
          </cell>
        </row>
        <row r="2411">
          <cell r="A2411" t="str">
            <v>SSGN</v>
          </cell>
          <cell r="B2411" t="str">
            <v>Secondary Service Greater than 5kW w/o ID</v>
          </cell>
          <cell r="C2411">
            <v>30</v>
          </cell>
          <cell r="D2411">
            <v>25</v>
          </cell>
          <cell r="E2411" t="str">
            <v>R=J5SDR</v>
          </cell>
          <cell r="F2411">
            <v>1</v>
          </cell>
          <cell r="H2411">
            <v>240</v>
          </cell>
          <cell r="I2411">
            <v>3</v>
          </cell>
          <cell r="J2411">
            <v>1</v>
          </cell>
        </row>
        <row r="2412">
          <cell r="A2412" t="str">
            <v>SMNN</v>
          </cell>
          <cell r="B2412" t="str">
            <v>Secondary Service Greater than 5kW w/o ID</v>
          </cell>
          <cell r="C2412">
            <v>30</v>
          </cell>
          <cell r="D2412">
            <v>25</v>
          </cell>
          <cell r="E2412" t="str">
            <v>R=J5SD</v>
          </cell>
          <cell r="F2412">
            <v>1</v>
          </cell>
          <cell r="H2412">
            <v>240</v>
          </cell>
          <cell r="I2412">
            <v>3</v>
          </cell>
          <cell r="J2412">
            <v>2</v>
          </cell>
        </row>
        <row r="2413">
          <cell r="A2413" t="str">
            <v>SSNN</v>
          </cell>
          <cell r="B2413" t="str">
            <v>Secondary Service Greater than 5kW w/o ID</v>
          </cell>
          <cell r="C2413">
            <v>30</v>
          </cell>
          <cell r="D2413">
            <v>25</v>
          </cell>
          <cell r="E2413" t="str">
            <v>R=A1D1</v>
          </cell>
          <cell r="F2413">
            <v>1</v>
          </cell>
          <cell r="G2413">
            <v>38603</v>
          </cell>
          <cell r="H2413">
            <v>240</v>
          </cell>
          <cell r="I2413">
            <v>3</v>
          </cell>
          <cell r="J2413">
            <v>3</v>
          </cell>
        </row>
        <row r="2414">
          <cell r="A2414" t="str">
            <v>SSNN</v>
          </cell>
          <cell r="B2414" t="str">
            <v>Secondary Service Greater than 5kW w/o ID</v>
          </cell>
          <cell r="C2414">
            <v>30</v>
          </cell>
          <cell r="D2414">
            <v>25</v>
          </cell>
          <cell r="E2414" t="str">
            <v>R=A1D1</v>
          </cell>
          <cell r="F2414">
            <v>1</v>
          </cell>
          <cell r="G2414">
            <v>38377</v>
          </cell>
          <cell r="H2414">
            <v>240</v>
          </cell>
          <cell r="I2414">
            <v>3</v>
          </cell>
          <cell r="J2414">
            <v>9</v>
          </cell>
        </row>
        <row r="2415">
          <cell r="A2415" t="str">
            <v>SSNN</v>
          </cell>
          <cell r="B2415" t="str">
            <v>Secondary Service Greater than 5kW w/o ID</v>
          </cell>
          <cell r="C2415">
            <v>30</v>
          </cell>
          <cell r="D2415">
            <v>25</v>
          </cell>
          <cell r="E2415" t="str">
            <v>R=A1D1</v>
          </cell>
          <cell r="F2415">
            <v>1</v>
          </cell>
          <cell r="G2415">
            <v>38161</v>
          </cell>
          <cell r="H2415">
            <v>240</v>
          </cell>
          <cell r="I2415">
            <v>3</v>
          </cell>
          <cell r="J2415">
            <v>27</v>
          </cell>
        </row>
        <row r="2416">
          <cell r="A2416" t="str">
            <v>SSPN</v>
          </cell>
          <cell r="B2416" t="str">
            <v>Secondary Service Greater than 5kW w/o ID</v>
          </cell>
          <cell r="C2416">
            <v>30</v>
          </cell>
          <cell r="D2416">
            <v>25</v>
          </cell>
          <cell r="E2416" t="str">
            <v>R=A1D1</v>
          </cell>
          <cell r="F2416">
            <v>1</v>
          </cell>
          <cell r="G2416">
            <v>38084</v>
          </cell>
          <cell r="H2416">
            <v>999</v>
          </cell>
          <cell r="I2416">
            <v>3</v>
          </cell>
          <cell r="J2416">
            <v>1</v>
          </cell>
        </row>
        <row r="2417">
          <cell r="A2417" t="str">
            <v>SSGN</v>
          </cell>
          <cell r="B2417" t="str">
            <v>Secondary Service Greater than 5kW w/o ID</v>
          </cell>
          <cell r="C2417">
            <v>30</v>
          </cell>
          <cell r="D2417">
            <v>25</v>
          </cell>
          <cell r="E2417" t="str">
            <v>R=A1D1</v>
          </cell>
          <cell r="F2417">
            <v>1</v>
          </cell>
          <cell r="G2417">
            <v>38093</v>
          </cell>
          <cell r="H2417">
            <v>240</v>
          </cell>
          <cell r="I2417">
            <v>3</v>
          </cell>
          <cell r="J2417">
            <v>2</v>
          </cell>
        </row>
        <row r="2418">
          <cell r="A2418" t="str">
            <v>SSGN</v>
          </cell>
          <cell r="B2418" t="str">
            <v>Secondary Service Greater than 5kW w/o ID</v>
          </cell>
          <cell r="C2418">
            <v>30</v>
          </cell>
          <cell r="D2418">
            <v>25</v>
          </cell>
          <cell r="E2418" t="str">
            <v>R=A1D1</v>
          </cell>
          <cell r="F2418">
            <v>1</v>
          </cell>
          <cell r="G2418">
            <v>37993</v>
          </cell>
          <cell r="H2418">
            <v>240</v>
          </cell>
          <cell r="I2418">
            <v>3</v>
          </cell>
          <cell r="J2418">
            <v>3</v>
          </cell>
        </row>
        <row r="2419">
          <cell r="A2419" t="str">
            <v>SSNN</v>
          </cell>
          <cell r="B2419" t="str">
            <v>Secondary Service Greater than 5kW w/o ID</v>
          </cell>
          <cell r="C2419">
            <v>30</v>
          </cell>
          <cell r="D2419">
            <v>25</v>
          </cell>
          <cell r="E2419" t="str">
            <v>R=J5SD</v>
          </cell>
          <cell r="F2419">
            <v>1</v>
          </cell>
          <cell r="H2419">
            <v>240</v>
          </cell>
          <cell r="I2419">
            <v>3</v>
          </cell>
          <cell r="J2419">
            <v>2</v>
          </cell>
        </row>
        <row r="2420">
          <cell r="A2420" t="str">
            <v>SMNN</v>
          </cell>
          <cell r="B2420" t="str">
            <v>Secondary Service Greater than 5kW w/o ID</v>
          </cell>
          <cell r="C2420">
            <v>30</v>
          </cell>
          <cell r="D2420">
            <v>25</v>
          </cell>
          <cell r="E2420" t="str">
            <v>R=DXMS</v>
          </cell>
          <cell r="F2420">
            <v>1</v>
          </cell>
          <cell r="H2420">
            <v>240</v>
          </cell>
          <cell r="I2420">
            <v>3</v>
          </cell>
          <cell r="J2420">
            <v>1</v>
          </cell>
        </row>
        <row r="2421">
          <cell r="A2421" t="str">
            <v>SSGN</v>
          </cell>
          <cell r="B2421" t="str">
            <v>Secondary Service Greater than 5kW w/o ID</v>
          </cell>
          <cell r="C2421">
            <v>30</v>
          </cell>
          <cell r="D2421">
            <v>20</v>
          </cell>
          <cell r="E2421" t="str">
            <v>R=AB1</v>
          </cell>
          <cell r="F2421">
            <v>1</v>
          </cell>
          <cell r="H2421">
            <v>240</v>
          </cell>
          <cell r="I2421">
            <v>3</v>
          </cell>
          <cell r="J2421">
            <v>3</v>
          </cell>
        </row>
        <row r="2422">
          <cell r="A2422" t="str">
            <v>SSNN</v>
          </cell>
          <cell r="B2422" t="str">
            <v>Secondary Service Greater than 5kW w/o ID</v>
          </cell>
          <cell r="C2422">
            <v>30</v>
          </cell>
          <cell r="D2422">
            <v>25</v>
          </cell>
          <cell r="E2422" t="str">
            <v>R=A1D1</v>
          </cell>
          <cell r="F2422">
            <v>1</v>
          </cell>
          <cell r="H2422">
            <v>240</v>
          </cell>
          <cell r="I2422">
            <v>4</v>
          </cell>
          <cell r="J2422">
            <v>1</v>
          </cell>
        </row>
        <row r="2423">
          <cell r="A2423" t="str">
            <v>SSGN</v>
          </cell>
          <cell r="B2423" t="str">
            <v>Secondary Service Greater than 5kW w/o ID</v>
          </cell>
          <cell r="C2423">
            <v>30</v>
          </cell>
          <cell r="D2423">
            <v>20</v>
          </cell>
          <cell r="E2423" t="str">
            <v>R=J5S</v>
          </cell>
          <cell r="F2423">
            <v>1</v>
          </cell>
          <cell r="H2423">
            <v>240</v>
          </cell>
          <cell r="I2423">
            <v>3</v>
          </cell>
          <cell r="J2423">
            <v>1</v>
          </cell>
        </row>
        <row r="2424">
          <cell r="A2424" t="str">
            <v>SSAN</v>
          </cell>
          <cell r="B2424" t="str">
            <v>Secondary Service Greater than 5kW w/o ID</v>
          </cell>
          <cell r="C2424">
            <v>30</v>
          </cell>
          <cell r="D2424">
            <v>25</v>
          </cell>
          <cell r="E2424" t="str">
            <v>R=KWS</v>
          </cell>
          <cell r="F2424">
            <v>1</v>
          </cell>
          <cell r="H2424">
            <v>240</v>
          </cell>
          <cell r="I2424">
            <v>3</v>
          </cell>
          <cell r="J2424">
            <v>1</v>
          </cell>
        </row>
        <row r="2425">
          <cell r="A2425" t="str">
            <v>SSGN</v>
          </cell>
          <cell r="B2425" t="str">
            <v>Secondary Service Greater than 5kW w/o ID</v>
          </cell>
          <cell r="C2425">
            <v>30</v>
          </cell>
          <cell r="D2425">
            <v>25</v>
          </cell>
          <cell r="E2425" t="str">
            <v>R=A1D1</v>
          </cell>
          <cell r="F2425">
            <v>1</v>
          </cell>
          <cell r="G2425">
            <v>37658</v>
          </cell>
          <cell r="H2425">
            <v>240</v>
          </cell>
          <cell r="I2425">
            <v>3</v>
          </cell>
          <cell r="J2425">
            <v>1</v>
          </cell>
        </row>
        <row r="2426">
          <cell r="A2426" t="str">
            <v>SSGN</v>
          </cell>
          <cell r="B2426" t="str">
            <v>Secondary Service Greater than 5kW w/o ID</v>
          </cell>
          <cell r="C2426">
            <v>30</v>
          </cell>
          <cell r="D2426">
            <v>25</v>
          </cell>
          <cell r="E2426" t="str">
            <v>R=J5S</v>
          </cell>
          <cell r="F2426">
            <v>1</v>
          </cell>
          <cell r="H2426">
            <v>240</v>
          </cell>
          <cell r="I2426">
            <v>3</v>
          </cell>
          <cell r="J2426">
            <v>2</v>
          </cell>
        </row>
        <row r="2427">
          <cell r="A2427" t="str">
            <v>SSNN</v>
          </cell>
          <cell r="B2427" t="str">
            <v>Secondary Service Greater than 5kW w/o ID</v>
          </cell>
          <cell r="C2427">
            <v>30</v>
          </cell>
          <cell r="D2427">
            <v>25</v>
          </cell>
          <cell r="E2427" t="str">
            <v>R=DXMS</v>
          </cell>
          <cell r="F2427">
            <v>1</v>
          </cell>
          <cell r="H2427">
            <v>240</v>
          </cell>
          <cell r="I2427">
            <v>3</v>
          </cell>
          <cell r="J2427">
            <v>1</v>
          </cell>
        </row>
        <row r="2428">
          <cell r="A2428" t="str">
            <v>SSGN</v>
          </cell>
          <cell r="B2428" t="str">
            <v>Secondary Service Greater than 5kW w/o ID</v>
          </cell>
          <cell r="C2428">
            <v>30</v>
          </cell>
          <cell r="D2428">
            <v>25</v>
          </cell>
          <cell r="E2428" t="str">
            <v>R=A1D1</v>
          </cell>
          <cell r="F2428">
            <v>1</v>
          </cell>
          <cell r="G2428">
            <v>37802</v>
          </cell>
          <cell r="H2428">
            <v>240</v>
          </cell>
          <cell r="I2428">
            <v>3</v>
          </cell>
          <cell r="J2428">
            <v>1</v>
          </cell>
        </row>
        <row r="2429">
          <cell r="A2429" t="str">
            <v>SSNN</v>
          </cell>
          <cell r="B2429" t="str">
            <v>Secondary Service Greater than 5kW w/o ID</v>
          </cell>
          <cell r="C2429">
            <v>30</v>
          </cell>
          <cell r="D2429">
            <v>25</v>
          </cell>
          <cell r="E2429" t="str">
            <v>R=A1D1</v>
          </cell>
          <cell r="F2429">
            <v>1</v>
          </cell>
          <cell r="G2429">
            <v>37798</v>
          </cell>
          <cell r="H2429">
            <v>240</v>
          </cell>
          <cell r="I2429">
            <v>3</v>
          </cell>
          <cell r="J2429">
            <v>1</v>
          </cell>
        </row>
        <row r="2430">
          <cell r="A2430" t="str">
            <v>SSGN</v>
          </cell>
          <cell r="B2430" t="str">
            <v>Secondary Service Greater than 5kW w/o ID</v>
          </cell>
          <cell r="C2430">
            <v>30</v>
          </cell>
          <cell r="D2430">
            <v>25</v>
          </cell>
          <cell r="E2430" t="str">
            <v>R=A1D1</v>
          </cell>
          <cell r="F2430">
            <v>1</v>
          </cell>
          <cell r="G2430">
            <v>36404</v>
          </cell>
          <cell r="H2430">
            <v>240</v>
          </cell>
          <cell r="I2430">
            <v>3</v>
          </cell>
          <cell r="J2430">
            <v>4</v>
          </cell>
        </row>
        <row r="2431">
          <cell r="A2431" t="str">
            <v>SSNN</v>
          </cell>
          <cell r="B2431" t="str">
            <v>Secondary Service Greater than 5kW w/o ID</v>
          </cell>
          <cell r="C2431">
            <v>30</v>
          </cell>
          <cell r="D2431">
            <v>25</v>
          </cell>
          <cell r="E2431" t="str">
            <v>R=TMS2S</v>
          </cell>
          <cell r="F2431">
            <v>1</v>
          </cell>
          <cell r="G2431">
            <v>34701</v>
          </cell>
          <cell r="H2431">
            <v>240</v>
          </cell>
          <cell r="I2431">
            <v>3</v>
          </cell>
          <cell r="J2431">
            <v>1</v>
          </cell>
        </row>
        <row r="2432">
          <cell r="A2432" t="str">
            <v>SSNN</v>
          </cell>
          <cell r="B2432" t="str">
            <v>Secondary Service Greater than 5kW w/o ID</v>
          </cell>
          <cell r="C2432">
            <v>30</v>
          </cell>
          <cell r="D2432">
            <v>25</v>
          </cell>
          <cell r="E2432" t="str">
            <v>R=A1D1</v>
          </cell>
          <cell r="F2432">
            <v>1</v>
          </cell>
          <cell r="G2432">
            <v>36405</v>
          </cell>
          <cell r="H2432">
            <v>240</v>
          </cell>
          <cell r="I2432">
            <v>3</v>
          </cell>
          <cell r="J2432">
            <v>3</v>
          </cell>
        </row>
        <row r="2433">
          <cell r="A2433" t="str">
            <v>SSNN</v>
          </cell>
          <cell r="B2433" t="str">
            <v>Secondary Service Greater than 5kW w/o ID</v>
          </cell>
          <cell r="C2433">
            <v>30</v>
          </cell>
          <cell r="D2433">
            <v>25</v>
          </cell>
          <cell r="E2433" t="str">
            <v>R=A1D1</v>
          </cell>
          <cell r="F2433">
            <v>1</v>
          </cell>
          <cell r="G2433">
            <v>36465</v>
          </cell>
          <cell r="H2433">
            <v>240</v>
          </cell>
          <cell r="I2433">
            <v>3</v>
          </cell>
          <cell r="J2433">
            <v>2</v>
          </cell>
        </row>
        <row r="2434">
          <cell r="A2434" t="str">
            <v>SSNN</v>
          </cell>
          <cell r="B2434" t="str">
            <v>Secondary Service Greater than 5kW w/o ID</v>
          </cell>
          <cell r="C2434">
            <v>30</v>
          </cell>
          <cell r="D2434">
            <v>25</v>
          </cell>
          <cell r="E2434" t="str">
            <v>R=A1D1</v>
          </cell>
          <cell r="F2434">
            <v>1</v>
          </cell>
          <cell r="G2434">
            <v>36467</v>
          </cell>
          <cell r="H2434">
            <v>240</v>
          </cell>
          <cell r="I2434">
            <v>3</v>
          </cell>
          <cell r="J2434">
            <v>1</v>
          </cell>
        </row>
        <row r="2435">
          <cell r="A2435" t="str">
            <v>SSGN</v>
          </cell>
          <cell r="B2435" t="str">
            <v>Secondary Service Greater than 5kW w/o ID</v>
          </cell>
          <cell r="C2435">
            <v>30</v>
          </cell>
          <cell r="D2435">
            <v>25</v>
          </cell>
          <cell r="E2435" t="str">
            <v>R=A1D1</v>
          </cell>
          <cell r="F2435">
            <v>1</v>
          </cell>
          <cell r="G2435">
            <v>36879</v>
          </cell>
          <cell r="H2435">
            <v>240</v>
          </cell>
          <cell r="I2435">
            <v>3</v>
          </cell>
          <cell r="J2435">
            <v>4</v>
          </cell>
        </row>
        <row r="2436">
          <cell r="A2436" t="str">
            <v>SSNN</v>
          </cell>
          <cell r="B2436" t="str">
            <v>Secondary Service Greater than 5kW w/o ID</v>
          </cell>
          <cell r="C2436">
            <v>30</v>
          </cell>
          <cell r="D2436">
            <v>25</v>
          </cell>
          <cell r="E2436" t="str">
            <v>R=A1D1</v>
          </cell>
          <cell r="F2436">
            <v>1</v>
          </cell>
          <cell r="G2436">
            <v>36917</v>
          </cell>
          <cell r="H2436">
            <v>240</v>
          </cell>
          <cell r="I2436">
            <v>3</v>
          </cell>
          <cell r="J2436">
            <v>5</v>
          </cell>
        </row>
        <row r="2437">
          <cell r="A2437" t="str">
            <v>SSNN</v>
          </cell>
          <cell r="B2437" t="str">
            <v>Secondary Service Greater than 5kW w/o ID</v>
          </cell>
          <cell r="C2437">
            <v>30</v>
          </cell>
          <cell r="D2437">
            <v>25</v>
          </cell>
          <cell r="E2437" t="str">
            <v>R=A1D1</v>
          </cell>
          <cell r="F2437">
            <v>1</v>
          </cell>
          <cell r="G2437">
            <v>37153</v>
          </cell>
          <cell r="H2437">
            <v>999</v>
          </cell>
          <cell r="I2437">
            <v>3</v>
          </cell>
          <cell r="J2437">
            <v>1</v>
          </cell>
        </row>
        <row r="2438">
          <cell r="A2438" t="str">
            <v>SSNN</v>
          </cell>
          <cell r="B2438" t="str">
            <v>Secondary Service Greater than 5kW w/o ID</v>
          </cell>
          <cell r="C2438">
            <v>30</v>
          </cell>
          <cell r="D2438">
            <v>25</v>
          </cell>
          <cell r="E2438" t="str">
            <v>R=A1D1</v>
          </cell>
          <cell r="F2438">
            <v>1</v>
          </cell>
          <cell r="G2438">
            <v>37475</v>
          </cell>
          <cell r="H2438">
            <v>240</v>
          </cell>
          <cell r="I2438">
            <v>3</v>
          </cell>
          <cell r="J2438">
            <v>37</v>
          </cell>
        </row>
        <row r="2439">
          <cell r="A2439" t="str">
            <v>SSGN</v>
          </cell>
          <cell r="B2439" t="str">
            <v>Secondary Service Greater than 5kW w/o ID</v>
          </cell>
          <cell r="C2439">
            <v>30</v>
          </cell>
          <cell r="D2439">
            <v>25</v>
          </cell>
          <cell r="E2439" t="str">
            <v>R=A1D1</v>
          </cell>
          <cell r="F2439">
            <v>1</v>
          </cell>
          <cell r="G2439">
            <v>37581</v>
          </cell>
          <cell r="H2439">
            <v>999</v>
          </cell>
          <cell r="I2439">
            <v>2</v>
          </cell>
          <cell r="J2439">
            <v>1</v>
          </cell>
        </row>
        <row r="2440">
          <cell r="A2440" t="str">
            <v>SSPN</v>
          </cell>
          <cell r="B2440" t="str">
            <v>Secondary Service Greater than 5kW w/o ID</v>
          </cell>
          <cell r="C2440">
            <v>30</v>
          </cell>
          <cell r="D2440">
            <v>25</v>
          </cell>
          <cell r="E2440" t="str">
            <v>R=A1D1</v>
          </cell>
          <cell r="F2440">
            <v>1</v>
          </cell>
          <cell r="G2440">
            <v>38700</v>
          </cell>
          <cell r="H2440">
            <v>999</v>
          </cell>
          <cell r="I2440">
            <v>3</v>
          </cell>
          <cell r="J2440">
            <v>1</v>
          </cell>
        </row>
        <row r="2441">
          <cell r="A2441" t="str">
            <v>SSGN</v>
          </cell>
          <cell r="B2441" t="str">
            <v>Secondary Service Greater than 5kW w/o ID</v>
          </cell>
          <cell r="C2441">
            <v>30</v>
          </cell>
          <cell r="D2441">
            <v>25</v>
          </cell>
          <cell r="E2441" t="str">
            <v>R=A1D1</v>
          </cell>
          <cell r="F2441">
            <v>1</v>
          </cell>
          <cell r="G2441">
            <v>38727</v>
          </cell>
          <cell r="H2441">
            <v>999</v>
          </cell>
          <cell r="I2441">
            <v>3</v>
          </cell>
          <cell r="J2441">
            <v>1</v>
          </cell>
        </row>
        <row r="2442">
          <cell r="A2442" t="str">
            <v>SSGN</v>
          </cell>
          <cell r="B2442" t="str">
            <v>Secondary Service Greater than 5kW w/o ID</v>
          </cell>
          <cell r="C2442">
            <v>30</v>
          </cell>
          <cell r="D2442">
            <v>20</v>
          </cell>
          <cell r="E2442" t="str">
            <v>R=AB1</v>
          </cell>
          <cell r="F2442">
            <v>1</v>
          </cell>
          <cell r="G2442">
            <v>38624</v>
          </cell>
          <cell r="H2442">
            <v>240</v>
          </cell>
          <cell r="I2442">
            <v>3</v>
          </cell>
          <cell r="J2442">
            <v>1</v>
          </cell>
        </row>
        <row r="2443">
          <cell r="A2443" t="str">
            <v>SSNN</v>
          </cell>
          <cell r="B2443" t="str">
            <v>Secondary Service Greater than 5kW w/o ID</v>
          </cell>
          <cell r="C2443">
            <v>30</v>
          </cell>
          <cell r="D2443">
            <v>25</v>
          </cell>
          <cell r="E2443" t="str">
            <v>R=A1D1</v>
          </cell>
          <cell r="F2443">
            <v>1</v>
          </cell>
          <cell r="G2443">
            <v>38777</v>
          </cell>
          <cell r="H2443">
            <v>999</v>
          </cell>
          <cell r="I2443">
            <v>3</v>
          </cell>
          <cell r="J2443">
            <v>5</v>
          </cell>
        </row>
        <row r="2444">
          <cell r="A2444" t="str">
            <v>SSNN</v>
          </cell>
          <cell r="B2444" t="str">
            <v>Secondary Service Greater than 5kW w/o ID</v>
          </cell>
          <cell r="C2444">
            <v>30</v>
          </cell>
          <cell r="D2444">
            <v>25</v>
          </cell>
          <cell r="E2444" t="str">
            <v>R=A1D1</v>
          </cell>
          <cell r="F2444">
            <v>1</v>
          </cell>
          <cell r="G2444">
            <v>39176</v>
          </cell>
          <cell r="H2444">
            <v>999</v>
          </cell>
          <cell r="I2444">
            <v>3</v>
          </cell>
          <cell r="J2444">
            <v>9</v>
          </cell>
        </row>
        <row r="2445">
          <cell r="A2445" t="str">
            <v>SSNN</v>
          </cell>
          <cell r="B2445" t="str">
            <v>Secondary Service Greater than 5kW w/o ID</v>
          </cell>
          <cell r="C2445">
            <v>30</v>
          </cell>
          <cell r="D2445">
            <v>25</v>
          </cell>
          <cell r="E2445" t="str">
            <v>R=A1D1</v>
          </cell>
          <cell r="F2445">
            <v>1</v>
          </cell>
          <cell r="G2445">
            <v>39246</v>
          </cell>
          <cell r="H2445">
            <v>240</v>
          </cell>
          <cell r="I2445">
            <v>3</v>
          </cell>
          <cell r="J2445">
            <v>79</v>
          </cell>
        </row>
        <row r="2446">
          <cell r="A2446" t="str">
            <v>SSGN</v>
          </cell>
          <cell r="B2446" t="str">
            <v>Secondary Service Greater than 5kW w/o ID</v>
          </cell>
          <cell r="C2446">
            <v>30</v>
          </cell>
          <cell r="D2446">
            <v>25</v>
          </cell>
          <cell r="E2446" t="str">
            <v>R=A1D1</v>
          </cell>
          <cell r="F2446">
            <v>1</v>
          </cell>
          <cell r="G2446">
            <v>39244</v>
          </cell>
          <cell r="H2446">
            <v>240</v>
          </cell>
          <cell r="I2446">
            <v>3</v>
          </cell>
          <cell r="J2446">
            <v>7</v>
          </cell>
        </row>
        <row r="2447">
          <cell r="A2447" t="str">
            <v>SSNN</v>
          </cell>
          <cell r="B2447" t="str">
            <v>Secondary Service Greater than 5kW w/o ID</v>
          </cell>
          <cell r="C2447">
            <v>30</v>
          </cell>
          <cell r="D2447">
            <v>25</v>
          </cell>
          <cell r="E2447" t="str">
            <v>R=A1D1</v>
          </cell>
          <cell r="F2447">
            <v>1</v>
          </cell>
          <cell r="G2447">
            <v>39356</v>
          </cell>
          <cell r="H2447">
            <v>240</v>
          </cell>
          <cell r="I2447">
            <v>3</v>
          </cell>
          <cell r="J2447">
            <v>49</v>
          </cell>
        </row>
        <row r="2448">
          <cell r="A2448" t="str">
            <v>SSGN</v>
          </cell>
          <cell r="B2448" t="str">
            <v>Secondary Service Greater than 5kW w/o ID</v>
          </cell>
          <cell r="C2448">
            <v>30</v>
          </cell>
          <cell r="D2448">
            <v>20</v>
          </cell>
          <cell r="E2448" t="str">
            <v>A=ALF</v>
          </cell>
          <cell r="F2448">
            <v>1</v>
          </cell>
          <cell r="G2448">
            <v>39422</v>
          </cell>
          <cell r="H2448">
            <v>240</v>
          </cell>
          <cell r="I2448">
            <v>3</v>
          </cell>
          <cell r="J2448">
            <v>1</v>
          </cell>
        </row>
        <row r="2449">
          <cell r="A2449" t="str">
            <v>SSGN</v>
          </cell>
          <cell r="B2449" t="str">
            <v>Secondary Service Greater than 5kW w/o ID</v>
          </cell>
          <cell r="C2449">
            <v>30</v>
          </cell>
          <cell r="D2449">
            <v>25</v>
          </cell>
          <cell r="E2449" t="str">
            <v>R=A1D1</v>
          </cell>
          <cell r="F2449">
            <v>1</v>
          </cell>
          <cell r="G2449">
            <v>39637</v>
          </cell>
          <cell r="H2449">
            <v>240</v>
          </cell>
          <cell r="I2449">
            <v>3</v>
          </cell>
          <cell r="J2449">
            <v>23</v>
          </cell>
        </row>
        <row r="2450">
          <cell r="A2450" t="str">
            <v>SSNN</v>
          </cell>
          <cell r="B2450" t="str">
            <v>Secondary Service Greater than 5kW w/o ID</v>
          </cell>
          <cell r="C2450">
            <v>30</v>
          </cell>
          <cell r="D2450">
            <v>25</v>
          </cell>
          <cell r="E2450" t="str">
            <v>R=A1D1</v>
          </cell>
          <cell r="F2450">
            <v>1</v>
          </cell>
          <cell r="G2450">
            <v>39566</v>
          </cell>
          <cell r="H2450">
            <v>240</v>
          </cell>
          <cell r="I2450">
            <v>3</v>
          </cell>
          <cell r="J2450">
            <v>15</v>
          </cell>
        </row>
        <row r="2451">
          <cell r="A2451" t="str">
            <v>SSNN</v>
          </cell>
          <cell r="B2451" t="str">
            <v>Secondary Service Greater than 5kW w/o ID</v>
          </cell>
          <cell r="C2451">
            <v>30</v>
          </cell>
          <cell r="D2451">
            <v>25</v>
          </cell>
          <cell r="E2451" t="str">
            <v>R=A1D1</v>
          </cell>
          <cell r="F2451">
            <v>1</v>
          </cell>
          <cell r="G2451">
            <v>39765</v>
          </cell>
          <cell r="H2451">
            <v>240</v>
          </cell>
          <cell r="I2451">
            <v>3</v>
          </cell>
          <cell r="J2451">
            <v>18</v>
          </cell>
        </row>
        <row r="2452">
          <cell r="A2452" t="str">
            <v>SSGN</v>
          </cell>
          <cell r="B2452" t="str">
            <v>Secondary Service Greater than 5kW w/o ID</v>
          </cell>
          <cell r="C2452">
            <v>30</v>
          </cell>
          <cell r="D2452">
            <v>20</v>
          </cell>
          <cell r="E2452" t="str">
            <v>R=MX</v>
          </cell>
          <cell r="F2452">
            <v>1</v>
          </cell>
          <cell r="G2452">
            <v>39776</v>
          </cell>
          <cell r="H2452">
            <v>240</v>
          </cell>
          <cell r="I2452">
            <v>3</v>
          </cell>
          <cell r="J2452">
            <v>3</v>
          </cell>
        </row>
        <row r="2453">
          <cell r="A2453" t="str">
            <v>SSGN</v>
          </cell>
          <cell r="B2453" t="str">
            <v>Secondary Service Greater than 5kW w/o ID</v>
          </cell>
          <cell r="C2453">
            <v>30</v>
          </cell>
          <cell r="D2453">
            <v>25</v>
          </cell>
          <cell r="E2453" t="str">
            <v>R=A1D1</v>
          </cell>
          <cell r="F2453">
            <v>1</v>
          </cell>
          <cell r="G2453">
            <v>40052</v>
          </cell>
          <cell r="H2453">
            <v>999</v>
          </cell>
          <cell r="I2453">
            <v>3</v>
          </cell>
          <cell r="J2453">
            <v>13</v>
          </cell>
        </row>
        <row r="2454">
          <cell r="A2454" t="str">
            <v>SSNN</v>
          </cell>
          <cell r="B2454" t="str">
            <v>Secondary Service Greater than 5kW w/o ID</v>
          </cell>
          <cell r="C2454">
            <v>30</v>
          </cell>
          <cell r="D2454">
            <v>25</v>
          </cell>
          <cell r="E2454" t="str">
            <v>S=I210+CE</v>
          </cell>
          <cell r="F2454">
            <v>1</v>
          </cell>
          <cell r="G2454">
            <v>40073</v>
          </cell>
          <cell r="H2454">
            <v>240</v>
          </cell>
          <cell r="I2454">
            <v>3</v>
          </cell>
          <cell r="J2454">
            <v>9</v>
          </cell>
        </row>
        <row r="2455">
          <cell r="A2455" t="str">
            <v>SSNN</v>
          </cell>
          <cell r="B2455" t="str">
            <v>Secondary Service Greater than 5kW w/o ID</v>
          </cell>
          <cell r="C2455">
            <v>30</v>
          </cell>
          <cell r="D2455">
            <v>25</v>
          </cell>
          <cell r="E2455" t="str">
            <v>R=A1D1</v>
          </cell>
          <cell r="F2455">
            <v>1</v>
          </cell>
          <cell r="H2455">
            <v>240</v>
          </cell>
          <cell r="I2455">
            <v>3</v>
          </cell>
          <cell r="J2455">
            <v>318</v>
          </cell>
        </row>
        <row r="2456">
          <cell r="A2456" t="str">
            <v>SSAN</v>
          </cell>
          <cell r="B2456" t="str">
            <v>Secondary Service Greater than 5kW w/o ID</v>
          </cell>
          <cell r="C2456">
            <v>30</v>
          </cell>
          <cell r="D2456">
            <v>25</v>
          </cell>
          <cell r="E2456" t="str">
            <v>R=A1D1</v>
          </cell>
          <cell r="F2456">
            <v>1</v>
          </cell>
          <cell r="H2456">
            <v>240</v>
          </cell>
          <cell r="I2456">
            <v>3</v>
          </cell>
          <cell r="J2456">
            <v>1</v>
          </cell>
        </row>
        <row r="2457">
          <cell r="A2457" t="str">
            <v>SSGN</v>
          </cell>
          <cell r="B2457" t="str">
            <v>Secondary Service Greater than 5kW w/o ID</v>
          </cell>
          <cell r="C2457">
            <v>30</v>
          </cell>
          <cell r="D2457">
            <v>25</v>
          </cell>
          <cell r="E2457" t="str">
            <v>R=DXMS</v>
          </cell>
          <cell r="F2457">
            <v>1</v>
          </cell>
          <cell r="H2457">
            <v>0</v>
          </cell>
          <cell r="I2457">
            <v>0</v>
          </cell>
          <cell r="J2457">
            <v>1</v>
          </cell>
        </row>
        <row r="2458">
          <cell r="A2458" t="str">
            <v>SSNN</v>
          </cell>
          <cell r="B2458" t="str">
            <v>Secondary Service Greater than 5kW w/o ID</v>
          </cell>
          <cell r="C2458">
            <v>30</v>
          </cell>
          <cell r="D2458">
            <v>25</v>
          </cell>
          <cell r="E2458" t="str">
            <v>R=KWS</v>
          </cell>
          <cell r="F2458">
            <v>1</v>
          </cell>
          <cell r="H2458">
            <v>120</v>
          </cell>
          <cell r="I2458">
            <v>4</v>
          </cell>
          <cell r="J2458">
            <v>1</v>
          </cell>
        </row>
        <row r="2459">
          <cell r="A2459" t="str">
            <v>SSGN</v>
          </cell>
          <cell r="B2459" t="str">
            <v>Secondary Service Greater than 5kW w/o ID</v>
          </cell>
          <cell r="C2459">
            <v>30</v>
          </cell>
          <cell r="D2459">
            <v>25</v>
          </cell>
          <cell r="E2459" t="str">
            <v>R=D5SH</v>
          </cell>
          <cell r="F2459">
            <v>1</v>
          </cell>
          <cell r="H2459">
            <v>240</v>
          </cell>
          <cell r="I2459">
            <v>3</v>
          </cell>
          <cell r="J2459">
            <v>7</v>
          </cell>
        </row>
        <row r="2460">
          <cell r="A2460" t="str">
            <v>SSGN</v>
          </cell>
          <cell r="B2460" t="str">
            <v>Secondary Service Greater than 5kW w/o ID</v>
          </cell>
          <cell r="C2460">
            <v>30</v>
          </cell>
          <cell r="D2460">
            <v>25</v>
          </cell>
          <cell r="E2460" t="str">
            <v>R=DDMS</v>
          </cell>
          <cell r="F2460">
            <v>1</v>
          </cell>
          <cell r="H2460">
            <v>240</v>
          </cell>
          <cell r="I2460">
            <v>3</v>
          </cell>
          <cell r="J2460">
            <v>1</v>
          </cell>
        </row>
        <row r="2461">
          <cell r="A2461" t="str">
            <v>SSNN</v>
          </cell>
          <cell r="B2461" t="str">
            <v>Secondary Service Greater than 5kW w/o ID</v>
          </cell>
          <cell r="C2461">
            <v>30</v>
          </cell>
          <cell r="D2461">
            <v>25</v>
          </cell>
          <cell r="E2461" t="str">
            <v>R=A1D1</v>
          </cell>
          <cell r="F2461">
            <v>1</v>
          </cell>
          <cell r="G2461">
            <v>38603</v>
          </cell>
          <cell r="H2461">
            <v>999</v>
          </cell>
          <cell r="I2461">
            <v>3</v>
          </cell>
          <cell r="J2461">
            <v>10</v>
          </cell>
        </row>
        <row r="2462">
          <cell r="A2462" t="str">
            <v>SSGN</v>
          </cell>
          <cell r="B2462" t="str">
            <v>Secondary Service Greater than 5kW w/o ID</v>
          </cell>
          <cell r="C2462">
            <v>30</v>
          </cell>
          <cell r="D2462">
            <v>25</v>
          </cell>
          <cell r="E2462" t="str">
            <v>R=A1D1</v>
          </cell>
          <cell r="F2462">
            <v>1</v>
          </cell>
          <cell r="G2462">
            <v>38020</v>
          </cell>
          <cell r="H2462">
            <v>999</v>
          </cell>
          <cell r="I2462">
            <v>3</v>
          </cell>
          <cell r="J2462">
            <v>2</v>
          </cell>
        </row>
        <row r="2463">
          <cell r="A2463" t="str">
            <v>SSNN</v>
          </cell>
          <cell r="B2463" t="str">
            <v>Secondary Service Greater than 5kW w/o ID</v>
          </cell>
          <cell r="C2463">
            <v>30</v>
          </cell>
          <cell r="D2463">
            <v>25</v>
          </cell>
          <cell r="E2463" t="str">
            <v>R=A1D1</v>
          </cell>
          <cell r="F2463">
            <v>1</v>
          </cell>
          <cell r="G2463">
            <v>38518</v>
          </cell>
          <cell r="H2463">
            <v>240</v>
          </cell>
          <cell r="I2463">
            <v>3</v>
          </cell>
          <cell r="J2463">
            <v>6</v>
          </cell>
        </row>
        <row r="2464">
          <cell r="A2464" t="str">
            <v>SSNN</v>
          </cell>
          <cell r="B2464" t="str">
            <v>Secondary Service Greater than 5kW w/o ID</v>
          </cell>
          <cell r="C2464">
            <v>30</v>
          </cell>
          <cell r="D2464">
            <v>25</v>
          </cell>
          <cell r="E2464" t="str">
            <v>R=A1D1</v>
          </cell>
          <cell r="F2464">
            <v>1</v>
          </cell>
          <cell r="G2464">
            <v>38419</v>
          </cell>
          <cell r="H2464">
            <v>240</v>
          </cell>
          <cell r="I2464">
            <v>3</v>
          </cell>
          <cell r="J2464">
            <v>15</v>
          </cell>
        </row>
        <row r="2465">
          <cell r="A2465" t="str">
            <v>SSGN</v>
          </cell>
          <cell r="B2465" t="str">
            <v>Secondary Service Greater than 5kW w/o ID</v>
          </cell>
          <cell r="C2465">
            <v>30</v>
          </cell>
          <cell r="D2465">
            <v>25</v>
          </cell>
          <cell r="E2465" t="str">
            <v>R=A1D1</v>
          </cell>
          <cell r="F2465">
            <v>1</v>
          </cell>
          <cell r="G2465">
            <v>38419</v>
          </cell>
          <cell r="H2465">
            <v>240</v>
          </cell>
          <cell r="I2465">
            <v>3</v>
          </cell>
          <cell r="J2465">
            <v>4</v>
          </cell>
        </row>
        <row r="2466">
          <cell r="A2466" t="str">
            <v>SSNN</v>
          </cell>
          <cell r="B2466" t="str">
            <v>Secondary Service Greater than 5kW w/o ID</v>
          </cell>
          <cell r="C2466">
            <v>30</v>
          </cell>
          <cell r="D2466">
            <v>25</v>
          </cell>
          <cell r="E2466" t="str">
            <v>R=A1D1</v>
          </cell>
          <cell r="F2466">
            <v>1</v>
          </cell>
          <cell r="G2466">
            <v>38413</v>
          </cell>
          <cell r="H2466">
            <v>240</v>
          </cell>
          <cell r="I2466">
            <v>3</v>
          </cell>
          <cell r="J2466">
            <v>6</v>
          </cell>
        </row>
        <row r="2467">
          <cell r="A2467" t="str">
            <v>SSGN</v>
          </cell>
          <cell r="B2467" t="str">
            <v>Secondary Service Greater than 5kW w/o ID</v>
          </cell>
          <cell r="C2467">
            <v>30</v>
          </cell>
          <cell r="D2467">
            <v>25</v>
          </cell>
          <cell r="E2467" t="str">
            <v>R=A1D1</v>
          </cell>
          <cell r="F2467">
            <v>1</v>
          </cell>
          <cell r="G2467">
            <v>38533</v>
          </cell>
          <cell r="H2467">
            <v>240</v>
          </cell>
          <cell r="I2467">
            <v>3</v>
          </cell>
          <cell r="J2467">
            <v>2</v>
          </cell>
        </row>
        <row r="2468">
          <cell r="A2468" t="str">
            <v>SSNN</v>
          </cell>
          <cell r="B2468" t="str">
            <v>Secondary Service Greater than 5kW w/o ID</v>
          </cell>
          <cell r="C2468">
            <v>30</v>
          </cell>
          <cell r="D2468">
            <v>25</v>
          </cell>
          <cell r="E2468" t="str">
            <v>R=KWS</v>
          </cell>
          <cell r="F2468">
            <v>1</v>
          </cell>
          <cell r="H2468">
            <v>240</v>
          </cell>
          <cell r="I2468">
            <v>3</v>
          </cell>
          <cell r="J2468">
            <v>2</v>
          </cell>
        </row>
        <row r="2469">
          <cell r="A2469" t="str">
            <v>SSGN</v>
          </cell>
          <cell r="B2469" t="str">
            <v>Secondary Service Greater than 5kW w/o ID</v>
          </cell>
          <cell r="C2469">
            <v>30</v>
          </cell>
          <cell r="D2469">
            <v>20</v>
          </cell>
          <cell r="E2469" t="str">
            <v>R=MS</v>
          </cell>
          <cell r="F2469">
            <v>1</v>
          </cell>
          <cell r="H2469">
            <v>240</v>
          </cell>
          <cell r="I2469">
            <v>3</v>
          </cell>
          <cell r="J2469">
            <v>1</v>
          </cell>
        </row>
        <row r="2470">
          <cell r="A2470" t="str">
            <v>SSNN</v>
          </cell>
          <cell r="B2470" t="str">
            <v>Secondary Service Greater than 5kW w/o ID</v>
          </cell>
          <cell r="C2470">
            <v>30</v>
          </cell>
          <cell r="D2470">
            <v>25</v>
          </cell>
          <cell r="E2470" t="str">
            <v>R=A1D1</v>
          </cell>
          <cell r="F2470">
            <v>1</v>
          </cell>
          <cell r="G2470">
            <v>37931</v>
          </cell>
          <cell r="H2470">
            <v>240</v>
          </cell>
          <cell r="I2470">
            <v>3</v>
          </cell>
          <cell r="J2470">
            <v>8</v>
          </cell>
        </row>
        <row r="2471">
          <cell r="A2471" t="str">
            <v>SSPN</v>
          </cell>
          <cell r="B2471" t="str">
            <v>Secondary Service Greater than 5kW w/o ID</v>
          </cell>
          <cell r="C2471">
            <v>30</v>
          </cell>
          <cell r="D2471">
            <v>25</v>
          </cell>
          <cell r="E2471" t="str">
            <v>R=TMS2S</v>
          </cell>
          <cell r="F2471">
            <v>1</v>
          </cell>
          <cell r="H2471">
            <v>240</v>
          </cell>
          <cell r="I2471">
            <v>3</v>
          </cell>
          <cell r="J2471">
            <v>1</v>
          </cell>
        </row>
        <row r="2472">
          <cell r="A2472" t="str">
            <v>SSNN</v>
          </cell>
          <cell r="B2472" t="str">
            <v>Secondary Service Greater than 5kW w/o ID</v>
          </cell>
          <cell r="C2472">
            <v>30</v>
          </cell>
          <cell r="D2472">
            <v>25</v>
          </cell>
          <cell r="E2472" t="str">
            <v>R=A1D1</v>
          </cell>
          <cell r="F2472">
            <v>1</v>
          </cell>
          <cell r="G2472">
            <v>37802</v>
          </cell>
          <cell r="H2472">
            <v>240</v>
          </cell>
          <cell r="I2472">
            <v>3</v>
          </cell>
          <cell r="J2472">
            <v>3</v>
          </cell>
        </row>
        <row r="2473">
          <cell r="A2473" t="str">
            <v>SSGN</v>
          </cell>
          <cell r="B2473" t="str">
            <v>Secondary Service Greater than 5kW w/o ID</v>
          </cell>
          <cell r="C2473">
            <v>30</v>
          </cell>
          <cell r="D2473">
            <v>25</v>
          </cell>
          <cell r="E2473" t="str">
            <v>R=A1D1</v>
          </cell>
          <cell r="F2473">
            <v>1</v>
          </cell>
          <cell r="G2473">
            <v>35916</v>
          </cell>
          <cell r="H2473">
            <v>240</v>
          </cell>
          <cell r="I2473">
            <v>3</v>
          </cell>
          <cell r="J2473">
            <v>1</v>
          </cell>
        </row>
        <row r="2474">
          <cell r="A2474" t="str">
            <v>SSGN</v>
          </cell>
          <cell r="B2474" t="str">
            <v>Secondary Service Greater than 5kW w/o ID</v>
          </cell>
          <cell r="C2474">
            <v>30</v>
          </cell>
          <cell r="D2474">
            <v>25</v>
          </cell>
          <cell r="E2474" t="str">
            <v>R=A1D1</v>
          </cell>
          <cell r="F2474">
            <v>1</v>
          </cell>
          <cell r="G2474">
            <v>35947</v>
          </cell>
          <cell r="H2474">
            <v>240</v>
          </cell>
          <cell r="I2474">
            <v>3</v>
          </cell>
          <cell r="J2474">
            <v>1</v>
          </cell>
        </row>
        <row r="2475">
          <cell r="A2475" t="str">
            <v>SSGN</v>
          </cell>
          <cell r="B2475" t="str">
            <v>Secondary Service Greater than 5kW w/o ID</v>
          </cell>
          <cell r="C2475">
            <v>30</v>
          </cell>
          <cell r="D2475">
            <v>25</v>
          </cell>
          <cell r="E2475" t="str">
            <v>R=A1D1</v>
          </cell>
          <cell r="F2475">
            <v>1</v>
          </cell>
          <cell r="H2475">
            <v>999</v>
          </cell>
          <cell r="I2475">
            <v>3</v>
          </cell>
          <cell r="J2475">
            <v>3</v>
          </cell>
        </row>
        <row r="2476">
          <cell r="A2476" t="str">
            <v>SSGN</v>
          </cell>
          <cell r="B2476" t="str">
            <v>Secondary Service Greater than 5kW w/o ID</v>
          </cell>
          <cell r="C2476">
            <v>30</v>
          </cell>
          <cell r="D2476">
            <v>25</v>
          </cell>
          <cell r="E2476" t="str">
            <v>R=A1TL1</v>
          </cell>
          <cell r="F2476">
            <v>1</v>
          </cell>
          <cell r="G2476">
            <v>36558</v>
          </cell>
          <cell r="H2476">
            <v>999</v>
          </cell>
          <cell r="I2476">
            <v>3</v>
          </cell>
          <cell r="J2476">
            <v>2</v>
          </cell>
        </row>
        <row r="2477">
          <cell r="A2477" t="str">
            <v>SSNN</v>
          </cell>
          <cell r="B2477" t="str">
            <v>Secondary Service Greater than 5kW w/o ID</v>
          </cell>
          <cell r="C2477">
            <v>30</v>
          </cell>
          <cell r="D2477">
            <v>25</v>
          </cell>
          <cell r="E2477" t="str">
            <v>R=A1D1</v>
          </cell>
          <cell r="F2477">
            <v>1</v>
          </cell>
          <cell r="G2477">
            <v>36643</v>
          </cell>
          <cell r="H2477">
            <v>240</v>
          </cell>
          <cell r="I2477">
            <v>3</v>
          </cell>
          <cell r="J2477">
            <v>3</v>
          </cell>
        </row>
        <row r="2478">
          <cell r="A2478" t="str">
            <v>SSNN</v>
          </cell>
          <cell r="B2478" t="str">
            <v>Secondary Service Greater than 5kW w/o ID</v>
          </cell>
          <cell r="C2478">
            <v>30</v>
          </cell>
          <cell r="D2478">
            <v>25</v>
          </cell>
          <cell r="E2478" t="str">
            <v>R=A1D1</v>
          </cell>
          <cell r="F2478">
            <v>1</v>
          </cell>
          <cell r="G2478">
            <v>36647</v>
          </cell>
          <cell r="H2478">
            <v>999</v>
          </cell>
          <cell r="I2478">
            <v>3</v>
          </cell>
          <cell r="J2478">
            <v>1</v>
          </cell>
        </row>
        <row r="2479">
          <cell r="A2479" t="str">
            <v>SSGN</v>
          </cell>
          <cell r="B2479" t="str">
            <v>Secondary Service Greater than 5kW w/o ID</v>
          </cell>
          <cell r="C2479">
            <v>30</v>
          </cell>
          <cell r="D2479">
            <v>25</v>
          </cell>
          <cell r="E2479" t="str">
            <v>R=A1D1</v>
          </cell>
          <cell r="F2479">
            <v>1</v>
          </cell>
          <cell r="G2479">
            <v>36594</v>
          </cell>
          <cell r="H2479">
            <v>240</v>
          </cell>
          <cell r="I2479">
            <v>3</v>
          </cell>
          <cell r="J2479">
            <v>1</v>
          </cell>
        </row>
        <row r="2480">
          <cell r="A2480" t="str">
            <v>SSNN</v>
          </cell>
          <cell r="B2480" t="str">
            <v>Secondary Service Greater than 5kW w/o ID</v>
          </cell>
          <cell r="C2480">
            <v>30</v>
          </cell>
          <cell r="D2480">
            <v>25</v>
          </cell>
          <cell r="E2480" t="str">
            <v>R=A1D1</v>
          </cell>
          <cell r="F2480">
            <v>1</v>
          </cell>
          <cell r="G2480">
            <v>36595</v>
          </cell>
          <cell r="H2480">
            <v>240</v>
          </cell>
          <cell r="I2480">
            <v>3</v>
          </cell>
          <cell r="J2480">
            <v>6</v>
          </cell>
        </row>
        <row r="2481">
          <cell r="A2481" t="str">
            <v>SSGN</v>
          </cell>
          <cell r="B2481" t="str">
            <v>Secondary Service Greater than 5kW w/o ID</v>
          </cell>
          <cell r="C2481">
            <v>30</v>
          </cell>
          <cell r="D2481">
            <v>25</v>
          </cell>
          <cell r="E2481" t="str">
            <v>R=A1D1</v>
          </cell>
          <cell r="F2481">
            <v>1</v>
          </cell>
          <cell r="G2481">
            <v>36825</v>
          </cell>
          <cell r="H2481">
            <v>240</v>
          </cell>
          <cell r="I2481">
            <v>3</v>
          </cell>
          <cell r="J2481">
            <v>1</v>
          </cell>
        </row>
        <row r="2482">
          <cell r="A2482" t="str">
            <v>SSGN</v>
          </cell>
          <cell r="B2482" t="str">
            <v>Secondary Service Greater than 5kW w/o ID</v>
          </cell>
          <cell r="C2482">
            <v>30</v>
          </cell>
          <cell r="D2482">
            <v>25</v>
          </cell>
          <cell r="E2482" t="str">
            <v>R=A1D1</v>
          </cell>
          <cell r="F2482">
            <v>1</v>
          </cell>
          <cell r="G2482">
            <v>36851</v>
          </cell>
          <cell r="H2482">
            <v>240</v>
          </cell>
          <cell r="I2482">
            <v>3</v>
          </cell>
          <cell r="J2482">
            <v>2</v>
          </cell>
        </row>
        <row r="2483">
          <cell r="A2483" t="str">
            <v>SSGN</v>
          </cell>
          <cell r="B2483" t="str">
            <v>Secondary Service Greater than 5kW w/o ID</v>
          </cell>
          <cell r="C2483">
            <v>30</v>
          </cell>
          <cell r="D2483">
            <v>25</v>
          </cell>
          <cell r="E2483" t="str">
            <v>R=A1D1</v>
          </cell>
          <cell r="F2483">
            <v>1</v>
          </cell>
          <cell r="G2483">
            <v>37012</v>
          </cell>
          <cell r="H2483">
            <v>999</v>
          </cell>
          <cell r="I2483">
            <v>3</v>
          </cell>
          <cell r="J2483">
            <v>1</v>
          </cell>
        </row>
        <row r="2484">
          <cell r="A2484" t="str">
            <v>SSPN</v>
          </cell>
          <cell r="B2484" t="str">
            <v>Secondary Service Greater than 5kW w/o ID</v>
          </cell>
          <cell r="C2484">
            <v>30</v>
          </cell>
          <cell r="D2484">
            <v>25</v>
          </cell>
          <cell r="E2484" t="str">
            <v>R=A1D1</v>
          </cell>
          <cell r="F2484">
            <v>1</v>
          </cell>
          <cell r="G2484">
            <v>37025</v>
          </cell>
          <cell r="H2484">
            <v>999</v>
          </cell>
          <cell r="I2484">
            <v>3</v>
          </cell>
          <cell r="J2484">
            <v>1</v>
          </cell>
        </row>
        <row r="2485">
          <cell r="A2485" t="str">
            <v>SSNN</v>
          </cell>
          <cell r="B2485" t="str">
            <v>Secondary Service Greater than 5kW w/o ID</v>
          </cell>
          <cell r="C2485">
            <v>30</v>
          </cell>
          <cell r="D2485">
            <v>25</v>
          </cell>
          <cell r="E2485" t="str">
            <v>R=A1D1</v>
          </cell>
          <cell r="F2485">
            <v>1</v>
          </cell>
          <cell r="G2485">
            <v>36892</v>
          </cell>
          <cell r="H2485">
            <v>240</v>
          </cell>
          <cell r="I2485">
            <v>3</v>
          </cell>
          <cell r="J2485">
            <v>1</v>
          </cell>
        </row>
        <row r="2486">
          <cell r="A2486" t="str">
            <v>SMNN</v>
          </cell>
          <cell r="B2486" t="str">
            <v>Secondary Service Greater than 5kW w/o ID</v>
          </cell>
          <cell r="C2486">
            <v>30</v>
          </cell>
          <cell r="D2486">
            <v>25</v>
          </cell>
          <cell r="E2486" t="str">
            <v>R=A1D1</v>
          </cell>
          <cell r="F2486">
            <v>1</v>
          </cell>
          <cell r="G2486">
            <v>36526</v>
          </cell>
          <cell r="H2486">
            <v>240</v>
          </cell>
          <cell r="I2486">
            <v>3</v>
          </cell>
          <cell r="J2486">
            <v>1</v>
          </cell>
        </row>
        <row r="2487">
          <cell r="A2487" t="str">
            <v>SSAN</v>
          </cell>
          <cell r="B2487" t="str">
            <v>Secondary Service Greater than 5kW w/o ID</v>
          </cell>
          <cell r="C2487">
            <v>30</v>
          </cell>
          <cell r="D2487">
            <v>25</v>
          </cell>
          <cell r="E2487" t="str">
            <v>R=A1D1</v>
          </cell>
          <cell r="F2487">
            <v>1</v>
          </cell>
          <cell r="G2487">
            <v>37641</v>
          </cell>
          <cell r="H2487">
            <v>999</v>
          </cell>
          <cell r="I2487">
            <v>3</v>
          </cell>
          <cell r="J2487">
            <v>1</v>
          </cell>
        </row>
        <row r="2488">
          <cell r="A2488" t="str">
            <v>SSNN</v>
          </cell>
          <cell r="B2488" t="str">
            <v>Secondary Service Greater than 5kW w/o ID</v>
          </cell>
          <cell r="C2488">
            <v>30</v>
          </cell>
          <cell r="D2488">
            <v>25</v>
          </cell>
          <cell r="E2488" t="str">
            <v>R=A1D1</v>
          </cell>
          <cell r="F2488">
            <v>1</v>
          </cell>
          <cell r="G2488">
            <v>38730</v>
          </cell>
          <cell r="H2488">
            <v>240</v>
          </cell>
          <cell r="I2488">
            <v>3</v>
          </cell>
          <cell r="J2488">
            <v>30</v>
          </cell>
        </row>
        <row r="2489">
          <cell r="A2489" t="str">
            <v>SSGN</v>
          </cell>
          <cell r="B2489" t="str">
            <v>Secondary Service Greater than 5kW w/o ID</v>
          </cell>
          <cell r="C2489">
            <v>30</v>
          </cell>
          <cell r="D2489">
            <v>20</v>
          </cell>
          <cell r="E2489" t="str">
            <v>R=AB1</v>
          </cell>
          <cell r="F2489">
            <v>1</v>
          </cell>
          <cell r="G2489">
            <v>38685</v>
          </cell>
          <cell r="H2489">
            <v>240</v>
          </cell>
          <cell r="I2489">
            <v>3</v>
          </cell>
          <cell r="J2489">
            <v>1</v>
          </cell>
        </row>
        <row r="2490">
          <cell r="A2490" t="str">
            <v>SSNN</v>
          </cell>
          <cell r="B2490" t="str">
            <v>Secondary Service Greater than 5kW w/o ID</v>
          </cell>
          <cell r="C2490">
            <v>30</v>
          </cell>
          <cell r="D2490">
            <v>25</v>
          </cell>
          <cell r="E2490" t="str">
            <v>R=A1D1</v>
          </cell>
          <cell r="F2490">
            <v>1</v>
          </cell>
          <cell r="G2490">
            <v>38874</v>
          </cell>
          <cell r="H2490">
            <v>999</v>
          </cell>
          <cell r="I2490">
            <v>3</v>
          </cell>
          <cell r="J2490">
            <v>9</v>
          </cell>
        </row>
        <row r="2491">
          <cell r="A2491" t="str">
            <v>SSGN</v>
          </cell>
          <cell r="B2491" t="str">
            <v>Secondary Service Greater than 5kW w/o ID</v>
          </cell>
          <cell r="C2491">
            <v>30</v>
          </cell>
          <cell r="D2491">
            <v>25</v>
          </cell>
          <cell r="E2491" t="str">
            <v>R=A1D1</v>
          </cell>
          <cell r="F2491">
            <v>1</v>
          </cell>
          <cell r="G2491">
            <v>38777</v>
          </cell>
          <cell r="H2491">
            <v>999</v>
          </cell>
          <cell r="I2491">
            <v>3</v>
          </cell>
          <cell r="J2491">
            <v>4</v>
          </cell>
        </row>
        <row r="2492">
          <cell r="A2492" t="str">
            <v>SSNN</v>
          </cell>
          <cell r="B2492" t="str">
            <v>Secondary Service Greater than 5kW w/o ID</v>
          </cell>
          <cell r="C2492">
            <v>30</v>
          </cell>
          <cell r="D2492">
            <v>25</v>
          </cell>
          <cell r="E2492" t="str">
            <v>R=A1D1</v>
          </cell>
          <cell r="F2492">
            <v>1</v>
          </cell>
          <cell r="G2492">
            <v>38786</v>
          </cell>
          <cell r="H2492">
            <v>240</v>
          </cell>
          <cell r="I2492">
            <v>3</v>
          </cell>
          <cell r="J2492">
            <v>4</v>
          </cell>
        </row>
        <row r="2493">
          <cell r="A2493" t="str">
            <v>SSGN</v>
          </cell>
          <cell r="B2493" t="str">
            <v>Secondary Service Greater than 5kW w/o ID</v>
          </cell>
          <cell r="C2493">
            <v>30</v>
          </cell>
          <cell r="D2493">
            <v>25</v>
          </cell>
          <cell r="E2493" t="str">
            <v>R=A1D1</v>
          </cell>
          <cell r="F2493">
            <v>1</v>
          </cell>
          <cell r="G2493">
            <v>39010</v>
          </cell>
          <cell r="H2493">
            <v>999</v>
          </cell>
          <cell r="I2493">
            <v>3</v>
          </cell>
          <cell r="J2493">
            <v>4</v>
          </cell>
        </row>
        <row r="2494">
          <cell r="A2494" t="str">
            <v>SSNN</v>
          </cell>
          <cell r="B2494" t="str">
            <v>Secondary Service Greater than 5kW w/o ID</v>
          </cell>
          <cell r="C2494">
            <v>30</v>
          </cell>
          <cell r="D2494">
            <v>25</v>
          </cell>
          <cell r="E2494" t="str">
            <v>R=A1D1</v>
          </cell>
          <cell r="F2494">
            <v>1</v>
          </cell>
          <cell r="G2494">
            <v>39184</v>
          </cell>
          <cell r="H2494">
            <v>999</v>
          </cell>
          <cell r="I2494">
            <v>2</v>
          </cell>
          <cell r="J2494">
            <v>3</v>
          </cell>
        </row>
        <row r="2495">
          <cell r="A2495" t="str">
            <v>SSNN</v>
          </cell>
          <cell r="B2495" t="str">
            <v>Secondary Service Greater than 5kW w/o ID</v>
          </cell>
          <cell r="C2495">
            <v>30</v>
          </cell>
          <cell r="D2495">
            <v>25</v>
          </cell>
          <cell r="E2495" t="str">
            <v>R=A1D1</v>
          </cell>
          <cell r="F2495">
            <v>1</v>
          </cell>
          <cell r="G2495">
            <v>39190</v>
          </cell>
          <cell r="H2495">
            <v>240</v>
          </cell>
          <cell r="I2495">
            <v>3</v>
          </cell>
          <cell r="J2495">
            <v>12</v>
          </cell>
        </row>
        <row r="2496">
          <cell r="A2496" t="str">
            <v>SSGN</v>
          </cell>
          <cell r="B2496" t="str">
            <v>Secondary Service Greater than 5kW w/o ID</v>
          </cell>
          <cell r="C2496">
            <v>30</v>
          </cell>
          <cell r="D2496">
            <v>25</v>
          </cell>
          <cell r="E2496" t="str">
            <v>R=A1D1</v>
          </cell>
          <cell r="F2496">
            <v>1</v>
          </cell>
          <cell r="G2496">
            <v>39190</v>
          </cell>
          <cell r="H2496">
            <v>240</v>
          </cell>
          <cell r="I2496">
            <v>3</v>
          </cell>
          <cell r="J2496">
            <v>3</v>
          </cell>
        </row>
        <row r="2497">
          <cell r="A2497" t="str">
            <v>SSNN</v>
          </cell>
          <cell r="B2497" t="str">
            <v>Secondary Service Greater than 5kW w/o ID</v>
          </cell>
          <cell r="C2497">
            <v>30</v>
          </cell>
          <cell r="D2497">
            <v>25</v>
          </cell>
          <cell r="E2497" t="str">
            <v>R=A1D1</v>
          </cell>
          <cell r="F2497">
            <v>1</v>
          </cell>
          <cell r="G2497">
            <v>39258</v>
          </cell>
          <cell r="H2497">
            <v>240</v>
          </cell>
          <cell r="I2497">
            <v>3</v>
          </cell>
          <cell r="J2497">
            <v>7</v>
          </cell>
        </row>
        <row r="2498">
          <cell r="A2498" t="str">
            <v>SSNN</v>
          </cell>
          <cell r="B2498" t="str">
            <v>Secondary Service Greater than 5kW w/o ID</v>
          </cell>
          <cell r="C2498">
            <v>30</v>
          </cell>
          <cell r="D2498">
            <v>25</v>
          </cell>
          <cell r="E2498" t="str">
            <v>R=A1D1</v>
          </cell>
          <cell r="F2498">
            <v>1</v>
          </cell>
          <cell r="G2498">
            <v>39224</v>
          </cell>
          <cell r="H2498">
            <v>240</v>
          </cell>
          <cell r="I2498">
            <v>3</v>
          </cell>
          <cell r="J2498">
            <v>5</v>
          </cell>
        </row>
        <row r="2499">
          <cell r="A2499" t="str">
            <v>SSGN</v>
          </cell>
          <cell r="B2499" t="str">
            <v>Secondary Service Greater than 5kW w/o ID</v>
          </cell>
          <cell r="C2499">
            <v>30</v>
          </cell>
          <cell r="D2499">
            <v>25</v>
          </cell>
          <cell r="E2499" t="str">
            <v>R=A1D1</v>
          </cell>
          <cell r="F2499">
            <v>1</v>
          </cell>
          <cell r="G2499">
            <v>39385</v>
          </cell>
          <cell r="H2499">
            <v>240</v>
          </cell>
          <cell r="I2499">
            <v>3</v>
          </cell>
          <cell r="J2499">
            <v>7</v>
          </cell>
        </row>
        <row r="2500">
          <cell r="A2500" t="str">
            <v>SSNN</v>
          </cell>
          <cell r="B2500" t="str">
            <v>Secondary Service Greater than 5kW w/o ID</v>
          </cell>
          <cell r="C2500">
            <v>30</v>
          </cell>
          <cell r="D2500">
            <v>25</v>
          </cell>
          <cell r="E2500" t="str">
            <v>R=A1D1</v>
          </cell>
          <cell r="F2500">
            <v>1</v>
          </cell>
          <cell r="G2500">
            <v>39736</v>
          </cell>
          <cell r="H2500">
            <v>240</v>
          </cell>
          <cell r="I2500">
            <v>3</v>
          </cell>
          <cell r="J2500">
            <v>231</v>
          </cell>
        </row>
        <row r="2501">
          <cell r="A2501" t="str">
            <v>SSNN</v>
          </cell>
          <cell r="B2501" t="str">
            <v>Secondary Service Greater than 5kW w/o ID</v>
          </cell>
          <cell r="C2501">
            <v>30</v>
          </cell>
          <cell r="D2501">
            <v>25</v>
          </cell>
          <cell r="E2501" t="str">
            <v>R=A1D1</v>
          </cell>
          <cell r="F2501">
            <v>1</v>
          </cell>
          <cell r="G2501">
            <v>39923</v>
          </cell>
          <cell r="H2501">
            <v>999</v>
          </cell>
          <cell r="I2501">
            <v>3</v>
          </cell>
          <cell r="J2501">
            <v>5</v>
          </cell>
        </row>
        <row r="2502">
          <cell r="J2502">
            <v>6168</v>
          </cell>
        </row>
        <row r="2504">
          <cell r="A2504" t="str">
            <v>SSGN</v>
          </cell>
          <cell r="B2504" t="str">
            <v>Secondary Service Greater than 5kW w/o ID</v>
          </cell>
          <cell r="C2504">
            <v>50</v>
          </cell>
          <cell r="D2504">
            <v>25</v>
          </cell>
          <cell r="E2504" t="str">
            <v>R=TMSE</v>
          </cell>
          <cell r="F2504">
            <v>1</v>
          </cell>
          <cell r="H2504">
            <v>240</v>
          </cell>
          <cell r="I2504">
            <v>3</v>
          </cell>
          <cell r="J2504">
            <v>2</v>
          </cell>
        </row>
        <row r="2505">
          <cell r="A2505" t="str">
            <v>SSGN</v>
          </cell>
          <cell r="B2505" t="str">
            <v>Secondary Service Greater than 5kW w/o ID</v>
          </cell>
          <cell r="C2505">
            <v>50</v>
          </cell>
          <cell r="D2505">
            <v>25</v>
          </cell>
          <cell r="E2505" t="str">
            <v>R=IM70S</v>
          </cell>
          <cell r="F2505">
            <v>1</v>
          </cell>
          <cell r="H2505">
            <v>0</v>
          </cell>
          <cell r="I2505">
            <v>0</v>
          </cell>
          <cell r="J2505">
            <v>2</v>
          </cell>
        </row>
        <row r="2506">
          <cell r="A2506" t="str">
            <v>SSGN</v>
          </cell>
          <cell r="B2506" t="str">
            <v>Secondary Service Greater than 5kW w/o ID</v>
          </cell>
          <cell r="C2506">
            <v>50</v>
          </cell>
          <cell r="D2506">
            <v>25</v>
          </cell>
          <cell r="E2506" t="str">
            <v>R=A1D1</v>
          </cell>
          <cell r="F2506">
            <v>1</v>
          </cell>
          <cell r="G2506">
            <v>36404</v>
          </cell>
          <cell r="H2506">
            <v>240</v>
          </cell>
          <cell r="I2506">
            <v>3</v>
          </cell>
          <cell r="J2506">
            <v>3</v>
          </cell>
        </row>
        <row r="2507">
          <cell r="A2507" t="str">
            <v>SSGN</v>
          </cell>
          <cell r="B2507" t="str">
            <v>Secondary Service Greater than 5kW w/o ID</v>
          </cell>
          <cell r="C2507">
            <v>50</v>
          </cell>
          <cell r="D2507">
            <v>25</v>
          </cell>
          <cell r="E2507" t="str">
            <v>R=A1D1</v>
          </cell>
          <cell r="F2507">
            <v>1</v>
          </cell>
          <cell r="G2507">
            <v>37524</v>
          </cell>
          <cell r="H2507">
            <v>240</v>
          </cell>
          <cell r="I2507">
            <v>3</v>
          </cell>
          <cell r="J2507">
            <v>4</v>
          </cell>
        </row>
        <row r="2508">
          <cell r="A2508" t="str">
            <v>SSNN</v>
          </cell>
          <cell r="B2508" t="str">
            <v>Secondary Service Greater than 5kW w/o ID</v>
          </cell>
          <cell r="C2508">
            <v>50</v>
          </cell>
          <cell r="D2508">
            <v>25</v>
          </cell>
          <cell r="E2508" t="str">
            <v>R=A1D1</v>
          </cell>
          <cell r="F2508">
            <v>1</v>
          </cell>
          <cell r="G2508">
            <v>37559</v>
          </cell>
          <cell r="H2508">
            <v>240</v>
          </cell>
          <cell r="I2508">
            <v>3</v>
          </cell>
          <cell r="J2508">
            <v>4</v>
          </cell>
        </row>
        <row r="2509">
          <cell r="A2509" t="str">
            <v>SSAN</v>
          </cell>
          <cell r="B2509" t="str">
            <v>Secondary Service Greater than 5kW w/o ID</v>
          </cell>
          <cell r="C2509">
            <v>50</v>
          </cell>
          <cell r="D2509">
            <v>25</v>
          </cell>
          <cell r="E2509" t="str">
            <v>R=A1D1</v>
          </cell>
          <cell r="F2509">
            <v>1</v>
          </cell>
          <cell r="G2509">
            <v>38673</v>
          </cell>
          <cell r="H2509">
            <v>999</v>
          </cell>
          <cell r="I2509">
            <v>3</v>
          </cell>
          <cell r="J2509">
            <v>1</v>
          </cell>
        </row>
        <row r="2510">
          <cell r="A2510" t="str">
            <v>SSGN</v>
          </cell>
          <cell r="B2510" t="str">
            <v>Secondary Service Greater than 5kW w/o ID</v>
          </cell>
          <cell r="C2510">
            <v>50</v>
          </cell>
          <cell r="D2510">
            <v>25</v>
          </cell>
          <cell r="E2510" t="str">
            <v>R=A1D1</v>
          </cell>
          <cell r="F2510">
            <v>1</v>
          </cell>
          <cell r="G2510">
            <v>39963</v>
          </cell>
          <cell r="H2510">
            <v>999</v>
          </cell>
          <cell r="I2510">
            <v>3</v>
          </cell>
          <cell r="J2510">
            <v>5</v>
          </cell>
        </row>
        <row r="2511">
          <cell r="A2511" t="str">
            <v>SSGN</v>
          </cell>
          <cell r="B2511" t="str">
            <v>Secondary Service Greater than 5kW w/o ID</v>
          </cell>
          <cell r="C2511">
            <v>50</v>
          </cell>
          <cell r="D2511">
            <v>25</v>
          </cell>
          <cell r="E2511" t="str">
            <v>R=TMS</v>
          </cell>
          <cell r="F2511">
            <v>1</v>
          </cell>
          <cell r="H2511">
            <v>0</v>
          </cell>
          <cell r="I2511">
            <v>0</v>
          </cell>
          <cell r="J2511">
            <v>1</v>
          </cell>
        </row>
        <row r="2512">
          <cell r="A2512" t="str">
            <v>SSNN</v>
          </cell>
          <cell r="B2512" t="str">
            <v>Secondary Service Greater than 5kW w/o ID</v>
          </cell>
          <cell r="C2512">
            <v>50</v>
          </cell>
          <cell r="D2512">
            <v>25</v>
          </cell>
          <cell r="E2512" t="str">
            <v>R=TMS</v>
          </cell>
          <cell r="F2512">
            <v>1</v>
          </cell>
          <cell r="H2512">
            <v>240</v>
          </cell>
          <cell r="I2512">
            <v>3</v>
          </cell>
          <cell r="J2512">
            <v>1</v>
          </cell>
        </row>
        <row r="2513">
          <cell r="A2513" t="str">
            <v>SSNN</v>
          </cell>
          <cell r="B2513" t="str">
            <v>Secondary Service Greater than 5kW w/o ID</v>
          </cell>
          <cell r="C2513">
            <v>50</v>
          </cell>
          <cell r="D2513">
            <v>25</v>
          </cell>
          <cell r="E2513" t="str">
            <v>R=A1D1</v>
          </cell>
          <cell r="F2513">
            <v>1</v>
          </cell>
          <cell r="G2513">
            <v>38048</v>
          </cell>
          <cell r="H2513">
            <v>240</v>
          </cell>
          <cell r="I2513">
            <v>3</v>
          </cell>
          <cell r="J2513">
            <v>5</v>
          </cell>
        </row>
        <row r="2514">
          <cell r="A2514" t="str">
            <v>SSGN</v>
          </cell>
          <cell r="B2514" t="str">
            <v>Secondary Service Greater than 5kW w/o ID</v>
          </cell>
          <cell r="C2514">
            <v>50</v>
          </cell>
          <cell r="D2514">
            <v>25</v>
          </cell>
          <cell r="E2514" t="str">
            <v>R=A1D1</v>
          </cell>
          <cell r="F2514">
            <v>1</v>
          </cell>
          <cell r="G2514">
            <v>37994</v>
          </cell>
          <cell r="H2514">
            <v>240</v>
          </cell>
          <cell r="I2514">
            <v>3</v>
          </cell>
          <cell r="J2514">
            <v>2</v>
          </cell>
        </row>
        <row r="2515">
          <cell r="A2515" t="str">
            <v>SSAN</v>
          </cell>
          <cell r="B2515" t="str">
            <v>Secondary Service Greater than 5kW w/o ID</v>
          </cell>
          <cell r="C2515">
            <v>50</v>
          </cell>
          <cell r="D2515">
            <v>25</v>
          </cell>
          <cell r="E2515" t="str">
            <v>R=A1D1</v>
          </cell>
          <cell r="F2515">
            <v>1</v>
          </cell>
          <cell r="G2515">
            <v>37860</v>
          </cell>
          <cell r="H2515">
            <v>999</v>
          </cell>
          <cell r="I2515">
            <v>3</v>
          </cell>
          <cell r="J2515">
            <v>1</v>
          </cell>
        </row>
        <row r="2516">
          <cell r="A2516" t="str">
            <v>SSGN</v>
          </cell>
          <cell r="B2516" t="str">
            <v>Secondary Service Greater than 5kW w/o ID</v>
          </cell>
          <cell r="C2516">
            <v>50</v>
          </cell>
          <cell r="D2516">
            <v>25</v>
          </cell>
          <cell r="E2516" t="str">
            <v>R=A1D1</v>
          </cell>
          <cell r="F2516">
            <v>1</v>
          </cell>
          <cell r="G2516">
            <v>37732</v>
          </cell>
          <cell r="H2516">
            <v>240</v>
          </cell>
          <cell r="I2516">
            <v>3</v>
          </cell>
          <cell r="J2516">
            <v>2</v>
          </cell>
        </row>
        <row r="2517">
          <cell r="A2517" t="str">
            <v>SSGN</v>
          </cell>
          <cell r="B2517" t="str">
            <v>Secondary Service Greater than 5kW w/o ID</v>
          </cell>
          <cell r="C2517">
            <v>50</v>
          </cell>
          <cell r="D2517">
            <v>25</v>
          </cell>
          <cell r="E2517" t="str">
            <v>R=A1D1</v>
          </cell>
          <cell r="F2517">
            <v>1</v>
          </cell>
          <cell r="G2517">
            <v>36595</v>
          </cell>
          <cell r="H2517">
            <v>240</v>
          </cell>
          <cell r="I2517">
            <v>3</v>
          </cell>
          <cell r="J2517">
            <v>7</v>
          </cell>
        </row>
        <row r="2518">
          <cell r="A2518" t="str">
            <v>SSGN</v>
          </cell>
          <cell r="B2518" t="str">
            <v>Secondary Service Greater than 5kW w/o ID</v>
          </cell>
          <cell r="C2518">
            <v>50</v>
          </cell>
          <cell r="D2518">
            <v>25</v>
          </cell>
          <cell r="E2518" t="str">
            <v>R=A1D1</v>
          </cell>
          <cell r="F2518">
            <v>1</v>
          </cell>
          <cell r="G2518">
            <v>38972</v>
          </cell>
          <cell r="H2518">
            <v>240</v>
          </cell>
          <cell r="I2518">
            <v>3</v>
          </cell>
          <cell r="J2518">
            <v>6</v>
          </cell>
        </row>
        <row r="2519">
          <cell r="A2519" t="str">
            <v>SSNN</v>
          </cell>
          <cell r="B2519" t="str">
            <v>Secondary Service Greater than 5kW w/o ID</v>
          </cell>
          <cell r="C2519">
            <v>50</v>
          </cell>
          <cell r="D2519">
            <v>25</v>
          </cell>
          <cell r="E2519" t="str">
            <v>R=A1D1</v>
          </cell>
          <cell r="F2519">
            <v>1</v>
          </cell>
          <cell r="G2519">
            <v>39202</v>
          </cell>
          <cell r="H2519">
            <v>999</v>
          </cell>
          <cell r="I2519">
            <v>3</v>
          </cell>
          <cell r="J2519">
            <v>2</v>
          </cell>
        </row>
        <row r="2520">
          <cell r="A2520" t="str">
            <v>SSGN</v>
          </cell>
          <cell r="B2520" t="str">
            <v>Secondary Service Greater than 5kW w/o ID</v>
          </cell>
          <cell r="C2520">
            <v>50</v>
          </cell>
          <cell r="D2520">
            <v>25</v>
          </cell>
          <cell r="E2520" t="str">
            <v>R=A1D1</v>
          </cell>
          <cell r="F2520">
            <v>1</v>
          </cell>
          <cell r="G2520">
            <v>38489</v>
          </cell>
          <cell r="H2520">
            <v>999</v>
          </cell>
          <cell r="I2520">
            <v>3</v>
          </cell>
          <cell r="J2520">
            <v>5</v>
          </cell>
        </row>
        <row r="2521">
          <cell r="A2521" t="str">
            <v>SSGN</v>
          </cell>
          <cell r="B2521" t="str">
            <v>Secondary Service Greater than 5kW w/o ID</v>
          </cell>
          <cell r="C2521">
            <v>50</v>
          </cell>
          <cell r="D2521">
            <v>25</v>
          </cell>
          <cell r="E2521" t="str">
            <v>R=A1D1</v>
          </cell>
          <cell r="F2521">
            <v>1</v>
          </cell>
          <cell r="G2521">
            <v>38337</v>
          </cell>
          <cell r="H2521">
            <v>240</v>
          </cell>
          <cell r="I2521">
            <v>3</v>
          </cell>
          <cell r="J2521">
            <v>7</v>
          </cell>
        </row>
        <row r="2522">
          <cell r="A2522" t="str">
            <v>SSGN</v>
          </cell>
          <cell r="B2522" t="str">
            <v>Secondary Service Greater than 5kW w/o ID</v>
          </cell>
          <cell r="C2522">
            <v>50</v>
          </cell>
          <cell r="D2522">
            <v>25</v>
          </cell>
          <cell r="E2522" t="str">
            <v>R=D2SH</v>
          </cell>
          <cell r="F2522">
            <v>1</v>
          </cell>
          <cell r="H2522">
            <v>240</v>
          </cell>
          <cell r="I2522">
            <v>3</v>
          </cell>
          <cell r="J2522">
            <v>1</v>
          </cell>
        </row>
        <row r="2523">
          <cell r="A2523" t="str">
            <v>SSGN</v>
          </cell>
          <cell r="B2523" t="str">
            <v>Secondary Service Greater than 5kW w/o ID</v>
          </cell>
          <cell r="C2523">
            <v>50</v>
          </cell>
          <cell r="D2523">
            <v>25</v>
          </cell>
          <cell r="E2523" t="str">
            <v>R=TMS2SE</v>
          </cell>
          <cell r="F2523">
            <v>1</v>
          </cell>
          <cell r="H2523">
            <v>240</v>
          </cell>
          <cell r="I2523">
            <v>3</v>
          </cell>
          <cell r="J2523">
            <v>1</v>
          </cell>
        </row>
        <row r="2524">
          <cell r="A2524" t="str">
            <v>SSGN</v>
          </cell>
          <cell r="B2524" t="str">
            <v>Secondary Service Greater than 5kW w/o ID</v>
          </cell>
          <cell r="C2524">
            <v>50</v>
          </cell>
          <cell r="D2524">
            <v>25</v>
          </cell>
          <cell r="E2524" t="str">
            <v>R=A1D1</v>
          </cell>
          <cell r="F2524">
            <v>1</v>
          </cell>
          <cell r="G2524">
            <v>36445</v>
          </cell>
          <cell r="H2524">
            <v>240</v>
          </cell>
          <cell r="I2524">
            <v>3</v>
          </cell>
          <cell r="J2524">
            <v>4</v>
          </cell>
        </row>
        <row r="2525">
          <cell r="A2525" t="str">
            <v>SSNN</v>
          </cell>
          <cell r="B2525" t="str">
            <v>Secondary Service Greater than 5kW w/o ID</v>
          </cell>
          <cell r="C2525">
            <v>50</v>
          </cell>
          <cell r="D2525">
            <v>25</v>
          </cell>
          <cell r="E2525" t="str">
            <v>R=A1D1</v>
          </cell>
          <cell r="F2525">
            <v>1</v>
          </cell>
          <cell r="G2525">
            <v>36445</v>
          </cell>
          <cell r="H2525">
            <v>240</v>
          </cell>
          <cell r="I2525">
            <v>3</v>
          </cell>
          <cell r="J2525">
            <v>1</v>
          </cell>
        </row>
        <row r="2526">
          <cell r="A2526" t="str">
            <v>SSGN</v>
          </cell>
          <cell r="B2526" t="str">
            <v>Secondary Service Greater than 5kW w/o ID</v>
          </cell>
          <cell r="C2526">
            <v>50</v>
          </cell>
          <cell r="D2526">
            <v>25</v>
          </cell>
          <cell r="E2526" t="str">
            <v>R=A1D1</v>
          </cell>
          <cell r="F2526">
            <v>1</v>
          </cell>
          <cell r="G2526">
            <v>37482</v>
          </cell>
          <cell r="H2526">
            <v>240</v>
          </cell>
          <cell r="I2526">
            <v>3</v>
          </cell>
          <cell r="J2526">
            <v>1</v>
          </cell>
        </row>
        <row r="2527">
          <cell r="A2527" t="str">
            <v>SSGN</v>
          </cell>
          <cell r="B2527" t="str">
            <v>Secondary Service Greater than 5kW w/o ID</v>
          </cell>
          <cell r="C2527">
            <v>50</v>
          </cell>
          <cell r="D2527">
            <v>25</v>
          </cell>
          <cell r="E2527" t="str">
            <v>R=A1D1</v>
          </cell>
          <cell r="F2527">
            <v>1</v>
          </cell>
          <cell r="G2527">
            <v>37343</v>
          </cell>
          <cell r="H2527">
            <v>240</v>
          </cell>
          <cell r="I2527">
            <v>3</v>
          </cell>
          <cell r="J2527">
            <v>1</v>
          </cell>
        </row>
        <row r="2528">
          <cell r="A2528" t="str">
            <v>SSNN</v>
          </cell>
          <cell r="B2528" t="str">
            <v>Secondary Service Greater than 5kW w/o ID</v>
          </cell>
          <cell r="C2528">
            <v>50</v>
          </cell>
          <cell r="D2528">
            <v>25</v>
          </cell>
          <cell r="E2528" t="str">
            <v>R=A1D1</v>
          </cell>
          <cell r="F2528">
            <v>1</v>
          </cell>
          <cell r="G2528">
            <v>37524</v>
          </cell>
          <cell r="H2528">
            <v>240</v>
          </cell>
          <cell r="I2528">
            <v>3</v>
          </cell>
          <cell r="J2528">
            <v>2</v>
          </cell>
        </row>
        <row r="2529">
          <cell r="A2529" t="str">
            <v>SSGN</v>
          </cell>
          <cell r="B2529" t="str">
            <v>Secondary Service Greater than 5kW w/o ID</v>
          </cell>
          <cell r="C2529">
            <v>50</v>
          </cell>
          <cell r="D2529">
            <v>25</v>
          </cell>
          <cell r="E2529" t="str">
            <v>R=A1D1</v>
          </cell>
          <cell r="F2529">
            <v>1</v>
          </cell>
          <cell r="G2529">
            <v>37559</v>
          </cell>
          <cell r="H2529">
            <v>240</v>
          </cell>
          <cell r="I2529">
            <v>3</v>
          </cell>
          <cell r="J2529">
            <v>4</v>
          </cell>
        </row>
        <row r="2530">
          <cell r="A2530" t="str">
            <v>SSGN</v>
          </cell>
          <cell r="B2530" t="str">
            <v>Secondary Service Greater than 5kW w/o ID</v>
          </cell>
          <cell r="C2530">
            <v>50</v>
          </cell>
          <cell r="D2530">
            <v>25</v>
          </cell>
          <cell r="E2530" t="str">
            <v>R=A1D1</v>
          </cell>
          <cell r="F2530">
            <v>1</v>
          </cell>
          <cell r="G2530">
            <v>38673</v>
          </cell>
          <cell r="H2530">
            <v>999</v>
          </cell>
          <cell r="I2530">
            <v>3</v>
          </cell>
          <cell r="J2530">
            <v>2</v>
          </cell>
        </row>
        <row r="2531">
          <cell r="A2531" t="str">
            <v>SSGN</v>
          </cell>
          <cell r="B2531" t="str">
            <v>Secondary Service Greater than 5kW w/o ID</v>
          </cell>
          <cell r="C2531">
            <v>50</v>
          </cell>
          <cell r="D2531">
            <v>25</v>
          </cell>
          <cell r="E2531" t="str">
            <v>R=A1D1</v>
          </cell>
          <cell r="F2531">
            <v>1</v>
          </cell>
          <cell r="G2531">
            <v>39363</v>
          </cell>
          <cell r="H2531">
            <v>240</v>
          </cell>
          <cell r="I2531">
            <v>3</v>
          </cell>
          <cell r="J2531">
            <v>5</v>
          </cell>
        </row>
        <row r="2532">
          <cell r="A2532" t="str">
            <v>SSGN</v>
          </cell>
          <cell r="B2532" t="str">
            <v>Secondary Service Greater than 5kW w/o ID</v>
          </cell>
          <cell r="C2532">
            <v>50</v>
          </cell>
          <cell r="D2532">
            <v>25</v>
          </cell>
          <cell r="E2532" t="str">
            <v>R=A1D1</v>
          </cell>
          <cell r="F2532">
            <v>1</v>
          </cell>
          <cell r="G2532">
            <v>38161</v>
          </cell>
          <cell r="H2532">
            <v>999</v>
          </cell>
          <cell r="I2532">
            <v>3</v>
          </cell>
          <cell r="J2532">
            <v>1</v>
          </cell>
        </row>
        <row r="2533">
          <cell r="A2533" t="str">
            <v>SSGN</v>
          </cell>
          <cell r="B2533" t="str">
            <v>Secondary Service Greater than 5kW w/o ID</v>
          </cell>
          <cell r="C2533">
            <v>50</v>
          </cell>
          <cell r="D2533">
            <v>25</v>
          </cell>
          <cell r="E2533" t="str">
            <v>R=TMS2S</v>
          </cell>
          <cell r="F2533">
            <v>1</v>
          </cell>
          <cell r="H2533">
            <v>0</v>
          </cell>
          <cell r="I2533">
            <v>0</v>
          </cell>
          <cell r="J2533">
            <v>1</v>
          </cell>
        </row>
        <row r="2534">
          <cell r="A2534" t="str">
            <v>SSGN</v>
          </cell>
          <cell r="B2534" t="str">
            <v>Secondary Service Greater than 5kW w/o ID</v>
          </cell>
          <cell r="C2534">
            <v>50</v>
          </cell>
          <cell r="D2534">
            <v>25</v>
          </cell>
          <cell r="E2534" t="str">
            <v>R=A1D1</v>
          </cell>
          <cell r="F2534">
            <v>1</v>
          </cell>
          <cell r="G2534">
            <v>37678</v>
          </cell>
          <cell r="H2534">
            <v>240</v>
          </cell>
          <cell r="I2534">
            <v>3</v>
          </cell>
          <cell r="J2534">
            <v>5</v>
          </cell>
        </row>
        <row r="2535">
          <cell r="A2535" t="str">
            <v>SSNN</v>
          </cell>
          <cell r="B2535" t="str">
            <v>Secondary Service Greater than 5kW w/o ID</v>
          </cell>
          <cell r="C2535">
            <v>50</v>
          </cell>
          <cell r="D2535">
            <v>25</v>
          </cell>
          <cell r="E2535" t="str">
            <v>R=A1D1</v>
          </cell>
          <cell r="F2535">
            <v>1</v>
          </cell>
          <cell r="G2535">
            <v>38450</v>
          </cell>
          <cell r="H2535">
            <v>240</v>
          </cell>
          <cell r="I2535">
            <v>3</v>
          </cell>
          <cell r="J2535">
            <v>1</v>
          </cell>
        </row>
        <row r="2536">
          <cell r="A2536" t="str">
            <v>SSGN</v>
          </cell>
          <cell r="B2536" t="str">
            <v>Secondary Service Greater than 5kW w/o ID</v>
          </cell>
          <cell r="C2536">
            <v>50</v>
          </cell>
          <cell r="D2536">
            <v>25</v>
          </cell>
          <cell r="E2536" t="str">
            <v>R=TMS</v>
          </cell>
          <cell r="F2536">
            <v>1</v>
          </cell>
          <cell r="H2536">
            <v>240</v>
          </cell>
          <cell r="I2536">
            <v>3</v>
          </cell>
          <cell r="J2536">
            <v>1</v>
          </cell>
        </row>
        <row r="2537">
          <cell r="A2537" t="str">
            <v>SSGN</v>
          </cell>
          <cell r="B2537" t="str">
            <v>Secondary Service Greater than 5kW w/o ID</v>
          </cell>
          <cell r="C2537">
            <v>50</v>
          </cell>
          <cell r="D2537">
            <v>25</v>
          </cell>
          <cell r="E2537" t="str">
            <v>R=TMS2SE</v>
          </cell>
          <cell r="F2537">
            <v>1</v>
          </cell>
          <cell r="G2537">
            <v>36161</v>
          </cell>
          <cell r="H2537">
            <v>240</v>
          </cell>
          <cell r="I2537">
            <v>3</v>
          </cell>
          <cell r="J2537">
            <v>1</v>
          </cell>
        </row>
        <row r="2538">
          <cell r="A2538" t="str">
            <v>SSNN</v>
          </cell>
          <cell r="B2538" t="str">
            <v>Secondary Service Greater than 5kW w/o ID</v>
          </cell>
          <cell r="C2538">
            <v>50</v>
          </cell>
          <cell r="D2538">
            <v>25</v>
          </cell>
          <cell r="E2538" t="str">
            <v>R=A1D1</v>
          </cell>
          <cell r="F2538">
            <v>1</v>
          </cell>
          <cell r="G2538">
            <v>36595</v>
          </cell>
          <cell r="H2538">
            <v>240</v>
          </cell>
          <cell r="I2538">
            <v>3</v>
          </cell>
          <cell r="J2538">
            <v>1</v>
          </cell>
        </row>
        <row r="2539">
          <cell r="A2539" t="str">
            <v>SSGN</v>
          </cell>
          <cell r="B2539" t="str">
            <v>Secondary Service Greater than 5kW w/o ID</v>
          </cell>
          <cell r="C2539">
            <v>50</v>
          </cell>
          <cell r="D2539">
            <v>25</v>
          </cell>
          <cell r="E2539" t="str">
            <v>R=A1D1</v>
          </cell>
          <cell r="F2539">
            <v>1</v>
          </cell>
          <cell r="G2539">
            <v>37384</v>
          </cell>
          <cell r="H2539">
            <v>999</v>
          </cell>
          <cell r="I2539">
            <v>3</v>
          </cell>
          <cell r="J2539">
            <v>2</v>
          </cell>
        </row>
        <row r="2540">
          <cell r="A2540" t="str">
            <v>SSNN</v>
          </cell>
          <cell r="B2540" t="str">
            <v>Secondary Service Greater than 5kW w/o ID</v>
          </cell>
          <cell r="C2540">
            <v>50</v>
          </cell>
          <cell r="D2540">
            <v>25</v>
          </cell>
          <cell r="E2540" t="str">
            <v>R=A1D1</v>
          </cell>
          <cell r="F2540">
            <v>1</v>
          </cell>
          <cell r="G2540">
            <v>37482</v>
          </cell>
          <cell r="H2540">
            <v>240</v>
          </cell>
          <cell r="I2540">
            <v>3</v>
          </cell>
          <cell r="J2540">
            <v>1</v>
          </cell>
        </row>
        <row r="2541">
          <cell r="A2541" t="str">
            <v>SSGN</v>
          </cell>
          <cell r="B2541" t="str">
            <v>Secondary Service Greater than 5kW w/o ID</v>
          </cell>
          <cell r="C2541">
            <v>50</v>
          </cell>
          <cell r="D2541">
            <v>25</v>
          </cell>
          <cell r="E2541" t="str">
            <v>R=A1D1</v>
          </cell>
          <cell r="F2541">
            <v>1</v>
          </cell>
          <cell r="G2541">
            <v>37343</v>
          </cell>
          <cell r="H2541">
            <v>240</v>
          </cell>
          <cell r="I2541">
            <v>3</v>
          </cell>
          <cell r="J2541">
            <v>1</v>
          </cell>
        </row>
        <row r="2542">
          <cell r="A2542" t="str">
            <v>SSNN</v>
          </cell>
          <cell r="B2542" t="str">
            <v>Secondary Service Greater than 5kW w/o ID</v>
          </cell>
          <cell r="C2542">
            <v>50</v>
          </cell>
          <cell r="D2542">
            <v>25</v>
          </cell>
          <cell r="E2542" t="str">
            <v>R=A1D1</v>
          </cell>
          <cell r="F2542">
            <v>1</v>
          </cell>
          <cell r="G2542">
            <v>37658</v>
          </cell>
          <cell r="H2542">
            <v>240</v>
          </cell>
          <cell r="I2542">
            <v>3</v>
          </cell>
          <cell r="J2542">
            <v>3</v>
          </cell>
        </row>
        <row r="2543">
          <cell r="A2543" t="str">
            <v>SSGN</v>
          </cell>
          <cell r="B2543" t="str">
            <v>Secondary Service Greater than 5kW w/o ID</v>
          </cell>
          <cell r="C2543">
            <v>50</v>
          </cell>
          <cell r="D2543">
            <v>25</v>
          </cell>
          <cell r="E2543" t="str">
            <v>R=A1D1</v>
          </cell>
          <cell r="F2543">
            <v>1</v>
          </cell>
          <cell r="G2543">
            <v>38810</v>
          </cell>
          <cell r="H2543">
            <v>240</v>
          </cell>
          <cell r="I2543">
            <v>3</v>
          </cell>
          <cell r="J2543">
            <v>1</v>
          </cell>
        </row>
        <row r="2544">
          <cell r="A2544" t="str">
            <v>SSNN</v>
          </cell>
          <cell r="B2544" t="str">
            <v>Secondary Service Greater than 5kW w/o ID</v>
          </cell>
          <cell r="C2544">
            <v>50</v>
          </cell>
          <cell r="D2544">
            <v>25</v>
          </cell>
          <cell r="E2544" t="str">
            <v>R=A1D1</v>
          </cell>
          <cell r="F2544">
            <v>1</v>
          </cell>
          <cell r="G2544">
            <v>39107</v>
          </cell>
          <cell r="H2544">
            <v>999</v>
          </cell>
          <cell r="I2544">
            <v>3</v>
          </cell>
          <cell r="J2544">
            <v>1</v>
          </cell>
        </row>
        <row r="2545">
          <cell r="A2545" t="str">
            <v>SSGN</v>
          </cell>
          <cell r="B2545" t="str">
            <v>Secondary Service Greater than 5kW w/o ID</v>
          </cell>
          <cell r="C2545">
            <v>50</v>
          </cell>
          <cell r="D2545">
            <v>25</v>
          </cell>
          <cell r="E2545" t="str">
            <v>R=A1D1</v>
          </cell>
          <cell r="F2545">
            <v>1</v>
          </cell>
          <cell r="G2545">
            <v>37938</v>
          </cell>
          <cell r="H2545">
            <v>999</v>
          </cell>
          <cell r="I2545">
            <v>3</v>
          </cell>
          <cell r="J2545">
            <v>3</v>
          </cell>
        </row>
        <row r="2546">
          <cell r="A2546" t="str">
            <v>SSGN</v>
          </cell>
          <cell r="B2546" t="str">
            <v>Secondary Service Greater than 5kW w/o ID</v>
          </cell>
          <cell r="C2546">
            <v>50</v>
          </cell>
          <cell r="D2546">
            <v>25</v>
          </cell>
          <cell r="E2546" t="str">
            <v>R=A1D1</v>
          </cell>
          <cell r="F2546">
            <v>1</v>
          </cell>
          <cell r="G2546">
            <v>38450</v>
          </cell>
          <cell r="H2546">
            <v>240</v>
          </cell>
          <cell r="I2546">
            <v>3</v>
          </cell>
          <cell r="J2546">
            <v>4</v>
          </cell>
        </row>
        <row r="2547">
          <cell r="A2547" t="str">
            <v>SSGN</v>
          </cell>
          <cell r="B2547" t="str">
            <v>Secondary Service Greater than 5kW w/o ID</v>
          </cell>
          <cell r="C2547">
            <v>50</v>
          </cell>
          <cell r="D2547">
            <v>25</v>
          </cell>
          <cell r="E2547" t="str">
            <v>R=A1D1</v>
          </cell>
          <cell r="F2547">
            <v>1</v>
          </cell>
          <cell r="G2547">
            <v>38533</v>
          </cell>
          <cell r="H2547">
            <v>240</v>
          </cell>
          <cell r="I2547">
            <v>3</v>
          </cell>
          <cell r="J2547">
            <v>9</v>
          </cell>
        </row>
        <row r="2548">
          <cell r="A2548" t="str">
            <v>SSNN</v>
          </cell>
          <cell r="B2548" t="str">
            <v>Secondary Service Greater than 5kW w/o ID</v>
          </cell>
          <cell r="C2548">
            <v>50</v>
          </cell>
          <cell r="D2548">
            <v>25</v>
          </cell>
          <cell r="E2548" t="str">
            <v>R=A1D1</v>
          </cell>
          <cell r="F2548">
            <v>1</v>
          </cell>
          <cell r="G2548">
            <v>38533</v>
          </cell>
          <cell r="H2548">
            <v>240</v>
          </cell>
          <cell r="I2548">
            <v>3</v>
          </cell>
          <cell r="J2548">
            <v>3</v>
          </cell>
        </row>
        <row r="2549">
          <cell r="A2549" t="str">
            <v>SSGN</v>
          </cell>
          <cell r="B2549" t="str">
            <v>Secondary Service Greater than 5kW w/o ID</v>
          </cell>
          <cell r="C2549">
            <v>50</v>
          </cell>
          <cell r="D2549">
            <v>25</v>
          </cell>
          <cell r="E2549" t="str">
            <v>R=TMS2S</v>
          </cell>
          <cell r="F2549">
            <v>1</v>
          </cell>
          <cell r="H2549">
            <v>240</v>
          </cell>
          <cell r="I2549">
            <v>3</v>
          </cell>
          <cell r="J2549">
            <v>5</v>
          </cell>
        </row>
        <row r="2550">
          <cell r="A2550" t="str">
            <v>SSNN</v>
          </cell>
          <cell r="B2550" t="str">
            <v>Secondary Service Greater than 5kW w/o ID</v>
          </cell>
          <cell r="C2550">
            <v>50</v>
          </cell>
          <cell r="D2550">
            <v>25</v>
          </cell>
          <cell r="E2550" t="str">
            <v>R=A1D1</v>
          </cell>
          <cell r="F2550">
            <v>1</v>
          </cell>
          <cell r="G2550">
            <v>37994</v>
          </cell>
          <cell r="H2550">
            <v>240</v>
          </cell>
          <cell r="I2550">
            <v>3</v>
          </cell>
          <cell r="J2550">
            <v>2</v>
          </cell>
        </row>
        <row r="2551">
          <cell r="A2551" t="str">
            <v>SSNN</v>
          </cell>
          <cell r="B2551" t="str">
            <v>Secondary Service Greater than 5kW w/o ID</v>
          </cell>
          <cell r="C2551">
            <v>50</v>
          </cell>
          <cell r="D2551">
            <v>25</v>
          </cell>
          <cell r="E2551" t="str">
            <v>R=A1D1</v>
          </cell>
          <cell r="F2551">
            <v>1</v>
          </cell>
          <cell r="G2551">
            <v>36161</v>
          </cell>
          <cell r="H2551">
            <v>240</v>
          </cell>
          <cell r="I2551">
            <v>3</v>
          </cell>
          <cell r="J2551">
            <v>1</v>
          </cell>
        </row>
        <row r="2552">
          <cell r="A2552" t="str">
            <v>SSNN</v>
          </cell>
          <cell r="B2552" t="str">
            <v>Secondary Service Greater than 5kW w/o ID</v>
          </cell>
          <cell r="C2552">
            <v>50</v>
          </cell>
          <cell r="D2552">
            <v>25</v>
          </cell>
          <cell r="E2552" t="str">
            <v>R=A1D1</v>
          </cell>
          <cell r="F2552">
            <v>1</v>
          </cell>
          <cell r="G2552">
            <v>37678</v>
          </cell>
          <cell r="H2552">
            <v>240</v>
          </cell>
          <cell r="I2552">
            <v>3</v>
          </cell>
          <cell r="J2552">
            <v>11</v>
          </cell>
        </row>
        <row r="2553">
          <cell r="A2553" t="str">
            <v>SSGN</v>
          </cell>
          <cell r="B2553" t="str">
            <v>Secondary Service Greater than 5kW w/o ID</v>
          </cell>
          <cell r="C2553">
            <v>50</v>
          </cell>
          <cell r="D2553">
            <v>25</v>
          </cell>
          <cell r="E2553" t="str">
            <v>R=A1D1</v>
          </cell>
          <cell r="F2553">
            <v>1</v>
          </cell>
          <cell r="G2553">
            <v>37678</v>
          </cell>
          <cell r="H2553">
            <v>240</v>
          </cell>
          <cell r="I2553">
            <v>3</v>
          </cell>
          <cell r="J2553">
            <v>1</v>
          </cell>
        </row>
        <row r="2554">
          <cell r="A2554" t="str">
            <v>SSGN</v>
          </cell>
          <cell r="B2554" t="str">
            <v>Secondary Service Greater than 5kW w/o ID</v>
          </cell>
          <cell r="C2554">
            <v>50</v>
          </cell>
          <cell r="D2554">
            <v>25</v>
          </cell>
          <cell r="E2554" t="str">
            <v>R=A1D1</v>
          </cell>
          <cell r="F2554">
            <v>1</v>
          </cell>
          <cell r="G2554">
            <v>39258</v>
          </cell>
          <cell r="H2554">
            <v>240</v>
          </cell>
          <cell r="I2554">
            <v>3</v>
          </cell>
          <cell r="J2554">
            <v>4</v>
          </cell>
        </row>
        <row r="2555">
          <cell r="A2555" t="str">
            <v>SSNN</v>
          </cell>
          <cell r="B2555" t="str">
            <v>Secondary Service Greater than 5kW w/o ID</v>
          </cell>
          <cell r="C2555">
            <v>50</v>
          </cell>
          <cell r="D2555">
            <v>25</v>
          </cell>
          <cell r="E2555" t="str">
            <v>R=A1D1</v>
          </cell>
          <cell r="F2555">
            <v>1</v>
          </cell>
          <cell r="G2555">
            <v>39472</v>
          </cell>
          <cell r="H2555">
            <v>240</v>
          </cell>
          <cell r="I2555">
            <v>3</v>
          </cell>
          <cell r="J2555">
            <v>1</v>
          </cell>
        </row>
        <row r="2556">
          <cell r="A2556" t="str">
            <v>SSNN</v>
          </cell>
          <cell r="B2556" t="str">
            <v>Secondary Service Greater than 5kW w/o ID</v>
          </cell>
          <cell r="C2556">
            <v>50</v>
          </cell>
          <cell r="D2556">
            <v>25</v>
          </cell>
          <cell r="E2556" t="str">
            <v>R=A1D1</v>
          </cell>
          <cell r="F2556">
            <v>1</v>
          </cell>
          <cell r="G2556">
            <v>39989</v>
          </cell>
          <cell r="H2556">
            <v>240</v>
          </cell>
          <cell r="I2556">
            <v>3</v>
          </cell>
          <cell r="J2556">
            <v>2</v>
          </cell>
        </row>
        <row r="2557">
          <cell r="A2557" t="str">
            <v>SSNN</v>
          </cell>
          <cell r="B2557" t="str">
            <v>Secondary Service Greater than 5kW w/o ID</v>
          </cell>
          <cell r="C2557">
            <v>50</v>
          </cell>
          <cell r="D2557">
            <v>25</v>
          </cell>
          <cell r="E2557" t="str">
            <v>R=A1D1</v>
          </cell>
          <cell r="F2557">
            <v>1</v>
          </cell>
          <cell r="G2557">
            <v>38387</v>
          </cell>
          <cell r="H2557">
            <v>240</v>
          </cell>
          <cell r="I2557">
            <v>3</v>
          </cell>
          <cell r="J2557">
            <v>2</v>
          </cell>
        </row>
        <row r="2558">
          <cell r="A2558" t="str">
            <v>SSGN</v>
          </cell>
          <cell r="B2558" t="str">
            <v>Secondary Service Greater than 5kW w/o ID</v>
          </cell>
          <cell r="C2558">
            <v>50</v>
          </cell>
          <cell r="D2558">
            <v>25</v>
          </cell>
          <cell r="E2558" t="str">
            <v>R=A1D1</v>
          </cell>
          <cell r="F2558">
            <v>1</v>
          </cell>
          <cell r="G2558">
            <v>38048</v>
          </cell>
          <cell r="H2558">
            <v>240</v>
          </cell>
          <cell r="I2558">
            <v>3</v>
          </cell>
          <cell r="J2558">
            <v>4</v>
          </cell>
        </row>
        <row r="2559">
          <cell r="A2559" t="str">
            <v>SSNN</v>
          </cell>
          <cell r="B2559" t="str">
            <v>Secondary Service Greater than 5kW w/o ID</v>
          </cell>
          <cell r="C2559">
            <v>50</v>
          </cell>
          <cell r="D2559">
            <v>25</v>
          </cell>
          <cell r="E2559" t="str">
            <v>R=A1D1</v>
          </cell>
          <cell r="F2559">
            <v>1</v>
          </cell>
          <cell r="G2559">
            <v>37860</v>
          </cell>
          <cell r="H2559">
            <v>999</v>
          </cell>
          <cell r="I2559">
            <v>3</v>
          </cell>
          <cell r="J2559">
            <v>2</v>
          </cell>
        </row>
        <row r="2560">
          <cell r="A2560" t="str">
            <v>SSNN</v>
          </cell>
          <cell r="B2560" t="str">
            <v>Secondary Service Greater than 5kW w/o ID</v>
          </cell>
          <cell r="C2560">
            <v>50</v>
          </cell>
          <cell r="D2560">
            <v>25</v>
          </cell>
          <cell r="E2560" t="str">
            <v>R=A1D1</v>
          </cell>
          <cell r="F2560">
            <v>1</v>
          </cell>
          <cell r="G2560">
            <v>37279</v>
          </cell>
          <cell r="H2560">
            <v>240</v>
          </cell>
          <cell r="I2560">
            <v>3</v>
          </cell>
          <cell r="J2560">
            <v>1</v>
          </cell>
        </row>
        <row r="2561">
          <cell r="A2561" t="str">
            <v>SSNN</v>
          </cell>
          <cell r="B2561" t="str">
            <v>Secondary Service Greater than 5kW w/o ID</v>
          </cell>
          <cell r="C2561">
            <v>50</v>
          </cell>
          <cell r="D2561">
            <v>25</v>
          </cell>
          <cell r="E2561" t="str">
            <v>R=A1D1</v>
          </cell>
          <cell r="F2561">
            <v>1</v>
          </cell>
          <cell r="G2561">
            <v>38673</v>
          </cell>
          <cell r="H2561">
            <v>999</v>
          </cell>
          <cell r="I2561">
            <v>3</v>
          </cell>
          <cell r="J2561">
            <v>5</v>
          </cell>
        </row>
        <row r="2562">
          <cell r="A2562" t="str">
            <v>SSGN</v>
          </cell>
          <cell r="B2562" t="str">
            <v>Secondary Service Greater than 5kW w/o ID</v>
          </cell>
          <cell r="C2562">
            <v>50</v>
          </cell>
          <cell r="D2562">
            <v>25</v>
          </cell>
          <cell r="E2562" t="str">
            <v>R=A1D1</v>
          </cell>
          <cell r="F2562">
            <v>1</v>
          </cell>
          <cell r="G2562">
            <v>39202</v>
          </cell>
          <cell r="H2562">
            <v>999</v>
          </cell>
          <cell r="I2562">
            <v>3</v>
          </cell>
          <cell r="J2562">
            <v>3</v>
          </cell>
        </row>
        <row r="2563">
          <cell r="A2563" t="str">
            <v>SSGN</v>
          </cell>
          <cell r="B2563" t="str">
            <v>Secondary Service Greater than 5kW w/o ID</v>
          </cell>
          <cell r="C2563">
            <v>50</v>
          </cell>
          <cell r="D2563">
            <v>25</v>
          </cell>
          <cell r="E2563" t="str">
            <v>R=A1D1</v>
          </cell>
          <cell r="F2563">
            <v>1</v>
          </cell>
          <cell r="G2563">
            <v>39282</v>
          </cell>
          <cell r="H2563">
            <v>240</v>
          </cell>
          <cell r="I2563">
            <v>3</v>
          </cell>
          <cell r="J2563">
            <v>4</v>
          </cell>
        </row>
        <row r="2564">
          <cell r="A2564" t="str">
            <v>SSGN</v>
          </cell>
          <cell r="B2564" t="str">
            <v>Secondary Service Greater than 5kW w/o ID</v>
          </cell>
          <cell r="C2564">
            <v>50</v>
          </cell>
          <cell r="D2564">
            <v>25</v>
          </cell>
          <cell r="E2564" t="str">
            <v>R=A1D1</v>
          </cell>
          <cell r="F2564">
            <v>1</v>
          </cell>
          <cell r="G2564">
            <v>39665</v>
          </cell>
          <cell r="H2564">
            <v>999</v>
          </cell>
          <cell r="I2564">
            <v>3</v>
          </cell>
          <cell r="J2564">
            <v>5</v>
          </cell>
        </row>
        <row r="2565">
          <cell r="A2565" t="str">
            <v>SSGN</v>
          </cell>
          <cell r="B2565" t="str">
            <v>Secondary Service Greater than 5kW w/o ID</v>
          </cell>
          <cell r="C2565">
            <v>50</v>
          </cell>
          <cell r="D2565">
            <v>25</v>
          </cell>
          <cell r="E2565" t="str">
            <v>R=A1D1</v>
          </cell>
          <cell r="F2565">
            <v>1</v>
          </cell>
          <cell r="G2565">
            <v>39864</v>
          </cell>
          <cell r="H2565">
            <v>240</v>
          </cell>
          <cell r="I2565">
            <v>3</v>
          </cell>
          <cell r="J2565">
            <v>1</v>
          </cell>
        </row>
        <row r="2566">
          <cell r="A2566" t="str">
            <v>SSNN</v>
          </cell>
          <cell r="B2566" t="str">
            <v>Secondary Service Greater than 5kW w/o ID</v>
          </cell>
          <cell r="C2566">
            <v>50</v>
          </cell>
          <cell r="D2566">
            <v>25</v>
          </cell>
          <cell r="E2566" t="str">
            <v>R=A1D1</v>
          </cell>
          <cell r="F2566">
            <v>1</v>
          </cell>
          <cell r="G2566">
            <v>39963</v>
          </cell>
          <cell r="H2566">
            <v>999</v>
          </cell>
          <cell r="I2566">
            <v>3</v>
          </cell>
          <cell r="J2566">
            <v>1</v>
          </cell>
        </row>
        <row r="2567">
          <cell r="A2567" t="str">
            <v>SSNN</v>
          </cell>
          <cell r="B2567" t="str">
            <v>Secondary Service Greater than 5kW w/o ID</v>
          </cell>
          <cell r="C2567">
            <v>50</v>
          </cell>
          <cell r="D2567">
            <v>25</v>
          </cell>
          <cell r="E2567" t="str">
            <v>R=TMS2S</v>
          </cell>
          <cell r="F2567">
            <v>1</v>
          </cell>
          <cell r="H2567">
            <v>240</v>
          </cell>
          <cell r="I2567">
            <v>3</v>
          </cell>
          <cell r="J2567">
            <v>3</v>
          </cell>
        </row>
        <row r="2568">
          <cell r="A2568" t="str">
            <v>SSGN</v>
          </cell>
          <cell r="B2568" t="str">
            <v>Secondary Service Greater than 5kW w/o ID</v>
          </cell>
          <cell r="C2568">
            <v>50</v>
          </cell>
          <cell r="D2568">
            <v>25</v>
          </cell>
          <cell r="E2568" t="str">
            <v>R=A1D1</v>
          </cell>
          <cell r="F2568">
            <v>1</v>
          </cell>
          <cell r="H2568">
            <v>240</v>
          </cell>
          <cell r="I2568">
            <v>3</v>
          </cell>
          <cell r="J2568">
            <v>5</v>
          </cell>
        </row>
        <row r="2569">
          <cell r="A2569" t="str">
            <v>SSAN</v>
          </cell>
          <cell r="B2569" t="str">
            <v>Secondary Service Greater than 5kW w/o ID</v>
          </cell>
          <cell r="C2569">
            <v>50</v>
          </cell>
          <cell r="D2569">
            <v>25</v>
          </cell>
          <cell r="E2569" t="str">
            <v>R=A1D1</v>
          </cell>
          <cell r="F2569">
            <v>1</v>
          </cell>
          <cell r="G2569">
            <v>38387</v>
          </cell>
          <cell r="H2569">
            <v>240</v>
          </cell>
          <cell r="I2569">
            <v>3</v>
          </cell>
          <cell r="J2569">
            <v>1</v>
          </cell>
        </row>
        <row r="2570">
          <cell r="A2570" t="str">
            <v>SSPN</v>
          </cell>
          <cell r="B2570" t="str">
            <v>Secondary Service Greater than 5kW w/o ID</v>
          </cell>
          <cell r="C2570">
            <v>50</v>
          </cell>
          <cell r="D2570">
            <v>25</v>
          </cell>
          <cell r="E2570" t="str">
            <v>R=A1D1</v>
          </cell>
          <cell r="F2570">
            <v>1</v>
          </cell>
          <cell r="G2570">
            <v>38048</v>
          </cell>
          <cell r="H2570">
            <v>240</v>
          </cell>
          <cell r="I2570">
            <v>3</v>
          </cell>
          <cell r="J2570">
            <v>1</v>
          </cell>
        </row>
        <row r="2571">
          <cell r="A2571" t="str">
            <v>SSGN</v>
          </cell>
          <cell r="B2571" t="str">
            <v>Secondary Service Greater than 5kW w/o ID</v>
          </cell>
          <cell r="C2571">
            <v>50</v>
          </cell>
          <cell r="D2571">
            <v>25</v>
          </cell>
          <cell r="E2571" t="str">
            <v>R=A1D1</v>
          </cell>
          <cell r="F2571">
            <v>1</v>
          </cell>
          <cell r="G2571">
            <v>37994</v>
          </cell>
          <cell r="H2571">
            <v>240</v>
          </cell>
          <cell r="I2571">
            <v>3</v>
          </cell>
          <cell r="J2571">
            <v>1</v>
          </cell>
        </row>
        <row r="2572">
          <cell r="A2572" t="str">
            <v>SSNN</v>
          </cell>
          <cell r="B2572" t="str">
            <v>Secondary Service Greater than 5kW w/o ID</v>
          </cell>
          <cell r="C2572">
            <v>50</v>
          </cell>
          <cell r="D2572">
            <v>25</v>
          </cell>
          <cell r="E2572" t="str">
            <v>R=A1D1</v>
          </cell>
          <cell r="F2572">
            <v>1</v>
          </cell>
          <cell r="G2572">
            <v>36405</v>
          </cell>
          <cell r="H2572">
            <v>240</v>
          </cell>
          <cell r="I2572">
            <v>3</v>
          </cell>
          <cell r="J2572">
            <v>1</v>
          </cell>
        </row>
        <row r="2573">
          <cell r="A2573" t="str">
            <v>SSGN</v>
          </cell>
          <cell r="B2573" t="str">
            <v>Secondary Service Greater than 5kW w/o ID</v>
          </cell>
          <cell r="C2573">
            <v>50</v>
          </cell>
          <cell r="D2573">
            <v>25</v>
          </cell>
          <cell r="E2573" t="str">
            <v>R=A1D1</v>
          </cell>
          <cell r="F2573">
            <v>1</v>
          </cell>
          <cell r="G2573">
            <v>37139</v>
          </cell>
          <cell r="H2573">
            <v>240</v>
          </cell>
          <cell r="I2573">
            <v>3</v>
          </cell>
          <cell r="J2573">
            <v>1</v>
          </cell>
        </row>
        <row r="2574">
          <cell r="A2574" t="str">
            <v>SSNN</v>
          </cell>
          <cell r="B2574" t="str">
            <v>Secondary Service Greater than 5kW w/o ID</v>
          </cell>
          <cell r="C2574">
            <v>50</v>
          </cell>
          <cell r="D2574">
            <v>25</v>
          </cell>
          <cell r="E2574" t="str">
            <v>R=A1D1</v>
          </cell>
          <cell r="F2574">
            <v>1</v>
          </cell>
          <cell r="G2574">
            <v>37384</v>
          </cell>
          <cell r="H2574">
            <v>999</v>
          </cell>
          <cell r="I2574">
            <v>3</v>
          </cell>
          <cell r="J2574">
            <v>2</v>
          </cell>
        </row>
        <row r="2575">
          <cell r="A2575" t="str">
            <v>SSGN</v>
          </cell>
          <cell r="B2575" t="str">
            <v>Secondary Service Greater than 5kW w/o ID</v>
          </cell>
          <cell r="C2575">
            <v>50</v>
          </cell>
          <cell r="D2575">
            <v>25</v>
          </cell>
          <cell r="E2575" t="str">
            <v>R=A1D1</v>
          </cell>
          <cell r="F2575">
            <v>1</v>
          </cell>
          <cell r="G2575">
            <v>37432</v>
          </cell>
          <cell r="H2575">
            <v>240</v>
          </cell>
          <cell r="I2575">
            <v>3</v>
          </cell>
          <cell r="J2575">
            <v>9</v>
          </cell>
        </row>
        <row r="2576">
          <cell r="A2576" t="str">
            <v>SSNN</v>
          </cell>
          <cell r="B2576" t="str">
            <v>Secondary Service Greater than 5kW w/o ID</v>
          </cell>
          <cell r="C2576">
            <v>50</v>
          </cell>
          <cell r="D2576">
            <v>25</v>
          </cell>
          <cell r="E2576" t="str">
            <v>R=A1D1</v>
          </cell>
          <cell r="F2576">
            <v>1</v>
          </cell>
          <cell r="G2576">
            <v>38727</v>
          </cell>
          <cell r="H2576">
            <v>240</v>
          </cell>
          <cell r="I2576">
            <v>3</v>
          </cell>
          <cell r="J2576">
            <v>2</v>
          </cell>
        </row>
        <row r="2577">
          <cell r="A2577" t="str">
            <v>SSGN</v>
          </cell>
          <cell r="B2577" t="str">
            <v>Secondary Service Greater than 5kW w/o ID</v>
          </cell>
          <cell r="C2577">
            <v>50</v>
          </cell>
          <cell r="D2577">
            <v>25</v>
          </cell>
          <cell r="E2577" t="str">
            <v>R=A1D1</v>
          </cell>
          <cell r="F2577">
            <v>1</v>
          </cell>
          <cell r="G2577">
            <v>39638</v>
          </cell>
          <cell r="H2577">
            <v>240</v>
          </cell>
          <cell r="I2577">
            <v>3</v>
          </cell>
          <cell r="J2577">
            <v>5</v>
          </cell>
        </row>
        <row r="2578">
          <cell r="A2578" t="str">
            <v>SSGN</v>
          </cell>
          <cell r="B2578" t="str">
            <v>Secondary Service Greater than 5kW w/o ID</v>
          </cell>
          <cell r="C2578">
            <v>50</v>
          </cell>
          <cell r="D2578">
            <v>25</v>
          </cell>
          <cell r="E2578" t="str">
            <v>R=A1D1</v>
          </cell>
          <cell r="F2578">
            <v>1</v>
          </cell>
          <cell r="G2578">
            <v>37860</v>
          </cell>
          <cell r="H2578">
            <v>999</v>
          </cell>
          <cell r="I2578">
            <v>3</v>
          </cell>
          <cell r="J2578">
            <v>2</v>
          </cell>
        </row>
        <row r="2579">
          <cell r="A2579" t="str">
            <v>SSNN</v>
          </cell>
          <cell r="B2579" t="str">
            <v>Secondary Service Greater than 5kW w/o ID</v>
          </cell>
          <cell r="C2579">
            <v>50</v>
          </cell>
          <cell r="D2579">
            <v>25</v>
          </cell>
          <cell r="E2579" t="str">
            <v>R=A1D1</v>
          </cell>
          <cell r="F2579">
            <v>1</v>
          </cell>
          <cell r="H2579">
            <v>999</v>
          </cell>
          <cell r="I2579">
            <v>3</v>
          </cell>
          <cell r="J2579">
            <v>1</v>
          </cell>
        </row>
        <row r="2580">
          <cell r="A2580" t="str">
            <v>SSGN</v>
          </cell>
          <cell r="B2580" t="str">
            <v>Secondary Service Greater than 5kW w/o ID</v>
          </cell>
          <cell r="C2580">
            <v>50</v>
          </cell>
          <cell r="D2580">
            <v>25</v>
          </cell>
          <cell r="E2580" t="str">
            <v>R=A1D1</v>
          </cell>
          <cell r="F2580">
            <v>1</v>
          </cell>
          <cell r="G2580">
            <v>38727</v>
          </cell>
          <cell r="H2580">
            <v>240</v>
          </cell>
          <cell r="I2580">
            <v>3</v>
          </cell>
          <cell r="J2580">
            <v>10</v>
          </cell>
        </row>
        <row r="2581">
          <cell r="A2581" t="str">
            <v>SSNN</v>
          </cell>
          <cell r="B2581" t="str">
            <v>Secondary Service Greater than 5kW w/o ID</v>
          </cell>
          <cell r="C2581">
            <v>50</v>
          </cell>
          <cell r="D2581">
            <v>25</v>
          </cell>
          <cell r="E2581" t="str">
            <v>R=A1D1</v>
          </cell>
          <cell r="F2581">
            <v>1</v>
          </cell>
          <cell r="G2581">
            <v>38810</v>
          </cell>
          <cell r="H2581">
            <v>240</v>
          </cell>
          <cell r="I2581">
            <v>3</v>
          </cell>
          <cell r="J2581">
            <v>4</v>
          </cell>
        </row>
        <row r="2582">
          <cell r="A2582" t="str">
            <v>SSNN</v>
          </cell>
          <cell r="B2582" t="str">
            <v>Secondary Service Greater than 5kW w/o ID</v>
          </cell>
          <cell r="C2582">
            <v>50</v>
          </cell>
          <cell r="D2582">
            <v>25</v>
          </cell>
          <cell r="E2582" t="str">
            <v>R=A1D1</v>
          </cell>
          <cell r="F2582">
            <v>1</v>
          </cell>
          <cell r="H2582">
            <v>240</v>
          </cell>
          <cell r="I2582">
            <v>3</v>
          </cell>
          <cell r="J2582">
            <v>1</v>
          </cell>
        </row>
        <row r="2583">
          <cell r="A2583" t="str">
            <v>SSNN</v>
          </cell>
          <cell r="B2583" t="str">
            <v>Secondary Service Greater than 5kW w/o ID</v>
          </cell>
          <cell r="C2583">
            <v>50</v>
          </cell>
          <cell r="D2583">
            <v>25</v>
          </cell>
          <cell r="E2583" t="str">
            <v>R=TMS2S</v>
          </cell>
          <cell r="F2583">
            <v>1</v>
          </cell>
          <cell r="H2583">
            <v>240</v>
          </cell>
          <cell r="I2583">
            <v>3</v>
          </cell>
          <cell r="J2583">
            <v>6</v>
          </cell>
        </row>
        <row r="2584">
          <cell r="A2584" t="str">
            <v>SSGN</v>
          </cell>
          <cell r="B2584" t="str">
            <v>Secondary Service Greater than 5kW w/o ID</v>
          </cell>
          <cell r="C2584">
            <v>50</v>
          </cell>
          <cell r="D2584">
            <v>25</v>
          </cell>
          <cell r="E2584" t="str">
            <v>R=A1D1</v>
          </cell>
          <cell r="F2584">
            <v>1</v>
          </cell>
          <cell r="G2584">
            <v>38202</v>
          </cell>
          <cell r="H2584">
            <v>999</v>
          </cell>
          <cell r="I2584">
            <v>3</v>
          </cell>
          <cell r="J2584">
            <v>4</v>
          </cell>
        </row>
        <row r="2585">
          <cell r="A2585" t="str">
            <v>SSGN</v>
          </cell>
          <cell r="B2585" t="str">
            <v>Secondary Service Greater than 5kW w/o ID</v>
          </cell>
          <cell r="C2585">
            <v>50</v>
          </cell>
          <cell r="D2585">
            <v>25</v>
          </cell>
          <cell r="E2585" t="str">
            <v>R=TMS</v>
          </cell>
          <cell r="F2585">
            <v>1</v>
          </cell>
          <cell r="H2585">
            <v>240</v>
          </cell>
          <cell r="I2585">
            <v>3</v>
          </cell>
          <cell r="J2585">
            <v>2</v>
          </cell>
        </row>
        <row r="2586">
          <cell r="A2586" t="str">
            <v>SSGN</v>
          </cell>
          <cell r="B2586" t="str">
            <v>Secondary Service Greater than 5kW w/o ID</v>
          </cell>
          <cell r="C2586">
            <v>50</v>
          </cell>
          <cell r="D2586">
            <v>25</v>
          </cell>
          <cell r="E2586" t="str">
            <v>R=A1D1</v>
          </cell>
          <cell r="F2586">
            <v>1</v>
          </cell>
          <cell r="H2586">
            <v>240</v>
          </cell>
          <cell r="I2586">
            <v>3</v>
          </cell>
          <cell r="J2586">
            <v>2</v>
          </cell>
        </row>
        <row r="2587">
          <cell r="A2587" t="str">
            <v>SSGN</v>
          </cell>
          <cell r="B2587" t="str">
            <v>Secondary Service Greater than 5kW w/o ID</v>
          </cell>
          <cell r="C2587">
            <v>50</v>
          </cell>
          <cell r="D2587">
            <v>25</v>
          </cell>
          <cell r="E2587" t="str">
            <v>R=A1D1</v>
          </cell>
          <cell r="F2587">
            <v>1</v>
          </cell>
          <cell r="H2587">
            <v>999</v>
          </cell>
          <cell r="I2587">
            <v>3</v>
          </cell>
          <cell r="J2587">
            <v>1</v>
          </cell>
        </row>
        <row r="2588">
          <cell r="A2588" t="str">
            <v>SSNN</v>
          </cell>
          <cell r="B2588" t="str">
            <v>Secondary Service Greater than 5kW w/o ID</v>
          </cell>
          <cell r="C2588">
            <v>50</v>
          </cell>
          <cell r="D2588">
            <v>25</v>
          </cell>
          <cell r="E2588" t="str">
            <v>R=A1D1</v>
          </cell>
          <cell r="F2588">
            <v>1</v>
          </cell>
          <cell r="G2588">
            <v>36595</v>
          </cell>
          <cell r="H2588">
            <v>240</v>
          </cell>
          <cell r="I2588">
            <v>3</v>
          </cell>
          <cell r="J2588">
            <v>6</v>
          </cell>
        </row>
        <row r="2589">
          <cell r="A2589" t="str">
            <v>SSGN</v>
          </cell>
          <cell r="B2589" t="str">
            <v>Secondary Service Greater than 5kW w/o ID</v>
          </cell>
          <cell r="C2589">
            <v>50</v>
          </cell>
          <cell r="D2589">
            <v>25</v>
          </cell>
          <cell r="E2589" t="str">
            <v>R=A1D1</v>
          </cell>
          <cell r="F2589">
            <v>1</v>
          </cell>
          <cell r="G2589">
            <v>37279</v>
          </cell>
          <cell r="H2589">
            <v>240</v>
          </cell>
          <cell r="I2589">
            <v>3</v>
          </cell>
          <cell r="J2589">
            <v>2</v>
          </cell>
        </row>
        <row r="2590">
          <cell r="A2590" t="str">
            <v>SSNN</v>
          </cell>
          <cell r="B2590" t="str">
            <v>Secondary Service Greater than 5kW w/o ID</v>
          </cell>
          <cell r="C2590">
            <v>50</v>
          </cell>
          <cell r="D2590">
            <v>25</v>
          </cell>
          <cell r="E2590" t="str">
            <v>R=A1D1</v>
          </cell>
          <cell r="F2590">
            <v>1</v>
          </cell>
          <cell r="G2590">
            <v>37343</v>
          </cell>
          <cell r="H2590">
            <v>240</v>
          </cell>
          <cell r="I2590">
            <v>3</v>
          </cell>
          <cell r="J2590">
            <v>1</v>
          </cell>
        </row>
        <row r="2591">
          <cell r="A2591" t="str">
            <v>SSGN</v>
          </cell>
          <cell r="B2591" t="str">
            <v>Secondary Service Greater than 5kW w/o ID</v>
          </cell>
          <cell r="C2591">
            <v>50</v>
          </cell>
          <cell r="D2591">
            <v>25</v>
          </cell>
          <cell r="E2591" t="str">
            <v>R=A1D1</v>
          </cell>
          <cell r="F2591">
            <v>1</v>
          </cell>
          <cell r="G2591">
            <v>37658</v>
          </cell>
          <cell r="H2591">
            <v>240</v>
          </cell>
          <cell r="I2591">
            <v>3</v>
          </cell>
          <cell r="J2591">
            <v>2</v>
          </cell>
        </row>
        <row r="2592">
          <cell r="A2592" t="str">
            <v>SSNN</v>
          </cell>
          <cell r="B2592" t="str">
            <v>Secondary Service Greater than 5kW w/o ID</v>
          </cell>
          <cell r="C2592">
            <v>50</v>
          </cell>
          <cell r="D2592">
            <v>25</v>
          </cell>
          <cell r="E2592" t="str">
            <v>R=A1D1</v>
          </cell>
          <cell r="F2592">
            <v>1</v>
          </cell>
          <cell r="G2592">
            <v>39363</v>
          </cell>
          <cell r="H2592">
            <v>240</v>
          </cell>
          <cell r="I2592">
            <v>3</v>
          </cell>
          <cell r="J2592">
            <v>5</v>
          </cell>
        </row>
        <row r="2593">
          <cell r="A2593" t="str">
            <v>SSNN</v>
          </cell>
          <cell r="B2593" t="str">
            <v>Secondary Service Greater than 5kW w/o ID</v>
          </cell>
          <cell r="C2593">
            <v>50</v>
          </cell>
          <cell r="D2593">
            <v>25</v>
          </cell>
          <cell r="E2593" t="str">
            <v>R=A1D1</v>
          </cell>
          <cell r="F2593">
            <v>1</v>
          </cell>
          <cell r="G2593">
            <v>39665</v>
          </cell>
          <cell r="H2593">
            <v>999</v>
          </cell>
          <cell r="I2593">
            <v>3</v>
          </cell>
          <cell r="J2593">
            <v>2</v>
          </cell>
        </row>
        <row r="2594">
          <cell r="A2594" t="str">
            <v>SSNN</v>
          </cell>
          <cell r="B2594" t="str">
            <v>Secondary Service Greater than 5kW w/o ID</v>
          </cell>
          <cell r="C2594">
            <v>50</v>
          </cell>
          <cell r="D2594">
            <v>25</v>
          </cell>
          <cell r="E2594" t="str">
            <v>R=A1D1</v>
          </cell>
          <cell r="F2594">
            <v>1</v>
          </cell>
          <cell r="G2594">
            <v>37938</v>
          </cell>
          <cell r="H2594">
            <v>999</v>
          </cell>
          <cell r="I2594">
            <v>3</v>
          </cell>
          <cell r="J2594">
            <v>2</v>
          </cell>
        </row>
        <row r="2595">
          <cell r="A2595" t="str">
            <v>SSNN</v>
          </cell>
          <cell r="B2595" t="str">
            <v>Secondary Service Greater than 5kW w/o ID</v>
          </cell>
          <cell r="C2595">
            <v>50</v>
          </cell>
          <cell r="D2595">
            <v>25</v>
          </cell>
          <cell r="E2595" t="str">
            <v>R=D5SH</v>
          </cell>
          <cell r="F2595">
            <v>1</v>
          </cell>
          <cell r="H2595">
            <v>240</v>
          </cell>
          <cell r="I2595">
            <v>3</v>
          </cell>
          <cell r="J2595">
            <v>1</v>
          </cell>
        </row>
        <row r="2596">
          <cell r="A2596" t="str">
            <v>SSNN</v>
          </cell>
          <cell r="B2596" t="str">
            <v>Secondary Service Greater than 5kW w/o ID</v>
          </cell>
          <cell r="C2596">
            <v>50</v>
          </cell>
          <cell r="D2596">
            <v>25</v>
          </cell>
          <cell r="E2596" t="str">
            <v>R=A1D1</v>
          </cell>
          <cell r="F2596">
            <v>1</v>
          </cell>
          <cell r="G2596">
            <v>37174</v>
          </cell>
          <cell r="H2596">
            <v>240</v>
          </cell>
          <cell r="I2596">
            <v>3</v>
          </cell>
          <cell r="J2596">
            <v>2</v>
          </cell>
        </row>
        <row r="2597">
          <cell r="A2597" t="str">
            <v>SSNN</v>
          </cell>
          <cell r="B2597" t="str">
            <v>Secondary Service Greater than 5kW w/o ID</v>
          </cell>
          <cell r="C2597">
            <v>50</v>
          </cell>
          <cell r="D2597">
            <v>25</v>
          </cell>
          <cell r="E2597" t="str">
            <v>R=A1D1</v>
          </cell>
          <cell r="F2597">
            <v>1</v>
          </cell>
          <cell r="G2597">
            <v>39142</v>
          </cell>
          <cell r="H2597">
            <v>240</v>
          </cell>
          <cell r="I2597">
            <v>3</v>
          </cell>
          <cell r="J2597">
            <v>8</v>
          </cell>
        </row>
        <row r="2598">
          <cell r="A2598" t="str">
            <v>SSGN</v>
          </cell>
          <cell r="B2598" t="str">
            <v>Secondary Service Greater than 5kW w/o ID</v>
          </cell>
          <cell r="C2598">
            <v>50</v>
          </cell>
          <cell r="D2598">
            <v>25</v>
          </cell>
          <cell r="E2598" t="str">
            <v>R=A1D1</v>
          </cell>
          <cell r="F2598">
            <v>1</v>
          </cell>
          <cell r="G2598">
            <v>39142</v>
          </cell>
          <cell r="H2598">
            <v>240</v>
          </cell>
          <cell r="I2598">
            <v>3</v>
          </cell>
          <cell r="J2598">
            <v>3</v>
          </cell>
        </row>
        <row r="2599">
          <cell r="A2599" t="str">
            <v>SSGN</v>
          </cell>
          <cell r="B2599" t="str">
            <v>Secondary Service Greater than 5kW w/o ID</v>
          </cell>
          <cell r="C2599">
            <v>50</v>
          </cell>
          <cell r="D2599">
            <v>25</v>
          </cell>
          <cell r="E2599" t="str">
            <v>R=A1D1</v>
          </cell>
          <cell r="F2599">
            <v>1</v>
          </cell>
          <cell r="G2599">
            <v>39911</v>
          </cell>
          <cell r="H2599">
            <v>240</v>
          </cell>
          <cell r="I2599">
            <v>3</v>
          </cell>
          <cell r="J2599">
            <v>8</v>
          </cell>
        </row>
        <row r="2600">
          <cell r="A2600" t="str">
            <v>SSNN</v>
          </cell>
          <cell r="B2600" t="str">
            <v>Secondary Service Greater than 5kW w/o ID</v>
          </cell>
          <cell r="C2600">
            <v>50</v>
          </cell>
          <cell r="D2600">
            <v>25</v>
          </cell>
          <cell r="E2600" t="str">
            <v>R=A1D1</v>
          </cell>
          <cell r="F2600">
            <v>1</v>
          </cell>
          <cell r="G2600">
            <v>39911</v>
          </cell>
          <cell r="H2600">
            <v>240</v>
          </cell>
          <cell r="I2600">
            <v>3</v>
          </cell>
          <cell r="J2600">
            <v>2</v>
          </cell>
        </row>
        <row r="2601">
          <cell r="A2601" t="str">
            <v>SSNN</v>
          </cell>
          <cell r="B2601" t="str">
            <v>Secondary Service Greater than 5kW w/o ID</v>
          </cell>
          <cell r="C2601">
            <v>50</v>
          </cell>
          <cell r="D2601">
            <v>25</v>
          </cell>
          <cell r="E2601" t="str">
            <v>R=A1D1</v>
          </cell>
          <cell r="F2601">
            <v>1</v>
          </cell>
          <cell r="G2601">
            <v>38489</v>
          </cell>
          <cell r="H2601">
            <v>999</v>
          </cell>
          <cell r="I2601">
            <v>3</v>
          </cell>
          <cell r="J2601">
            <v>2</v>
          </cell>
        </row>
        <row r="2602">
          <cell r="A2602" t="str">
            <v>SSGN</v>
          </cell>
          <cell r="B2602" t="str">
            <v>Secondary Service Greater than 5kW w/o ID</v>
          </cell>
          <cell r="C2602">
            <v>50</v>
          </cell>
          <cell r="D2602">
            <v>25</v>
          </cell>
          <cell r="E2602" t="str">
            <v>R=A1D1</v>
          </cell>
          <cell r="F2602">
            <v>1</v>
          </cell>
          <cell r="G2602">
            <v>38387</v>
          </cell>
          <cell r="H2602">
            <v>240</v>
          </cell>
          <cell r="I2602">
            <v>3</v>
          </cell>
          <cell r="J2602">
            <v>6</v>
          </cell>
        </row>
        <row r="2603">
          <cell r="A2603" t="str">
            <v>SSGN</v>
          </cell>
          <cell r="B2603" t="str">
            <v>Secondary Service Greater than 5kW w/o ID</v>
          </cell>
          <cell r="C2603">
            <v>50</v>
          </cell>
          <cell r="D2603">
            <v>25</v>
          </cell>
          <cell r="E2603" t="str">
            <v>R=A1D1</v>
          </cell>
          <cell r="F2603">
            <v>1</v>
          </cell>
          <cell r="G2603">
            <v>37818</v>
          </cell>
          <cell r="H2603">
            <v>240</v>
          </cell>
          <cell r="I2603">
            <v>3</v>
          </cell>
          <cell r="J2603">
            <v>1</v>
          </cell>
        </row>
        <row r="2604">
          <cell r="A2604" t="str">
            <v>SSNN</v>
          </cell>
          <cell r="B2604" t="str">
            <v>Secondary Service Greater than 5kW w/o ID</v>
          </cell>
          <cell r="C2604">
            <v>50</v>
          </cell>
          <cell r="D2604">
            <v>25</v>
          </cell>
          <cell r="E2604" t="str">
            <v>R=A1D1</v>
          </cell>
          <cell r="F2604">
            <v>1</v>
          </cell>
          <cell r="G2604">
            <v>37732</v>
          </cell>
          <cell r="H2604">
            <v>240</v>
          </cell>
          <cell r="I2604">
            <v>3</v>
          </cell>
          <cell r="J2604">
            <v>1</v>
          </cell>
        </row>
        <row r="2605">
          <cell r="A2605" t="str">
            <v>SSGN</v>
          </cell>
          <cell r="B2605" t="str">
            <v>Secondary Service Greater than 5kW w/o ID</v>
          </cell>
          <cell r="C2605">
            <v>50</v>
          </cell>
          <cell r="D2605">
            <v>25</v>
          </cell>
          <cell r="E2605" t="str">
            <v>R=A1D1</v>
          </cell>
          <cell r="F2605">
            <v>1</v>
          </cell>
          <cell r="G2605">
            <v>36405</v>
          </cell>
          <cell r="H2605">
            <v>240</v>
          </cell>
          <cell r="I2605">
            <v>3</v>
          </cell>
          <cell r="J2605">
            <v>2</v>
          </cell>
        </row>
        <row r="2606">
          <cell r="A2606" t="str">
            <v>SSNN</v>
          </cell>
          <cell r="B2606" t="str">
            <v>Secondary Service Greater than 5kW w/o ID</v>
          </cell>
          <cell r="C2606">
            <v>50</v>
          </cell>
          <cell r="D2606">
            <v>25</v>
          </cell>
          <cell r="E2606" t="str">
            <v>R=A1D1</v>
          </cell>
          <cell r="F2606">
            <v>1</v>
          </cell>
          <cell r="G2606">
            <v>38972</v>
          </cell>
          <cell r="H2606">
            <v>240</v>
          </cell>
          <cell r="I2606">
            <v>3</v>
          </cell>
          <cell r="J2606">
            <v>2</v>
          </cell>
        </row>
        <row r="2607">
          <cell r="A2607" t="str">
            <v>SSNN</v>
          </cell>
          <cell r="B2607" t="str">
            <v>Secondary Service Greater than 5kW w/o ID</v>
          </cell>
          <cell r="C2607">
            <v>50</v>
          </cell>
          <cell r="D2607">
            <v>25</v>
          </cell>
          <cell r="E2607" t="str">
            <v>R=A1D1</v>
          </cell>
          <cell r="F2607">
            <v>1</v>
          </cell>
          <cell r="G2607">
            <v>38944</v>
          </cell>
          <cell r="H2607">
            <v>999</v>
          </cell>
          <cell r="I2607">
            <v>3</v>
          </cell>
          <cell r="J2607">
            <v>5</v>
          </cell>
        </row>
        <row r="2608">
          <cell r="A2608" t="str">
            <v>SSGN</v>
          </cell>
          <cell r="B2608" t="str">
            <v>Secondary Service Greater than 5kW w/o ID</v>
          </cell>
          <cell r="C2608">
            <v>50</v>
          </cell>
          <cell r="D2608">
            <v>25</v>
          </cell>
          <cell r="E2608" t="str">
            <v>R=A1D1</v>
          </cell>
          <cell r="F2608">
            <v>1</v>
          </cell>
          <cell r="G2608">
            <v>38944</v>
          </cell>
          <cell r="H2608">
            <v>999</v>
          </cell>
          <cell r="I2608">
            <v>3</v>
          </cell>
          <cell r="J2608">
            <v>4</v>
          </cell>
        </row>
        <row r="2609">
          <cell r="A2609" t="str">
            <v>SSNN</v>
          </cell>
          <cell r="B2609" t="str">
            <v>Secondary Service Greater than 5kW w/o ID</v>
          </cell>
          <cell r="C2609">
            <v>50</v>
          </cell>
          <cell r="D2609">
            <v>25</v>
          </cell>
          <cell r="E2609" t="str">
            <v>R=A1D1</v>
          </cell>
          <cell r="F2609">
            <v>1</v>
          </cell>
          <cell r="G2609">
            <v>39638</v>
          </cell>
          <cell r="H2609">
            <v>240</v>
          </cell>
          <cell r="I2609">
            <v>3</v>
          </cell>
          <cell r="J2609">
            <v>3</v>
          </cell>
        </row>
        <row r="2610">
          <cell r="A2610" t="str">
            <v>SSGN</v>
          </cell>
          <cell r="B2610" t="str">
            <v>Secondary Service Greater than 5kW w/o ID</v>
          </cell>
          <cell r="C2610">
            <v>50</v>
          </cell>
          <cell r="D2610">
            <v>25</v>
          </cell>
          <cell r="E2610" t="str">
            <v>R=A1D1</v>
          </cell>
          <cell r="F2610">
            <v>1</v>
          </cell>
          <cell r="G2610">
            <v>38201</v>
          </cell>
          <cell r="H2610">
            <v>240</v>
          </cell>
          <cell r="I2610">
            <v>3</v>
          </cell>
          <cell r="J2610">
            <v>3</v>
          </cell>
        </row>
        <row r="2611">
          <cell r="A2611" t="str">
            <v>SSGN</v>
          </cell>
          <cell r="B2611" t="str">
            <v>Secondary Service Greater than 5kW w/o ID</v>
          </cell>
          <cell r="C2611">
            <v>50</v>
          </cell>
          <cell r="D2611">
            <v>25</v>
          </cell>
          <cell r="E2611" t="str">
            <v>R=A1D1</v>
          </cell>
          <cell r="F2611">
            <v>1</v>
          </cell>
          <cell r="G2611">
            <v>38161</v>
          </cell>
          <cell r="H2611">
            <v>240</v>
          </cell>
          <cell r="I2611">
            <v>3</v>
          </cell>
          <cell r="J2611">
            <v>4</v>
          </cell>
        </row>
        <row r="2612">
          <cell r="A2612" t="str">
            <v>SSNN</v>
          </cell>
          <cell r="B2612" t="str">
            <v>Secondary Service Greater than 5kW w/o ID</v>
          </cell>
          <cell r="C2612">
            <v>50</v>
          </cell>
          <cell r="D2612">
            <v>25</v>
          </cell>
          <cell r="E2612" t="str">
            <v>R=A1D1</v>
          </cell>
          <cell r="F2612">
            <v>1</v>
          </cell>
          <cell r="G2612">
            <v>38161</v>
          </cell>
          <cell r="H2612">
            <v>240</v>
          </cell>
          <cell r="I2612">
            <v>3</v>
          </cell>
          <cell r="J2612">
            <v>1</v>
          </cell>
        </row>
        <row r="2613">
          <cell r="A2613" t="str">
            <v>SSGN</v>
          </cell>
          <cell r="B2613" t="str">
            <v>Secondary Service Greater than 5kW w/o ID</v>
          </cell>
          <cell r="C2613">
            <v>50</v>
          </cell>
          <cell r="D2613">
            <v>25</v>
          </cell>
          <cell r="E2613" t="str">
            <v>R=TMS2S</v>
          </cell>
          <cell r="F2613">
            <v>1</v>
          </cell>
          <cell r="H2613">
            <v>240</v>
          </cell>
          <cell r="I2613">
            <v>3</v>
          </cell>
          <cell r="J2613">
            <v>3</v>
          </cell>
        </row>
        <row r="2614">
          <cell r="A2614" t="str">
            <v>SSNN</v>
          </cell>
          <cell r="B2614" t="str">
            <v>Secondary Service Greater than 5kW w/o ID</v>
          </cell>
          <cell r="C2614">
            <v>50</v>
          </cell>
          <cell r="D2614">
            <v>25</v>
          </cell>
          <cell r="E2614" t="str">
            <v>R=TMS2E</v>
          </cell>
          <cell r="F2614">
            <v>1</v>
          </cell>
          <cell r="H2614">
            <v>240</v>
          </cell>
          <cell r="I2614">
            <v>3</v>
          </cell>
          <cell r="J2614">
            <v>1</v>
          </cell>
        </row>
        <row r="2615">
          <cell r="A2615" t="str">
            <v>SSGN</v>
          </cell>
          <cell r="B2615" t="str">
            <v>Secondary Service Greater than 5kW w/o ID</v>
          </cell>
          <cell r="C2615">
            <v>50</v>
          </cell>
          <cell r="D2615">
            <v>25</v>
          </cell>
          <cell r="E2615" t="str">
            <v>R=A1D1</v>
          </cell>
          <cell r="F2615">
            <v>1</v>
          </cell>
          <cell r="G2615">
            <v>37818</v>
          </cell>
          <cell r="H2615">
            <v>240</v>
          </cell>
          <cell r="I2615">
            <v>3</v>
          </cell>
          <cell r="J2615">
            <v>6</v>
          </cell>
        </row>
        <row r="2616">
          <cell r="A2616" t="str">
            <v>SSGN</v>
          </cell>
          <cell r="B2616" t="str">
            <v>Secondary Service Greater than 5kW w/o ID</v>
          </cell>
          <cell r="C2616">
            <v>50</v>
          </cell>
          <cell r="D2616">
            <v>25</v>
          </cell>
          <cell r="E2616" t="str">
            <v>R=A1D1</v>
          </cell>
          <cell r="F2616">
            <v>1</v>
          </cell>
          <cell r="G2616">
            <v>37238</v>
          </cell>
          <cell r="H2616">
            <v>240</v>
          </cell>
          <cell r="I2616">
            <v>3</v>
          </cell>
          <cell r="J2616">
            <v>3</v>
          </cell>
        </row>
        <row r="2617">
          <cell r="A2617" t="str">
            <v>SSNN</v>
          </cell>
          <cell r="B2617" t="str">
            <v>Secondary Service Greater than 5kW w/o ID</v>
          </cell>
          <cell r="C2617">
            <v>50</v>
          </cell>
          <cell r="D2617">
            <v>25</v>
          </cell>
          <cell r="E2617" t="str">
            <v>R=A1D1</v>
          </cell>
          <cell r="F2617">
            <v>1</v>
          </cell>
          <cell r="G2617">
            <v>37139</v>
          </cell>
          <cell r="H2617">
            <v>240</v>
          </cell>
          <cell r="I2617">
            <v>3</v>
          </cell>
          <cell r="J2617">
            <v>2</v>
          </cell>
        </row>
        <row r="2618">
          <cell r="A2618" t="str">
            <v>SSNN</v>
          </cell>
          <cell r="B2618" t="str">
            <v>Secondary Service Greater than 5kW w/o ID</v>
          </cell>
          <cell r="C2618">
            <v>50</v>
          </cell>
          <cell r="D2618">
            <v>25</v>
          </cell>
          <cell r="E2618" t="str">
            <v>R=A1D1</v>
          </cell>
          <cell r="F2618">
            <v>1</v>
          </cell>
          <cell r="G2618">
            <v>37488</v>
          </cell>
          <cell r="H2618">
            <v>999</v>
          </cell>
          <cell r="I2618">
            <v>3</v>
          </cell>
          <cell r="J2618">
            <v>1</v>
          </cell>
        </row>
        <row r="2619">
          <cell r="A2619" t="str">
            <v>SSGN</v>
          </cell>
          <cell r="B2619" t="str">
            <v>Secondary Service Greater than 5kW w/o ID</v>
          </cell>
          <cell r="C2619">
            <v>50</v>
          </cell>
          <cell r="D2619">
            <v>25</v>
          </cell>
          <cell r="E2619" t="str">
            <v>R=A1TL1</v>
          </cell>
          <cell r="F2619">
            <v>1</v>
          </cell>
          <cell r="G2619">
            <v>39343</v>
          </cell>
          <cell r="H2619">
            <v>999</v>
          </cell>
          <cell r="I2619">
            <v>3</v>
          </cell>
          <cell r="J2619">
            <v>2</v>
          </cell>
        </row>
        <row r="2620">
          <cell r="A2620" t="str">
            <v>SSNN</v>
          </cell>
          <cell r="B2620" t="str">
            <v>Secondary Service Greater than 5kW w/o ID</v>
          </cell>
          <cell r="C2620">
            <v>50</v>
          </cell>
          <cell r="D2620">
            <v>25</v>
          </cell>
          <cell r="E2620" t="str">
            <v>R=A1D1</v>
          </cell>
          <cell r="F2620">
            <v>1</v>
          </cell>
          <cell r="G2620">
            <v>38201</v>
          </cell>
          <cell r="H2620">
            <v>240</v>
          </cell>
          <cell r="I2620">
            <v>3</v>
          </cell>
          <cell r="J2620">
            <v>1</v>
          </cell>
        </row>
        <row r="2621">
          <cell r="A2621" t="str">
            <v>SSNN</v>
          </cell>
          <cell r="B2621" t="str">
            <v>Secondary Service Greater than 5kW w/o ID</v>
          </cell>
          <cell r="C2621">
            <v>50</v>
          </cell>
          <cell r="D2621">
            <v>25</v>
          </cell>
          <cell r="E2621" t="str">
            <v>R=TMS</v>
          </cell>
          <cell r="F2621">
            <v>1</v>
          </cell>
          <cell r="H2621">
            <v>240</v>
          </cell>
          <cell r="I2621">
            <v>3</v>
          </cell>
          <cell r="J2621">
            <v>3</v>
          </cell>
        </row>
        <row r="2622">
          <cell r="A2622" t="str">
            <v>SSGN</v>
          </cell>
          <cell r="B2622" t="str">
            <v>Secondary Service Greater than 5kW w/o ID</v>
          </cell>
          <cell r="C2622">
            <v>50</v>
          </cell>
          <cell r="D2622">
            <v>25</v>
          </cell>
          <cell r="E2622" t="str">
            <v>R=A1D1</v>
          </cell>
          <cell r="F2622">
            <v>1</v>
          </cell>
          <cell r="G2622">
            <v>37279</v>
          </cell>
          <cell r="H2622">
            <v>240</v>
          </cell>
          <cell r="I2622">
            <v>3</v>
          </cell>
          <cell r="J2622">
            <v>1</v>
          </cell>
        </row>
        <row r="2623">
          <cell r="A2623" t="str">
            <v>SSNN</v>
          </cell>
          <cell r="B2623" t="str">
            <v>Secondary Service Greater than 5kW w/o ID</v>
          </cell>
          <cell r="C2623">
            <v>50</v>
          </cell>
          <cell r="D2623">
            <v>25</v>
          </cell>
          <cell r="E2623" t="str">
            <v>R=A1D1</v>
          </cell>
          <cell r="F2623">
            <v>1</v>
          </cell>
          <cell r="G2623">
            <v>38895</v>
          </cell>
          <cell r="H2623">
            <v>240</v>
          </cell>
          <cell r="I2623">
            <v>3</v>
          </cell>
          <cell r="J2623">
            <v>5</v>
          </cell>
        </row>
        <row r="2624">
          <cell r="A2624" t="str">
            <v>SSAN</v>
          </cell>
          <cell r="B2624" t="str">
            <v>Secondary Service Greater than 5kW w/o ID</v>
          </cell>
          <cell r="C2624">
            <v>50</v>
          </cell>
          <cell r="D2624">
            <v>25</v>
          </cell>
          <cell r="E2624" t="str">
            <v>R=A1D1</v>
          </cell>
          <cell r="F2624">
            <v>1</v>
          </cell>
          <cell r="G2624">
            <v>38810</v>
          </cell>
          <cell r="H2624">
            <v>240</v>
          </cell>
          <cell r="I2624">
            <v>3</v>
          </cell>
          <cell r="J2624">
            <v>1</v>
          </cell>
        </row>
        <row r="2625">
          <cell r="A2625" t="str">
            <v>SSGN</v>
          </cell>
          <cell r="B2625" t="str">
            <v>Secondary Service Greater than 5kW w/o ID</v>
          </cell>
          <cell r="C2625">
            <v>50</v>
          </cell>
          <cell r="D2625">
            <v>25</v>
          </cell>
          <cell r="E2625" t="str">
            <v>R=A1D1</v>
          </cell>
          <cell r="F2625">
            <v>1</v>
          </cell>
          <cell r="G2625">
            <v>39107</v>
          </cell>
          <cell r="H2625">
            <v>999</v>
          </cell>
          <cell r="I2625">
            <v>3</v>
          </cell>
          <cell r="J2625">
            <v>9</v>
          </cell>
        </row>
        <row r="2626">
          <cell r="A2626" t="str">
            <v>SSGN</v>
          </cell>
          <cell r="B2626" t="str">
            <v>Secondary Service Greater than 5kW w/o ID</v>
          </cell>
          <cell r="C2626">
            <v>50</v>
          </cell>
          <cell r="D2626">
            <v>25</v>
          </cell>
          <cell r="E2626" t="str">
            <v>R=TMS2S</v>
          </cell>
          <cell r="F2626">
            <v>1</v>
          </cell>
          <cell r="H2626">
            <v>0</v>
          </cell>
          <cell r="I2626">
            <v>0</v>
          </cell>
          <cell r="J2626">
            <v>4</v>
          </cell>
        </row>
        <row r="2627">
          <cell r="A2627" t="str">
            <v>SSGN</v>
          </cell>
          <cell r="B2627" t="str">
            <v>Secondary Service Greater than 5kW w/o ID</v>
          </cell>
          <cell r="C2627">
            <v>50</v>
          </cell>
          <cell r="D2627">
            <v>25</v>
          </cell>
          <cell r="E2627" t="str">
            <v>R=A1D1</v>
          </cell>
          <cell r="F2627">
            <v>1</v>
          </cell>
          <cell r="G2627">
            <v>37174</v>
          </cell>
          <cell r="H2627">
            <v>240</v>
          </cell>
          <cell r="I2627">
            <v>3</v>
          </cell>
          <cell r="J2627">
            <v>1</v>
          </cell>
        </row>
        <row r="2628">
          <cell r="A2628" t="str">
            <v>SSGN</v>
          </cell>
          <cell r="B2628" t="str">
            <v>Secondary Service Greater than 5kW w/o ID</v>
          </cell>
          <cell r="C2628">
            <v>50</v>
          </cell>
          <cell r="D2628">
            <v>25</v>
          </cell>
          <cell r="E2628" t="str">
            <v>R=A1D1</v>
          </cell>
          <cell r="F2628">
            <v>1</v>
          </cell>
          <cell r="G2628">
            <v>37174</v>
          </cell>
          <cell r="H2628">
            <v>240</v>
          </cell>
          <cell r="I2628">
            <v>3</v>
          </cell>
          <cell r="J2628">
            <v>2</v>
          </cell>
        </row>
        <row r="2629">
          <cell r="A2629" t="str">
            <v>SSGN</v>
          </cell>
          <cell r="B2629" t="str">
            <v>Secondary Service Greater than 5kW w/o ID</v>
          </cell>
          <cell r="C2629">
            <v>50</v>
          </cell>
          <cell r="D2629">
            <v>25</v>
          </cell>
          <cell r="E2629" t="str">
            <v>R=A1D1</v>
          </cell>
          <cell r="F2629">
            <v>1</v>
          </cell>
          <cell r="G2629">
            <v>37384</v>
          </cell>
          <cell r="H2629">
            <v>240</v>
          </cell>
          <cell r="I2629">
            <v>3</v>
          </cell>
          <cell r="J2629">
            <v>1</v>
          </cell>
        </row>
        <row r="2630">
          <cell r="A2630" t="str">
            <v>SSNN</v>
          </cell>
          <cell r="B2630" t="str">
            <v>Secondary Service Greater than 5kW w/o ID</v>
          </cell>
          <cell r="C2630">
            <v>50</v>
          </cell>
          <cell r="D2630">
            <v>25</v>
          </cell>
          <cell r="E2630" t="str">
            <v>R=A1D1</v>
          </cell>
          <cell r="F2630">
            <v>1</v>
          </cell>
          <cell r="G2630">
            <v>37432</v>
          </cell>
          <cell r="H2630">
            <v>240</v>
          </cell>
          <cell r="I2630">
            <v>3</v>
          </cell>
          <cell r="J2630">
            <v>7</v>
          </cell>
        </row>
        <row r="2631">
          <cell r="A2631" t="str">
            <v>SSGN</v>
          </cell>
          <cell r="B2631" t="str">
            <v>Secondary Service Greater than 5kW w/o ID</v>
          </cell>
          <cell r="C2631">
            <v>50</v>
          </cell>
          <cell r="D2631">
            <v>25</v>
          </cell>
          <cell r="E2631" t="str">
            <v>R=A1D1</v>
          </cell>
          <cell r="F2631">
            <v>1</v>
          </cell>
          <cell r="G2631">
            <v>38895</v>
          </cell>
          <cell r="H2631">
            <v>240</v>
          </cell>
          <cell r="I2631">
            <v>3</v>
          </cell>
          <cell r="J2631">
            <v>3</v>
          </cell>
        </row>
        <row r="2632">
          <cell r="J2632">
            <v>374</v>
          </cell>
        </row>
        <row r="2634">
          <cell r="A2634" t="str">
            <v>SSLN</v>
          </cell>
          <cell r="B2634" t="str">
            <v>Secondary Service Greater than 5kW w/o ID</v>
          </cell>
          <cell r="C2634">
            <v>2.5</v>
          </cell>
          <cell r="D2634">
            <v>25</v>
          </cell>
          <cell r="E2634" t="str">
            <v>R=PWAY</v>
          </cell>
          <cell r="F2634">
            <v>3</v>
          </cell>
          <cell r="H2634">
            <v>0</v>
          </cell>
          <cell r="I2634">
            <v>0</v>
          </cell>
          <cell r="J2634">
            <v>1</v>
          </cell>
        </row>
        <row r="2635">
          <cell r="A2635" t="str">
            <v>SSGN</v>
          </cell>
          <cell r="B2635" t="str">
            <v>Secondary Service Greater than 5kW w/o ID</v>
          </cell>
          <cell r="C2635">
            <v>2.5</v>
          </cell>
          <cell r="D2635">
            <v>25</v>
          </cell>
          <cell r="E2635" t="str">
            <v>R=A1D</v>
          </cell>
          <cell r="F2635">
            <v>3</v>
          </cell>
          <cell r="H2635">
            <v>999</v>
          </cell>
          <cell r="I2635">
            <v>4</v>
          </cell>
          <cell r="J2635">
            <v>67</v>
          </cell>
        </row>
        <row r="2636">
          <cell r="A2636" t="str">
            <v>SSGN</v>
          </cell>
          <cell r="B2636" t="str">
            <v>Secondary Service Greater than 5kW w/o ID</v>
          </cell>
          <cell r="C2636">
            <v>2.5</v>
          </cell>
          <cell r="D2636">
            <v>25</v>
          </cell>
          <cell r="E2636" t="str">
            <v>R=SV4SD</v>
          </cell>
          <cell r="F2636">
            <v>3</v>
          </cell>
          <cell r="H2636">
            <v>208</v>
          </cell>
          <cell r="I2636">
            <v>4</v>
          </cell>
          <cell r="J2636">
            <v>8</v>
          </cell>
        </row>
        <row r="2637">
          <cell r="A2637" t="str">
            <v>SSGN</v>
          </cell>
          <cell r="B2637" t="str">
            <v>Secondary Service Greater than 5kW w/o ID</v>
          </cell>
          <cell r="C2637">
            <v>2.5</v>
          </cell>
          <cell r="D2637">
            <v>25</v>
          </cell>
          <cell r="E2637" t="str">
            <v>R=PWAY</v>
          </cell>
          <cell r="F2637">
            <v>3</v>
          </cell>
          <cell r="H2637">
            <v>120</v>
          </cell>
          <cell r="I2637">
            <v>4</v>
          </cell>
          <cell r="J2637">
            <v>9</v>
          </cell>
        </row>
        <row r="2638">
          <cell r="A2638" t="str">
            <v>SSGN</v>
          </cell>
          <cell r="B2638" t="str">
            <v>Secondary Service Greater than 5kW w/o ID</v>
          </cell>
          <cell r="C2638">
            <v>2.5</v>
          </cell>
          <cell r="D2638">
            <v>25</v>
          </cell>
          <cell r="E2638" t="str">
            <v>R=DDS2</v>
          </cell>
          <cell r="F2638">
            <v>3</v>
          </cell>
          <cell r="H2638">
            <v>277</v>
          </cell>
          <cell r="I2638">
            <v>4</v>
          </cell>
          <cell r="J2638">
            <v>4</v>
          </cell>
        </row>
        <row r="2639">
          <cell r="A2639" t="str">
            <v>SSNN</v>
          </cell>
          <cell r="B2639" t="str">
            <v>Secondary Service Greater than 5kW w/o ID</v>
          </cell>
          <cell r="C2639">
            <v>2.5</v>
          </cell>
          <cell r="D2639">
            <v>25</v>
          </cell>
          <cell r="E2639" t="str">
            <v>R=A1D</v>
          </cell>
          <cell r="F2639">
            <v>3</v>
          </cell>
          <cell r="H2639">
            <v>999</v>
          </cell>
          <cell r="I2639">
            <v>3</v>
          </cell>
          <cell r="J2639">
            <v>6</v>
          </cell>
        </row>
        <row r="2640">
          <cell r="A2640" t="str">
            <v>SSNN</v>
          </cell>
          <cell r="B2640" t="str">
            <v>Secondary Service Greater than 5kW w/o ID</v>
          </cell>
          <cell r="C2640">
            <v>2.5</v>
          </cell>
          <cell r="D2640">
            <v>25</v>
          </cell>
          <cell r="E2640" t="str">
            <v>R=A1D</v>
          </cell>
          <cell r="F2640">
            <v>3</v>
          </cell>
          <cell r="H2640">
            <v>240</v>
          </cell>
          <cell r="I2640">
            <v>3</v>
          </cell>
          <cell r="J2640">
            <v>1</v>
          </cell>
        </row>
        <row r="2641">
          <cell r="A2641" t="str">
            <v>SSLN</v>
          </cell>
          <cell r="B2641" t="str">
            <v>Secondary Service Greater than 5kW w/o ID</v>
          </cell>
          <cell r="C2641">
            <v>2.5</v>
          </cell>
          <cell r="D2641">
            <v>25</v>
          </cell>
          <cell r="E2641" t="str">
            <v>R=PWAP</v>
          </cell>
          <cell r="F2641">
            <v>3</v>
          </cell>
          <cell r="H2641">
            <v>480</v>
          </cell>
          <cell r="I2641">
            <v>3</v>
          </cell>
          <cell r="J2641">
            <v>1</v>
          </cell>
        </row>
        <row r="2642">
          <cell r="A2642" t="str">
            <v>DSGN</v>
          </cell>
          <cell r="B2642" t="str">
            <v>Secondary Service Greater than 5kW w/o ID</v>
          </cell>
          <cell r="C2642">
            <v>2.5</v>
          </cell>
          <cell r="D2642">
            <v>25</v>
          </cell>
          <cell r="E2642" t="str">
            <v>R=K6WA</v>
          </cell>
          <cell r="F2642">
            <v>3</v>
          </cell>
          <cell r="H2642">
            <v>240</v>
          </cell>
          <cell r="I2642">
            <v>4</v>
          </cell>
          <cell r="J2642">
            <v>1</v>
          </cell>
        </row>
        <row r="2643">
          <cell r="A2643" t="str">
            <v>SSLN</v>
          </cell>
          <cell r="B2643" t="str">
            <v>Secondary Service Greater than 5kW w/o ID</v>
          </cell>
          <cell r="C2643">
            <v>2.5</v>
          </cell>
          <cell r="D2643">
            <v>25</v>
          </cell>
          <cell r="E2643" t="str">
            <v>R=A1D</v>
          </cell>
          <cell r="F2643">
            <v>3</v>
          </cell>
          <cell r="H2643">
            <v>999</v>
          </cell>
          <cell r="I2643">
            <v>4</v>
          </cell>
          <cell r="J2643">
            <v>1</v>
          </cell>
        </row>
        <row r="2644">
          <cell r="A2644" t="str">
            <v>SSPN</v>
          </cell>
          <cell r="B2644" t="str">
            <v>Secondary Service Greater than 5kW w/o ID</v>
          </cell>
          <cell r="C2644">
            <v>2.5</v>
          </cell>
          <cell r="D2644">
            <v>25</v>
          </cell>
          <cell r="E2644" t="str">
            <v>R=PWA</v>
          </cell>
          <cell r="F2644">
            <v>3</v>
          </cell>
          <cell r="H2644">
            <v>240</v>
          </cell>
          <cell r="I2644">
            <v>4</v>
          </cell>
          <cell r="J2644">
            <v>2</v>
          </cell>
        </row>
        <row r="2645">
          <cell r="A2645" t="str">
            <v>SSGN</v>
          </cell>
          <cell r="B2645" t="str">
            <v>Secondary Service Greater than 5kW w/o ID</v>
          </cell>
          <cell r="C2645">
            <v>2.5</v>
          </cell>
          <cell r="D2645">
            <v>25</v>
          </cell>
          <cell r="E2645" t="str">
            <v>R=A1D</v>
          </cell>
          <cell r="F2645">
            <v>3</v>
          </cell>
          <cell r="G2645">
            <v>38132</v>
          </cell>
          <cell r="H2645">
            <v>999</v>
          </cell>
          <cell r="I2645">
            <v>4</v>
          </cell>
          <cell r="J2645">
            <v>3</v>
          </cell>
        </row>
        <row r="2646">
          <cell r="A2646" t="str">
            <v>SSAN</v>
          </cell>
          <cell r="B2646" t="str">
            <v>Secondary Service Greater than 5kW w/o ID</v>
          </cell>
          <cell r="C2646">
            <v>2.5</v>
          </cell>
          <cell r="D2646">
            <v>25</v>
          </cell>
          <cell r="E2646" t="str">
            <v>R=A1D</v>
          </cell>
          <cell r="F2646">
            <v>3</v>
          </cell>
          <cell r="G2646">
            <v>38132</v>
          </cell>
          <cell r="H2646">
            <v>999</v>
          </cell>
          <cell r="I2646">
            <v>4</v>
          </cell>
          <cell r="J2646">
            <v>1</v>
          </cell>
        </row>
        <row r="2647">
          <cell r="A2647" t="str">
            <v>SSPN</v>
          </cell>
          <cell r="B2647" t="str">
            <v>Secondary Service Greater than 5kW w/o ID</v>
          </cell>
          <cell r="C2647">
            <v>2.5</v>
          </cell>
          <cell r="D2647">
            <v>25</v>
          </cell>
          <cell r="E2647" t="str">
            <v>R=A1R</v>
          </cell>
          <cell r="F2647">
            <v>3</v>
          </cell>
          <cell r="G2647">
            <v>38343</v>
          </cell>
          <cell r="H2647">
            <v>999</v>
          </cell>
          <cell r="I2647">
            <v>3</v>
          </cell>
          <cell r="J2647">
            <v>1</v>
          </cell>
        </row>
        <row r="2648">
          <cell r="A2648" t="str">
            <v>SSLN</v>
          </cell>
          <cell r="B2648" t="str">
            <v>Secondary Service Greater than 5kW w/o ID</v>
          </cell>
          <cell r="C2648">
            <v>2.5</v>
          </cell>
          <cell r="D2648">
            <v>25</v>
          </cell>
          <cell r="E2648" t="str">
            <v>R=A1D</v>
          </cell>
          <cell r="F2648">
            <v>3</v>
          </cell>
          <cell r="G2648">
            <v>38602</v>
          </cell>
          <cell r="H2648">
            <v>999</v>
          </cell>
          <cell r="I2648">
            <v>4</v>
          </cell>
          <cell r="J2648">
            <v>1</v>
          </cell>
        </row>
        <row r="2649">
          <cell r="A2649" t="str">
            <v>SSPN</v>
          </cell>
          <cell r="B2649" t="str">
            <v>Secondary Service Greater than 5kW w/o ID</v>
          </cell>
          <cell r="C2649">
            <v>2.5</v>
          </cell>
          <cell r="D2649">
            <v>25</v>
          </cell>
          <cell r="E2649" t="str">
            <v>R=A1R</v>
          </cell>
          <cell r="F2649">
            <v>3</v>
          </cell>
          <cell r="G2649">
            <v>38092</v>
          </cell>
          <cell r="H2649">
            <v>999</v>
          </cell>
          <cell r="I2649">
            <v>4</v>
          </cell>
          <cell r="J2649">
            <v>5</v>
          </cell>
        </row>
        <row r="2650">
          <cell r="A2650" t="str">
            <v>SSLN</v>
          </cell>
          <cell r="B2650" t="str">
            <v>Secondary Service Greater than 5kW w/o ID</v>
          </cell>
          <cell r="C2650">
            <v>2.5</v>
          </cell>
          <cell r="D2650">
            <v>25</v>
          </cell>
          <cell r="E2650" t="str">
            <v>R=A1R</v>
          </cell>
          <cell r="F2650">
            <v>3</v>
          </cell>
          <cell r="G2650">
            <v>38092</v>
          </cell>
          <cell r="H2650">
            <v>999</v>
          </cell>
          <cell r="I2650">
            <v>3</v>
          </cell>
          <cell r="J2650">
            <v>1</v>
          </cell>
        </row>
        <row r="2651">
          <cell r="A2651" t="str">
            <v>SSGN</v>
          </cell>
          <cell r="B2651" t="str">
            <v>Secondary Service Greater than 5kW w/o ID</v>
          </cell>
          <cell r="C2651">
            <v>2.5</v>
          </cell>
          <cell r="D2651">
            <v>25</v>
          </cell>
          <cell r="E2651" t="str">
            <v>R=A1R</v>
          </cell>
          <cell r="F2651">
            <v>3</v>
          </cell>
          <cell r="G2651">
            <v>38449</v>
          </cell>
          <cell r="H2651">
            <v>999</v>
          </cell>
          <cell r="I2651">
            <v>4</v>
          </cell>
          <cell r="J2651">
            <v>11</v>
          </cell>
        </row>
        <row r="2652">
          <cell r="A2652" t="str">
            <v>SSGN</v>
          </cell>
          <cell r="B2652" t="str">
            <v>Secondary Service Greater than 5kW w/o ID</v>
          </cell>
          <cell r="C2652">
            <v>2.5</v>
          </cell>
          <cell r="D2652">
            <v>25</v>
          </cell>
          <cell r="E2652" t="str">
            <v>R=SV4SD</v>
          </cell>
          <cell r="F2652">
            <v>3</v>
          </cell>
          <cell r="H2652">
            <v>120</v>
          </cell>
          <cell r="I2652">
            <v>4</v>
          </cell>
          <cell r="J2652">
            <v>2</v>
          </cell>
        </row>
        <row r="2653">
          <cell r="A2653" t="str">
            <v>SSGN</v>
          </cell>
          <cell r="B2653" t="str">
            <v>Secondary Service Greater than 5kW w/o ID</v>
          </cell>
          <cell r="C2653">
            <v>2.5</v>
          </cell>
          <cell r="D2653">
            <v>25</v>
          </cell>
          <cell r="E2653" t="str">
            <v>R=A1D</v>
          </cell>
          <cell r="F2653">
            <v>3</v>
          </cell>
          <cell r="G2653">
            <v>37811</v>
          </cell>
          <cell r="H2653">
            <v>999</v>
          </cell>
          <cell r="I2653">
            <v>4</v>
          </cell>
          <cell r="J2653">
            <v>15</v>
          </cell>
        </row>
        <row r="2654">
          <cell r="A2654" t="str">
            <v>SSGN</v>
          </cell>
          <cell r="B2654" t="str">
            <v>Secondary Service Greater than 5kW w/o ID</v>
          </cell>
          <cell r="C2654">
            <v>2.5</v>
          </cell>
          <cell r="D2654">
            <v>25</v>
          </cell>
          <cell r="E2654" t="str">
            <v>R=SV5SD</v>
          </cell>
          <cell r="F2654">
            <v>3</v>
          </cell>
          <cell r="H2654">
            <v>0</v>
          </cell>
          <cell r="I2654">
            <v>0</v>
          </cell>
          <cell r="J2654">
            <v>1</v>
          </cell>
        </row>
        <row r="2655">
          <cell r="A2655" t="str">
            <v>SSLN</v>
          </cell>
          <cell r="B2655" t="str">
            <v>Secondary Service Greater than 5kW w/o ID</v>
          </cell>
          <cell r="C2655">
            <v>2.5</v>
          </cell>
          <cell r="D2655">
            <v>25</v>
          </cell>
          <cell r="E2655" t="str">
            <v>R=SV4SD</v>
          </cell>
          <cell r="F2655">
            <v>3</v>
          </cell>
          <cell r="H2655">
            <v>480</v>
          </cell>
          <cell r="I2655">
            <v>4</v>
          </cell>
          <cell r="J2655">
            <v>1</v>
          </cell>
        </row>
        <row r="2656">
          <cell r="A2656" t="str">
            <v>SSLN</v>
          </cell>
          <cell r="B2656" t="str">
            <v>Secondary Service Greater than 5kW w/o ID</v>
          </cell>
          <cell r="C2656">
            <v>2.5</v>
          </cell>
          <cell r="D2656">
            <v>25</v>
          </cell>
          <cell r="E2656" t="str">
            <v>R=SV4SD</v>
          </cell>
          <cell r="F2656">
            <v>3</v>
          </cell>
          <cell r="H2656">
            <v>208</v>
          </cell>
          <cell r="I2656">
            <v>4</v>
          </cell>
          <cell r="J2656">
            <v>1</v>
          </cell>
        </row>
        <row r="2657">
          <cell r="A2657" t="str">
            <v>SSGN</v>
          </cell>
          <cell r="B2657" t="str">
            <v>Secondary Service Greater than 5kW w/o ID</v>
          </cell>
          <cell r="C2657">
            <v>2.5</v>
          </cell>
          <cell r="D2657">
            <v>25</v>
          </cell>
          <cell r="E2657" t="str">
            <v>R=A1D</v>
          </cell>
          <cell r="F2657">
            <v>3</v>
          </cell>
          <cell r="G2657">
            <v>36353</v>
          </cell>
          <cell r="H2657">
            <v>999</v>
          </cell>
          <cell r="I2657">
            <v>3</v>
          </cell>
          <cell r="J2657">
            <v>1</v>
          </cell>
        </row>
        <row r="2658">
          <cell r="A2658" t="str">
            <v>SSNN</v>
          </cell>
          <cell r="B2658" t="str">
            <v>Secondary Service Greater than 5kW w/o ID</v>
          </cell>
          <cell r="C2658">
            <v>2.5</v>
          </cell>
          <cell r="D2658">
            <v>25</v>
          </cell>
          <cell r="E2658" t="str">
            <v>R=SV4SD</v>
          </cell>
          <cell r="F2658">
            <v>3</v>
          </cell>
          <cell r="H2658">
            <v>999</v>
          </cell>
          <cell r="I2658">
            <v>4</v>
          </cell>
          <cell r="J2658">
            <v>1</v>
          </cell>
        </row>
        <row r="2659">
          <cell r="A2659" t="str">
            <v>SSGN</v>
          </cell>
          <cell r="B2659" t="str">
            <v>Secondary Service Greater than 5kW w/o ID</v>
          </cell>
          <cell r="C2659">
            <v>2.5</v>
          </cell>
          <cell r="D2659">
            <v>25</v>
          </cell>
          <cell r="E2659" t="str">
            <v>R=A1D</v>
          </cell>
          <cell r="F2659">
            <v>3</v>
          </cell>
          <cell r="G2659">
            <v>36434</v>
          </cell>
          <cell r="H2659">
            <v>999</v>
          </cell>
          <cell r="I2659">
            <v>4</v>
          </cell>
          <cell r="J2659">
            <v>2</v>
          </cell>
        </row>
        <row r="2660">
          <cell r="A2660" t="str">
            <v>SSLN</v>
          </cell>
          <cell r="B2660" t="str">
            <v>Secondary Service Greater than 5kW w/o ID</v>
          </cell>
          <cell r="C2660">
            <v>2.5</v>
          </cell>
          <cell r="D2660">
            <v>25</v>
          </cell>
          <cell r="E2660" t="str">
            <v>R=A1D</v>
          </cell>
          <cell r="F2660">
            <v>3</v>
          </cell>
          <cell r="G2660">
            <v>36526</v>
          </cell>
          <cell r="H2660">
            <v>480</v>
          </cell>
          <cell r="I2660">
            <v>4</v>
          </cell>
          <cell r="J2660">
            <v>1</v>
          </cell>
        </row>
        <row r="2661">
          <cell r="A2661" t="str">
            <v>SSGN</v>
          </cell>
          <cell r="B2661" t="str">
            <v>Secondary Service Greater than 5kW w/o ID</v>
          </cell>
          <cell r="C2661">
            <v>2.5</v>
          </cell>
          <cell r="D2661">
            <v>25</v>
          </cell>
          <cell r="E2661" t="str">
            <v>R=A1D</v>
          </cell>
          <cell r="F2661">
            <v>3</v>
          </cell>
          <cell r="G2661">
            <v>36630</v>
          </cell>
          <cell r="H2661">
            <v>999</v>
          </cell>
          <cell r="I2661">
            <v>4</v>
          </cell>
          <cell r="J2661">
            <v>1</v>
          </cell>
        </row>
        <row r="2662">
          <cell r="A2662" t="str">
            <v>SSGN</v>
          </cell>
          <cell r="B2662" t="str">
            <v>Secondary Service Greater than 5kW w/o ID</v>
          </cell>
          <cell r="C2662">
            <v>2.5</v>
          </cell>
          <cell r="D2662">
            <v>25</v>
          </cell>
          <cell r="E2662" t="str">
            <v>R=SV4SD</v>
          </cell>
          <cell r="F2662">
            <v>3</v>
          </cell>
          <cell r="G2662">
            <v>36161</v>
          </cell>
          <cell r="H2662">
            <v>999</v>
          </cell>
          <cell r="I2662">
            <v>4</v>
          </cell>
          <cell r="J2662">
            <v>3</v>
          </cell>
        </row>
        <row r="2663">
          <cell r="A2663" t="str">
            <v>SSNN</v>
          </cell>
          <cell r="B2663" t="str">
            <v>Secondary Service Greater than 5kW w/o ID</v>
          </cell>
          <cell r="C2663">
            <v>2.5</v>
          </cell>
          <cell r="D2663">
            <v>25</v>
          </cell>
          <cell r="E2663" t="str">
            <v>R=A1D</v>
          </cell>
          <cell r="F2663">
            <v>3</v>
          </cell>
          <cell r="G2663">
            <v>37068</v>
          </cell>
          <cell r="H2663">
            <v>999</v>
          </cell>
          <cell r="I2663">
            <v>4</v>
          </cell>
          <cell r="J2663">
            <v>1</v>
          </cell>
        </row>
        <row r="2664">
          <cell r="A2664" t="str">
            <v>SSMN</v>
          </cell>
          <cell r="B2664" t="str">
            <v>Secondary Service Greater than 5kW w/o ID</v>
          </cell>
          <cell r="C2664">
            <v>2.5</v>
          </cell>
          <cell r="D2664">
            <v>25</v>
          </cell>
          <cell r="E2664" t="str">
            <v>R=A1D</v>
          </cell>
          <cell r="F2664">
            <v>3</v>
          </cell>
          <cell r="G2664">
            <v>36950</v>
          </cell>
          <cell r="H2664">
            <v>999</v>
          </cell>
          <cell r="I2664">
            <v>4</v>
          </cell>
          <cell r="J2664">
            <v>1</v>
          </cell>
        </row>
        <row r="2665">
          <cell r="A2665" t="str">
            <v>SSNN</v>
          </cell>
          <cell r="B2665" t="str">
            <v>Secondary Service Greater than 5kW w/o ID</v>
          </cell>
          <cell r="C2665">
            <v>2.5</v>
          </cell>
          <cell r="D2665">
            <v>25</v>
          </cell>
          <cell r="E2665" t="str">
            <v>R=A1D</v>
          </cell>
          <cell r="F2665">
            <v>3</v>
          </cell>
          <cell r="G2665">
            <v>37174</v>
          </cell>
          <cell r="H2665">
            <v>999</v>
          </cell>
          <cell r="I2665">
            <v>3</v>
          </cell>
          <cell r="J2665">
            <v>1</v>
          </cell>
        </row>
        <row r="2666">
          <cell r="A2666" t="str">
            <v>SSLN</v>
          </cell>
          <cell r="B2666" t="str">
            <v>Secondary Service Greater than 5kW w/o ID</v>
          </cell>
          <cell r="C2666">
            <v>2.5</v>
          </cell>
          <cell r="D2666">
            <v>25</v>
          </cell>
          <cell r="E2666" t="str">
            <v>R=A1D</v>
          </cell>
          <cell r="F2666">
            <v>3</v>
          </cell>
          <cell r="G2666">
            <v>36454</v>
          </cell>
          <cell r="H2666">
            <v>999</v>
          </cell>
          <cell r="I2666">
            <v>4</v>
          </cell>
          <cell r="J2666">
            <v>4</v>
          </cell>
        </row>
        <row r="2667">
          <cell r="A2667" t="str">
            <v>SSAN</v>
          </cell>
          <cell r="B2667" t="str">
            <v>Secondary Service Greater than 5kW w/o ID</v>
          </cell>
          <cell r="C2667">
            <v>2.5</v>
          </cell>
          <cell r="D2667">
            <v>25</v>
          </cell>
          <cell r="E2667" t="str">
            <v>R=A1R</v>
          </cell>
          <cell r="F2667">
            <v>3</v>
          </cell>
          <cell r="G2667">
            <v>38744</v>
          </cell>
          <cell r="H2667">
            <v>999</v>
          </cell>
          <cell r="I2667">
            <v>3</v>
          </cell>
          <cell r="J2667">
            <v>1</v>
          </cell>
        </row>
        <row r="2668">
          <cell r="A2668" t="str">
            <v>SSNN</v>
          </cell>
          <cell r="B2668" t="str">
            <v>Secondary Service Greater than 5kW w/o ID</v>
          </cell>
          <cell r="C2668">
            <v>2.5</v>
          </cell>
          <cell r="D2668">
            <v>25</v>
          </cell>
          <cell r="E2668" t="str">
            <v>R=A1RL</v>
          </cell>
          <cell r="F2668">
            <v>3</v>
          </cell>
          <cell r="G2668">
            <v>38775</v>
          </cell>
          <cell r="H2668">
            <v>999</v>
          </cell>
          <cell r="I2668">
            <v>4</v>
          </cell>
          <cell r="J2668">
            <v>1</v>
          </cell>
        </row>
        <row r="2669">
          <cell r="A2669" t="str">
            <v>SSPN</v>
          </cell>
          <cell r="B2669" t="str">
            <v>Secondary Service Greater than 5kW w/o ID</v>
          </cell>
          <cell r="C2669">
            <v>2.5</v>
          </cell>
          <cell r="D2669">
            <v>25</v>
          </cell>
          <cell r="E2669" t="str">
            <v>R=A1R</v>
          </cell>
          <cell r="F2669">
            <v>3</v>
          </cell>
          <cell r="G2669">
            <v>38776</v>
          </cell>
          <cell r="H2669">
            <v>999</v>
          </cell>
          <cell r="I2669">
            <v>4</v>
          </cell>
          <cell r="J2669">
            <v>1</v>
          </cell>
        </row>
        <row r="2670">
          <cell r="A2670" t="str">
            <v>SSGN</v>
          </cell>
          <cell r="B2670" t="str">
            <v>Secondary Service Greater than 5kW w/o ID</v>
          </cell>
          <cell r="C2670">
            <v>2.5</v>
          </cell>
          <cell r="D2670">
            <v>25</v>
          </cell>
          <cell r="E2670" t="str">
            <v>R=A1R</v>
          </cell>
          <cell r="F2670">
            <v>3</v>
          </cell>
          <cell r="G2670">
            <v>38785</v>
          </cell>
          <cell r="H2670">
            <v>999</v>
          </cell>
          <cell r="I2670">
            <v>3</v>
          </cell>
          <cell r="J2670">
            <v>1</v>
          </cell>
        </row>
        <row r="2671">
          <cell r="A2671" t="str">
            <v>SSGN</v>
          </cell>
          <cell r="B2671" t="str">
            <v>Secondary Service Greater than 5kW w/o ID</v>
          </cell>
          <cell r="C2671">
            <v>2.5</v>
          </cell>
          <cell r="D2671">
            <v>25</v>
          </cell>
          <cell r="E2671" t="str">
            <v>R=RXS4</v>
          </cell>
          <cell r="F2671">
            <v>3</v>
          </cell>
          <cell r="G2671">
            <v>37512</v>
          </cell>
          <cell r="H2671">
            <v>99</v>
          </cell>
          <cell r="I2671">
            <v>4</v>
          </cell>
          <cell r="J2671">
            <v>1</v>
          </cell>
        </row>
        <row r="2672">
          <cell r="A2672" t="str">
            <v>SSGN</v>
          </cell>
          <cell r="B2672" t="str">
            <v>Secondary Service Greater than 5kW w/o ID</v>
          </cell>
          <cell r="C2672">
            <v>2.5</v>
          </cell>
          <cell r="D2672">
            <v>25</v>
          </cell>
          <cell r="E2672" t="str">
            <v>R=A1R</v>
          </cell>
          <cell r="F2672">
            <v>3</v>
          </cell>
          <cell r="G2672">
            <v>38925</v>
          </cell>
          <cell r="H2672">
            <v>999</v>
          </cell>
          <cell r="I2672">
            <v>4</v>
          </cell>
          <cell r="J2672">
            <v>8</v>
          </cell>
        </row>
        <row r="2673">
          <cell r="A2673" t="str">
            <v>SSAN</v>
          </cell>
          <cell r="B2673" t="str">
            <v>Secondary Service Greater than 5kW w/o ID</v>
          </cell>
          <cell r="C2673">
            <v>2.5</v>
          </cell>
          <cell r="D2673">
            <v>25</v>
          </cell>
          <cell r="E2673" t="str">
            <v>R=A1R</v>
          </cell>
          <cell r="F2673">
            <v>3</v>
          </cell>
          <cell r="G2673">
            <v>38953</v>
          </cell>
          <cell r="H2673">
            <v>999</v>
          </cell>
          <cell r="I2673">
            <v>4</v>
          </cell>
          <cell r="J2673">
            <v>1</v>
          </cell>
        </row>
        <row r="2674">
          <cell r="A2674" t="str">
            <v>SSGN</v>
          </cell>
          <cell r="B2674" t="str">
            <v>Secondary Service Greater than 5kW w/o ID</v>
          </cell>
          <cell r="C2674">
            <v>2.5</v>
          </cell>
          <cell r="D2674">
            <v>25</v>
          </cell>
          <cell r="E2674" t="str">
            <v>R=A1R</v>
          </cell>
          <cell r="F2674">
            <v>3</v>
          </cell>
          <cell r="G2674">
            <v>39107</v>
          </cell>
          <cell r="H2674">
            <v>999</v>
          </cell>
          <cell r="I2674">
            <v>4</v>
          </cell>
          <cell r="J2674">
            <v>35</v>
          </cell>
        </row>
        <row r="2675">
          <cell r="A2675" t="str">
            <v>SSPN</v>
          </cell>
          <cell r="B2675" t="str">
            <v>Secondary Service Greater than 5kW w/o ID</v>
          </cell>
          <cell r="C2675">
            <v>2.5</v>
          </cell>
          <cell r="D2675">
            <v>25</v>
          </cell>
          <cell r="E2675" t="str">
            <v>R=A1R</v>
          </cell>
          <cell r="F2675">
            <v>3</v>
          </cell>
          <cell r="G2675">
            <v>39255</v>
          </cell>
          <cell r="H2675">
            <v>999</v>
          </cell>
          <cell r="I2675">
            <v>3</v>
          </cell>
          <cell r="J2675">
            <v>4</v>
          </cell>
        </row>
        <row r="2676">
          <cell r="A2676" t="str">
            <v>SSEN</v>
          </cell>
          <cell r="B2676" t="str">
            <v>Secondary Service Greater than 5kW w/o ID</v>
          </cell>
          <cell r="C2676">
            <v>2.5</v>
          </cell>
          <cell r="D2676">
            <v>25</v>
          </cell>
          <cell r="E2676" t="str">
            <v>R=A1R</v>
          </cell>
          <cell r="F2676">
            <v>3</v>
          </cell>
          <cell r="G2676">
            <v>39254</v>
          </cell>
          <cell r="H2676">
            <v>999</v>
          </cell>
          <cell r="I2676">
            <v>4</v>
          </cell>
          <cell r="J2676">
            <v>2</v>
          </cell>
        </row>
        <row r="2677">
          <cell r="A2677" t="str">
            <v>SSPN</v>
          </cell>
          <cell r="B2677" t="str">
            <v>Secondary Service Greater than 5kW w/o ID</v>
          </cell>
          <cell r="C2677">
            <v>2.5</v>
          </cell>
          <cell r="D2677">
            <v>25</v>
          </cell>
          <cell r="E2677" t="str">
            <v>R=A1R</v>
          </cell>
          <cell r="F2677">
            <v>3</v>
          </cell>
          <cell r="G2677">
            <v>39224</v>
          </cell>
          <cell r="H2677">
            <v>999</v>
          </cell>
          <cell r="I2677">
            <v>3</v>
          </cell>
          <cell r="J2677">
            <v>1</v>
          </cell>
        </row>
        <row r="2678">
          <cell r="A2678" t="str">
            <v>SSGN</v>
          </cell>
          <cell r="B2678" t="str">
            <v>Secondary Service Greater than 5kW w/o ID</v>
          </cell>
          <cell r="C2678">
            <v>2.5</v>
          </cell>
          <cell r="D2678">
            <v>25</v>
          </cell>
          <cell r="E2678" t="str">
            <v>R=A1R</v>
          </cell>
          <cell r="F2678">
            <v>3</v>
          </cell>
          <cell r="G2678">
            <v>39315</v>
          </cell>
          <cell r="H2678">
            <v>999</v>
          </cell>
          <cell r="I2678">
            <v>4</v>
          </cell>
          <cell r="J2678">
            <v>4</v>
          </cell>
        </row>
        <row r="2679">
          <cell r="A2679" t="str">
            <v>SSPN</v>
          </cell>
          <cell r="B2679" t="str">
            <v>Secondary Service Greater than 5kW w/o ID</v>
          </cell>
          <cell r="C2679">
            <v>2.5</v>
          </cell>
          <cell r="D2679">
            <v>25</v>
          </cell>
          <cell r="E2679" t="str">
            <v>R=A1R</v>
          </cell>
          <cell r="F2679">
            <v>3</v>
          </cell>
          <cell r="G2679">
            <v>39420</v>
          </cell>
          <cell r="H2679">
            <v>999</v>
          </cell>
          <cell r="I2679">
            <v>4</v>
          </cell>
          <cell r="J2679">
            <v>2</v>
          </cell>
        </row>
        <row r="2680">
          <cell r="A2680" t="str">
            <v>SSGN</v>
          </cell>
          <cell r="B2680" t="str">
            <v>Secondary Service Greater than 5kW w/o ID</v>
          </cell>
          <cell r="C2680">
            <v>2.5</v>
          </cell>
          <cell r="D2680">
            <v>25</v>
          </cell>
          <cell r="E2680" t="str">
            <v>R=A1D</v>
          </cell>
          <cell r="F2680">
            <v>3</v>
          </cell>
          <cell r="G2680">
            <v>39707</v>
          </cell>
          <cell r="H2680">
            <v>999</v>
          </cell>
          <cell r="I2680">
            <v>4</v>
          </cell>
          <cell r="J2680">
            <v>65</v>
          </cell>
        </row>
        <row r="2681">
          <cell r="A2681" t="str">
            <v>SSNN</v>
          </cell>
          <cell r="B2681" t="str">
            <v>Secondary Service Greater than 5kW w/o ID</v>
          </cell>
          <cell r="C2681">
            <v>2.5</v>
          </cell>
          <cell r="D2681">
            <v>25</v>
          </cell>
          <cell r="E2681" t="str">
            <v>R=SV5SD</v>
          </cell>
          <cell r="F2681">
            <v>3</v>
          </cell>
          <cell r="H2681">
            <v>120</v>
          </cell>
          <cell r="I2681">
            <v>4</v>
          </cell>
          <cell r="J2681">
            <v>2</v>
          </cell>
        </row>
        <row r="2682">
          <cell r="A2682" t="str">
            <v>SSNN</v>
          </cell>
          <cell r="B2682" t="str">
            <v>Secondary Service Greater than 5kW w/o ID</v>
          </cell>
          <cell r="C2682">
            <v>2.5</v>
          </cell>
          <cell r="D2682">
            <v>25</v>
          </cell>
          <cell r="E2682" t="str">
            <v>R=K6WA</v>
          </cell>
          <cell r="F2682">
            <v>3</v>
          </cell>
          <cell r="H2682">
            <v>0</v>
          </cell>
          <cell r="I2682">
            <v>0</v>
          </cell>
          <cell r="J2682">
            <v>2</v>
          </cell>
        </row>
        <row r="2683">
          <cell r="A2683" t="str">
            <v>SSGN</v>
          </cell>
          <cell r="B2683" t="str">
            <v>Secondary Service Greater than 5kW w/o ID</v>
          </cell>
          <cell r="C2683">
            <v>2.5</v>
          </cell>
          <cell r="D2683">
            <v>25</v>
          </cell>
          <cell r="E2683" t="str">
            <v>R=PWA</v>
          </cell>
          <cell r="F2683">
            <v>3</v>
          </cell>
          <cell r="H2683">
            <v>240</v>
          </cell>
          <cell r="I2683">
            <v>4</v>
          </cell>
          <cell r="J2683">
            <v>2</v>
          </cell>
        </row>
        <row r="2684">
          <cell r="A2684" t="str">
            <v>SSAN</v>
          </cell>
          <cell r="B2684" t="str">
            <v>Secondary Service Greater than 5kW w/o ID</v>
          </cell>
          <cell r="C2684">
            <v>2.5</v>
          </cell>
          <cell r="D2684">
            <v>25</v>
          </cell>
          <cell r="E2684" t="str">
            <v>R=K6WA</v>
          </cell>
          <cell r="F2684">
            <v>3</v>
          </cell>
          <cell r="H2684">
            <v>240</v>
          </cell>
          <cell r="I2684">
            <v>4</v>
          </cell>
          <cell r="J2684">
            <v>1</v>
          </cell>
        </row>
        <row r="2685">
          <cell r="A2685" t="str">
            <v>SSLN</v>
          </cell>
          <cell r="B2685" t="str">
            <v>Secondary Service Greater than 5kW w/o ID</v>
          </cell>
          <cell r="C2685">
            <v>2.5</v>
          </cell>
          <cell r="D2685">
            <v>25</v>
          </cell>
          <cell r="E2685" t="str">
            <v>R=D4B8FM</v>
          </cell>
          <cell r="F2685">
            <v>3</v>
          </cell>
          <cell r="H2685">
            <v>277</v>
          </cell>
          <cell r="I2685">
            <v>4</v>
          </cell>
          <cell r="J2685">
            <v>1</v>
          </cell>
        </row>
        <row r="2686">
          <cell r="A2686" t="str">
            <v>SSPN</v>
          </cell>
          <cell r="B2686" t="str">
            <v>Secondary Service Greater than 5kW w/o ID</v>
          </cell>
          <cell r="C2686">
            <v>2.5</v>
          </cell>
          <cell r="D2686">
            <v>25</v>
          </cell>
          <cell r="E2686" t="str">
            <v>R=SSM6A</v>
          </cell>
          <cell r="F2686">
            <v>3</v>
          </cell>
          <cell r="H2686">
            <v>277</v>
          </cell>
          <cell r="I2686">
            <v>4</v>
          </cell>
          <cell r="J2686">
            <v>1</v>
          </cell>
        </row>
        <row r="2687">
          <cell r="A2687" t="str">
            <v>SSPN</v>
          </cell>
          <cell r="B2687" t="str">
            <v>Secondary Service Greater than 5kW w/o ID</v>
          </cell>
          <cell r="C2687">
            <v>2.5</v>
          </cell>
          <cell r="D2687">
            <v>25</v>
          </cell>
          <cell r="E2687" t="str">
            <v>R=PWAP</v>
          </cell>
          <cell r="F2687">
            <v>3</v>
          </cell>
          <cell r="H2687">
            <v>0</v>
          </cell>
          <cell r="I2687">
            <v>0</v>
          </cell>
          <cell r="J2687">
            <v>1</v>
          </cell>
        </row>
        <row r="2688">
          <cell r="A2688" t="str">
            <v>SSLN</v>
          </cell>
          <cell r="B2688" t="str">
            <v>Secondary Service Greater than 5kW w/o ID</v>
          </cell>
          <cell r="C2688">
            <v>2.5</v>
          </cell>
          <cell r="D2688">
            <v>25</v>
          </cell>
          <cell r="E2688" t="str">
            <v>R=RXS4</v>
          </cell>
          <cell r="F2688">
            <v>3</v>
          </cell>
          <cell r="G2688">
            <v>38194</v>
          </cell>
          <cell r="H2688">
            <v>999</v>
          </cell>
          <cell r="I2688">
            <v>4</v>
          </cell>
          <cell r="J2688">
            <v>7</v>
          </cell>
        </row>
        <row r="2689">
          <cell r="A2689" t="str">
            <v>SSLN</v>
          </cell>
          <cell r="B2689" t="str">
            <v>Secondary Service Greater than 5kW w/o ID</v>
          </cell>
          <cell r="C2689">
            <v>2.5</v>
          </cell>
          <cell r="D2689">
            <v>25</v>
          </cell>
          <cell r="E2689" t="str">
            <v>R=RXS4</v>
          </cell>
          <cell r="F2689">
            <v>3</v>
          </cell>
          <cell r="G2689">
            <v>38082</v>
          </cell>
          <cell r="H2689">
            <v>277</v>
          </cell>
          <cell r="I2689">
            <v>4</v>
          </cell>
          <cell r="J2689">
            <v>1</v>
          </cell>
        </row>
        <row r="2690">
          <cell r="A2690" t="str">
            <v>SSAN</v>
          </cell>
          <cell r="B2690" t="str">
            <v>Secondary Service Greater than 5kW w/o ID</v>
          </cell>
          <cell r="C2690">
            <v>2.5</v>
          </cell>
          <cell r="D2690">
            <v>25</v>
          </cell>
          <cell r="E2690" t="str">
            <v>R=A1R</v>
          </cell>
          <cell r="F2690">
            <v>3</v>
          </cell>
          <cell r="G2690">
            <v>38449</v>
          </cell>
          <cell r="H2690">
            <v>999</v>
          </cell>
          <cell r="I2690">
            <v>4</v>
          </cell>
          <cell r="J2690">
            <v>1</v>
          </cell>
        </row>
        <row r="2691">
          <cell r="A2691" t="str">
            <v>DSGN</v>
          </cell>
          <cell r="B2691" t="str">
            <v>Secondary Service Greater than 5kW w/o ID</v>
          </cell>
          <cell r="C2691">
            <v>2.5</v>
          </cell>
          <cell r="D2691">
            <v>25</v>
          </cell>
          <cell r="E2691" t="str">
            <v>R=RXS4</v>
          </cell>
          <cell r="F2691">
            <v>3</v>
          </cell>
          <cell r="G2691">
            <v>38075</v>
          </cell>
          <cell r="H2691">
            <v>999</v>
          </cell>
          <cell r="I2691">
            <v>4</v>
          </cell>
          <cell r="J2691">
            <v>1</v>
          </cell>
        </row>
        <row r="2692">
          <cell r="A2692" t="str">
            <v>SSGN</v>
          </cell>
          <cell r="B2692" t="str">
            <v>Secondary Service Greater than 5kW w/o ID</v>
          </cell>
          <cell r="C2692">
            <v>2.5</v>
          </cell>
          <cell r="D2692">
            <v>25</v>
          </cell>
          <cell r="E2692" t="str">
            <v>R=A1D</v>
          </cell>
          <cell r="F2692">
            <v>3</v>
          </cell>
          <cell r="G2692">
            <v>38034</v>
          </cell>
          <cell r="H2692">
            <v>999</v>
          </cell>
          <cell r="I2692">
            <v>3</v>
          </cell>
          <cell r="J2692">
            <v>1</v>
          </cell>
        </row>
        <row r="2693">
          <cell r="A2693" t="str">
            <v>SSLN</v>
          </cell>
          <cell r="B2693" t="str">
            <v>Secondary Service Greater than 5kW w/o ID</v>
          </cell>
          <cell r="C2693">
            <v>2.5</v>
          </cell>
          <cell r="D2693">
            <v>25</v>
          </cell>
          <cell r="E2693" t="str">
            <v>R=K5WA</v>
          </cell>
          <cell r="F2693">
            <v>3</v>
          </cell>
          <cell r="H2693">
            <v>0</v>
          </cell>
          <cell r="I2693">
            <v>0</v>
          </cell>
          <cell r="J2693">
            <v>1</v>
          </cell>
        </row>
        <row r="2694">
          <cell r="A2694" t="str">
            <v>SSGN</v>
          </cell>
          <cell r="B2694" t="str">
            <v>Secondary Service Greater than 5kW w/o ID</v>
          </cell>
          <cell r="C2694">
            <v>2.5</v>
          </cell>
          <cell r="D2694">
            <v>25</v>
          </cell>
          <cell r="E2694" t="str">
            <v>R=SV4SD</v>
          </cell>
          <cell r="F2694">
            <v>3</v>
          </cell>
          <cell r="H2694">
            <v>277</v>
          </cell>
          <cell r="I2694">
            <v>4</v>
          </cell>
          <cell r="J2694">
            <v>1</v>
          </cell>
        </row>
        <row r="2695">
          <cell r="A2695" t="str">
            <v>SSLN</v>
          </cell>
          <cell r="B2695" t="str">
            <v>Secondary Service Greater than 5kW w/o ID</v>
          </cell>
          <cell r="C2695">
            <v>2.5</v>
          </cell>
          <cell r="D2695">
            <v>25</v>
          </cell>
          <cell r="E2695" t="str">
            <v>R=DXS2</v>
          </cell>
          <cell r="F2695">
            <v>3</v>
          </cell>
          <cell r="H2695">
            <v>120</v>
          </cell>
          <cell r="I2695">
            <v>4</v>
          </cell>
          <cell r="J2695">
            <v>1</v>
          </cell>
        </row>
        <row r="2696">
          <cell r="A2696" t="str">
            <v>SSLN</v>
          </cell>
          <cell r="B2696" t="str">
            <v>Secondary Service Greater than 5kW w/o ID</v>
          </cell>
          <cell r="C2696">
            <v>2.5</v>
          </cell>
          <cell r="D2696">
            <v>25</v>
          </cell>
          <cell r="E2696" t="str">
            <v>R=A1D</v>
          </cell>
          <cell r="F2696">
            <v>3</v>
          </cell>
          <cell r="H2696">
            <v>277</v>
          </cell>
          <cell r="I2696">
            <v>4</v>
          </cell>
          <cell r="J2696">
            <v>1</v>
          </cell>
        </row>
        <row r="2697">
          <cell r="A2697" t="str">
            <v>SSGN</v>
          </cell>
          <cell r="B2697" t="str">
            <v>Secondary Service Greater than 5kW w/o ID</v>
          </cell>
          <cell r="C2697">
            <v>2.5</v>
          </cell>
          <cell r="D2697">
            <v>25</v>
          </cell>
          <cell r="E2697" t="str">
            <v>R=A1D</v>
          </cell>
          <cell r="F2697">
            <v>3</v>
          </cell>
          <cell r="G2697">
            <v>37188</v>
          </cell>
          <cell r="H2697">
            <v>240</v>
          </cell>
          <cell r="I2697">
            <v>4</v>
          </cell>
          <cell r="J2697">
            <v>1</v>
          </cell>
        </row>
        <row r="2698">
          <cell r="A2698" t="str">
            <v>SSGN</v>
          </cell>
          <cell r="B2698" t="str">
            <v>Secondary Service Greater than 5kW w/o ID</v>
          </cell>
          <cell r="C2698">
            <v>2.5</v>
          </cell>
          <cell r="D2698">
            <v>25</v>
          </cell>
          <cell r="E2698" t="str">
            <v>R=A1D</v>
          </cell>
          <cell r="F2698">
            <v>3</v>
          </cell>
          <cell r="G2698">
            <v>36404</v>
          </cell>
          <cell r="H2698">
            <v>999</v>
          </cell>
          <cell r="I2698">
            <v>4</v>
          </cell>
          <cell r="J2698">
            <v>1</v>
          </cell>
        </row>
        <row r="2699">
          <cell r="A2699" t="str">
            <v>SSEN</v>
          </cell>
          <cell r="B2699" t="str">
            <v>Secondary Service Greater than 5kW w/o ID</v>
          </cell>
          <cell r="C2699">
            <v>2.5</v>
          </cell>
          <cell r="D2699">
            <v>25</v>
          </cell>
          <cell r="E2699" t="str">
            <v>R=A1R</v>
          </cell>
          <cell r="F2699">
            <v>3</v>
          </cell>
          <cell r="G2699">
            <v>36410</v>
          </cell>
          <cell r="H2699">
            <v>999</v>
          </cell>
          <cell r="I2699">
            <v>4</v>
          </cell>
          <cell r="J2699">
            <v>1</v>
          </cell>
        </row>
        <row r="2700">
          <cell r="A2700" t="str">
            <v>SSLN</v>
          </cell>
          <cell r="B2700" t="str">
            <v>Secondary Service Greater than 5kW w/o ID</v>
          </cell>
          <cell r="C2700">
            <v>2.5</v>
          </cell>
          <cell r="D2700">
            <v>25</v>
          </cell>
          <cell r="E2700" t="str">
            <v>R=A1D</v>
          </cell>
          <cell r="F2700">
            <v>3</v>
          </cell>
          <cell r="G2700">
            <v>36525</v>
          </cell>
          <cell r="H2700">
            <v>999</v>
          </cell>
          <cell r="I2700">
            <v>4</v>
          </cell>
          <cell r="J2700">
            <v>1</v>
          </cell>
        </row>
        <row r="2701">
          <cell r="A2701" t="str">
            <v>SSGN</v>
          </cell>
          <cell r="B2701" t="str">
            <v>Secondary Service Greater than 5kW w/o ID</v>
          </cell>
          <cell r="C2701">
            <v>2.5</v>
          </cell>
          <cell r="D2701">
            <v>25</v>
          </cell>
          <cell r="E2701" t="str">
            <v>R=A1D</v>
          </cell>
          <cell r="F2701">
            <v>3</v>
          </cell>
          <cell r="G2701">
            <v>36465</v>
          </cell>
          <cell r="H2701">
            <v>999</v>
          </cell>
          <cell r="I2701">
            <v>4</v>
          </cell>
          <cell r="J2701">
            <v>1</v>
          </cell>
        </row>
        <row r="2702">
          <cell r="A2702" t="str">
            <v>SSNN</v>
          </cell>
          <cell r="B2702" t="str">
            <v>Secondary Service Greater than 5kW w/o ID</v>
          </cell>
          <cell r="C2702">
            <v>2.5</v>
          </cell>
          <cell r="D2702">
            <v>25</v>
          </cell>
          <cell r="E2702" t="str">
            <v>R=A1D</v>
          </cell>
          <cell r="F2702">
            <v>3</v>
          </cell>
          <cell r="G2702">
            <v>36593</v>
          </cell>
          <cell r="H2702">
            <v>999</v>
          </cell>
          <cell r="I2702">
            <v>3</v>
          </cell>
          <cell r="J2702">
            <v>1</v>
          </cell>
        </row>
        <row r="2703">
          <cell r="A2703" t="str">
            <v>SSNN</v>
          </cell>
          <cell r="B2703" t="str">
            <v>Secondary Service Greater than 5kW w/o ID</v>
          </cell>
          <cell r="C2703">
            <v>2.5</v>
          </cell>
          <cell r="D2703">
            <v>25</v>
          </cell>
          <cell r="E2703" t="str">
            <v>R=A1D</v>
          </cell>
          <cell r="F2703">
            <v>3</v>
          </cell>
          <cell r="G2703">
            <v>36161</v>
          </cell>
          <cell r="H2703">
            <v>999</v>
          </cell>
          <cell r="I2703">
            <v>4</v>
          </cell>
          <cell r="J2703">
            <v>1</v>
          </cell>
        </row>
        <row r="2704">
          <cell r="A2704" t="str">
            <v>SSGN</v>
          </cell>
          <cell r="B2704" t="str">
            <v>Secondary Service Greater than 5kW w/o ID</v>
          </cell>
          <cell r="C2704">
            <v>2.5</v>
          </cell>
          <cell r="D2704">
            <v>25</v>
          </cell>
          <cell r="E2704" t="str">
            <v>R=A1D</v>
          </cell>
          <cell r="F2704">
            <v>3</v>
          </cell>
          <cell r="G2704">
            <v>36161</v>
          </cell>
          <cell r="H2704">
            <v>999</v>
          </cell>
          <cell r="I2704">
            <v>4</v>
          </cell>
          <cell r="J2704">
            <v>2</v>
          </cell>
        </row>
        <row r="2705">
          <cell r="A2705" t="str">
            <v>SSGN</v>
          </cell>
          <cell r="B2705" t="str">
            <v>Secondary Service Greater than 5kW w/o ID</v>
          </cell>
          <cell r="C2705">
            <v>2.5</v>
          </cell>
          <cell r="D2705">
            <v>25</v>
          </cell>
          <cell r="E2705" t="str">
            <v>R=A1D</v>
          </cell>
          <cell r="F2705">
            <v>3</v>
          </cell>
          <cell r="G2705">
            <v>36733</v>
          </cell>
          <cell r="H2705">
            <v>999</v>
          </cell>
          <cell r="I2705">
            <v>4</v>
          </cell>
          <cell r="J2705">
            <v>1</v>
          </cell>
        </row>
        <row r="2706">
          <cell r="A2706" t="str">
            <v>SSGN</v>
          </cell>
          <cell r="B2706" t="str">
            <v>Secondary Service Greater than 5kW w/o ID</v>
          </cell>
          <cell r="C2706">
            <v>2.5</v>
          </cell>
          <cell r="D2706">
            <v>25</v>
          </cell>
          <cell r="E2706" t="str">
            <v>R=A1D</v>
          </cell>
          <cell r="F2706">
            <v>3</v>
          </cell>
          <cell r="G2706">
            <v>37068</v>
          </cell>
          <cell r="H2706">
            <v>999</v>
          </cell>
          <cell r="I2706">
            <v>4</v>
          </cell>
          <cell r="J2706">
            <v>1</v>
          </cell>
        </row>
        <row r="2707">
          <cell r="A2707" t="str">
            <v>SSLN</v>
          </cell>
          <cell r="B2707" t="str">
            <v>Secondary Service Greater than 5kW w/o ID</v>
          </cell>
          <cell r="C2707">
            <v>2.5</v>
          </cell>
          <cell r="D2707">
            <v>25</v>
          </cell>
          <cell r="E2707" t="str">
            <v>R=A1D</v>
          </cell>
          <cell r="F2707">
            <v>3</v>
          </cell>
          <cell r="G2707">
            <v>36950</v>
          </cell>
          <cell r="H2707">
            <v>999</v>
          </cell>
          <cell r="I2707">
            <v>4</v>
          </cell>
          <cell r="J2707">
            <v>1</v>
          </cell>
        </row>
        <row r="2708">
          <cell r="A2708" t="str">
            <v>DSGN</v>
          </cell>
          <cell r="B2708" t="str">
            <v>Secondary Service Greater than 5kW w/o ID</v>
          </cell>
          <cell r="C2708">
            <v>2.5</v>
          </cell>
          <cell r="D2708">
            <v>25</v>
          </cell>
          <cell r="E2708" t="str">
            <v>R=A1D</v>
          </cell>
          <cell r="F2708">
            <v>3</v>
          </cell>
          <cell r="G2708">
            <v>37208</v>
          </cell>
          <cell r="H2708">
            <v>120</v>
          </cell>
          <cell r="I2708">
            <v>4</v>
          </cell>
          <cell r="J2708">
            <v>1</v>
          </cell>
        </row>
        <row r="2709">
          <cell r="A2709" t="str">
            <v>SSGN</v>
          </cell>
          <cell r="B2709" t="str">
            <v>Secondary Service Greater than 5kW w/o ID</v>
          </cell>
          <cell r="C2709">
            <v>2.5</v>
          </cell>
          <cell r="D2709">
            <v>25</v>
          </cell>
          <cell r="E2709" t="str">
            <v>R=A1D</v>
          </cell>
          <cell r="F2709">
            <v>3</v>
          </cell>
          <cell r="G2709">
            <v>37140</v>
          </cell>
          <cell r="H2709">
            <v>999</v>
          </cell>
          <cell r="I2709">
            <v>3</v>
          </cell>
          <cell r="J2709">
            <v>1</v>
          </cell>
        </row>
        <row r="2710">
          <cell r="A2710" t="str">
            <v>SSLN</v>
          </cell>
          <cell r="B2710" t="str">
            <v>Secondary Service Greater than 5kW w/o ID</v>
          </cell>
          <cell r="C2710">
            <v>2.5</v>
          </cell>
          <cell r="D2710">
            <v>25</v>
          </cell>
          <cell r="E2710" t="str">
            <v>R=A1R</v>
          </cell>
          <cell r="F2710">
            <v>3</v>
          </cell>
          <cell r="G2710">
            <v>36454</v>
          </cell>
          <cell r="H2710">
            <v>999</v>
          </cell>
          <cell r="I2710">
            <v>4</v>
          </cell>
          <cell r="J2710">
            <v>5</v>
          </cell>
        </row>
        <row r="2711">
          <cell r="A2711" t="str">
            <v>SSGN</v>
          </cell>
          <cell r="B2711" t="str">
            <v>Secondary Service Greater than 5kW w/o ID</v>
          </cell>
          <cell r="C2711">
            <v>2.5</v>
          </cell>
          <cell r="D2711">
            <v>25</v>
          </cell>
          <cell r="E2711" t="str">
            <v>R=A1D</v>
          </cell>
          <cell r="F2711">
            <v>3</v>
          </cell>
          <cell r="G2711">
            <v>37606</v>
          </cell>
          <cell r="H2711">
            <v>999</v>
          </cell>
          <cell r="I2711">
            <v>4</v>
          </cell>
          <cell r="J2711">
            <v>3</v>
          </cell>
        </row>
        <row r="2712">
          <cell r="A2712" t="str">
            <v>SSNN</v>
          </cell>
          <cell r="B2712" t="str">
            <v>Secondary Service Greater than 5kW w/o ID</v>
          </cell>
          <cell r="C2712">
            <v>2.5</v>
          </cell>
          <cell r="D2712">
            <v>25</v>
          </cell>
          <cell r="E2712" t="str">
            <v>R=A1D</v>
          </cell>
          <cell r="F2712">
            <v>3</v>
          </cell>
          <cell r="G2712">
            <v>37512</v>
          </cell>
          <cell r="H2712">
            <v>999</v>
          </cell>
          <cell r="I2712">
            <v>4</v>
          </cell>
          <cell r="J2712">
            <v>1</v>
          </cell>
        </row>
        <row r="2713">
          <cell r="A2713" t="str">
            <v>SSGN</v>
          </cell>
          <cell r="B2713" t="str">
            <v>Secondary Service Greater than 5kW w/o ID</v>
          </cell>
          <cell r="C2713">
            <v>2.5</v>
          </cell>
          <cell r="D2713">
            <v>25</v>
          </cell>
          <cell r="E2713" t="str">
            <v>R=A1D</v>
          </cell>
          <cell r="F2713">
            <v>3</v>
          </cell>
          <cell r="G2713">
            <v>37146</v>
          </cell>
          <cell r="H2713">
            <v>999</v>
          </cell>
          <cell r="I2713">
            <v>4</v>
          </cell>
          <cell r="J2713">
            <v>1</v>
          </cell>
        </row>
        <row r="2714">
          <cell r="A2714" t="str">
            <v>SSAN</v>
          </cell>
          <cell r="B2714" t="str">
            <v>Secondary Service Greater than 5kW w/o ID</v>
          </cell>
          <cell r="C2714">
            <v>2.5</v>
          </cell>
          <cell r="D2714">
            <v>25</v>
          </cell>
          <cell r="E2714" t="str">
            <v>R=RXS4</v>
          </cell>
          <cell r="F2714">
            <v>3</v>
          </cell>
          <cell r="G2714">
            <v>37517</v>
          </cell>
          <cell r="H2714">
            <v>999</v>
          </cell>
          <cell r="I2714">
            <v>4</v>
          </cell>
          <cell r="J2714">
            <v>2</v>
          </cell>
        </row>
        <row r="2715">
          <cell r="A2715" t="str">
            <v>SSAN</v>
          </cell>
          <cell r="B2715" t="str">
            <v>Secondary Service Greater than 5kW w/o ID</v>
          </cell>
          <cell r="C2715">
            <v>2.5</v>
          </cell>
          <cell r="D2715">
            <v>25</v>
          </cell>
          <cell r="E2715" t="str">
            <v>R=A1D</v>
          </cell>
          <cell r="F2715">
            <v>3</v>
          </cell>
          <cell r="G2715">
            <v>38696</v>
          </cell>
          <cell r="H2715">
            <v>999</v>
          </cell>
          <cell r="I2715">
            <v>4</v>
          </cell>
          <cell r="J2715">
            <v>1</v>
          </cell>
        </row>
        <row r="2716">
          <cell r="A2716" t="str">
            <v>SSGN</v>
          </cell>
          <cell r="B2716" t="str">
            <v>Secondary Service Greater than 5kW w/o ID</v>
          </cell>
          <cell r="C2716">
            <v>2.5</v>
          </cell>
          <cell r="D2716">
            <v>25</v>
          </cell>
          <cell r="E2716" t="str">
            <v>R=A1R</v>
          </cell>
          <cell r="F2716">
            <v>3</v>
          </cell>
          <cell r="G2716">
            <v>38749</v>
          </cell>
          <cell r="H2716">
            <v>999</v>
          </cell>
          <cell r="I2716">
            <v>4</v>
          </cell>
          <cell r="J2716">
            <v>4</v>
          </cell>
        </row>
        <row r="2717">
          <cell r="A2717" t="str">
            <v>SSGN</v>
          </cell>
          <cell r="B2717" t="str">
            <v>Secondary Service Greater than 5kW w/o ID</v>
          </cell>
          <cell r="C2717">
            <v>2.5</v>
          </cell>
          <cell r="D2717">
            <v>25</v>
          </cell>
          <cell r="E2717" t="str">
            <v>R=A1R</v>
          </cell>
          <cell r="F2717">
            <v>3</v>
          </cell>
          <cell r="G2717">
            <v>39030</v>
          </cell>
          <cell r="H2717">
            <v>999</v>
          </cell>
          <cell r="I2717">
            <v>4</v>
          </cell>
          <cell r="J2717">
            <v>4</v>
          </cell>
        </row>
        <row r="2718">
          <cell r="A2718" t="str">
            <v>SSPN</v>
          </cell>
          <cell r="B2718" t="str">
            <v>Secondary Service Greater than 5kW w/o ID</v>
          </cell>
          <cell r="C2718">
            <v>2.5</v>
          </cell>
          <cell r="D2718">
            <v>25</v>
          </cell>
          <cell r="E2718" t="str">
            <v>R=A1R</v>
          </cell>
          <cell r="F2718">
            <v>3</v>
          </cell>
          <cell r="G2718">
            <v>38925</v>
          </cell>
          <cell r="H2718">
            <v>999</v>
          </cell>
          <cell r="I2718">
            <v>4</v>
          </cell>
          <cell r="J2718">
            <v>1</v>
          </cell>
        </row>
        <row r="2719">
          <cell r="A2719" t="str">
            <v>SSPN</v>
          </cell>
          <cell r="B2719" t="str">
            <v>Secondary Service Greater than 5kW w/o ID</v>
          </cell>
          <cell r="C2719">
            <v>2.5</v>
          </cell>
          <cell r="D2719">
            <v>25</v>
          </cell>
          <cell r="E2719" t="str">
            <v>R=A1R</v>
          </cell>
          <cell r="F2719">
            <v>3</v>
          </cell>
          <cell r="G2719">
            <v>39246</v>
          </cell>
          <cell r="H2719">
            <v>999</v>
          </cell>
          <cell r="I2719">
            <v>4</v>
          </cell>
          <cell r="J2719">
            <v>1</v>
          </cell>
        </row>
        <row r="2720">
          <cell r="A2720" t="str">
            <v>SSAN</v>
          </cell>
          <cell r="B2720" t="str">
            <v>Secondary Service Greater than 5kW w/o ID</v>
          </cell>
          <cell r="C2720">
            <v>2.5</v>
          </cell>
          <cell r="D2720">
            <v>25</v>
          </cell>
          <cell r="E2720" t="str">
            <v>R=A1R</v>
          </cell>
          <cell r="F2720">
            <v>3</v>
          </cell>
          <cell r="G2720">
            <v>39308</v>
          </cell>
          <cell r="H2720">
            <v>999</v>
          </cell>
          <cell r="I2720">
            <v>3</v>
          </cell>
          <cell r="J2720">
            <v>1</v>
          </cell>
        </row>
        <row r="2721">
          <cell r="A2721" t="str">
            <v>SSGN</v>
          </cell>
          <cell r="B2721" t="str">
            <v>Secondary Service Greater than 5kW w/o ID</v>
          </cell>
          <cell r="C2721">
            <v>2.5</v>
          </cell>
          <cell r="D2721">
            <v>25</v>
          </cell>
          <cell r="E2721" t="str">
            <v>R=A1R</v>
          </cell>
          <cell r="F2721">
            <v>3</v>
          </cell>
          <cell r="G2721">
            <v>39426</v>
          </cell>
          <cell r="H2721">
            <v>999</v>
          </cell>
          <cell r="I2721">
            <v>4</v>
          </cell>
          <cell r="J2721">
            <v>60</v>
          </cell>
        </row>
        <row r="2722">
          <cell r="A2722" t="str">
            <v>SSLN</v>
          </cell>
          <cell r="B2722" t="str">
            <v>Secondary Service Greater than 5kW w/o ID</v>
          </cell>
          <cell r="C2722">
            <v>2.5</v>
          </cell>
          <cell r="D2722">
            <v>25</v>
          </cell>
          <cell r="E2722" t="str">
            <v>R=A1R</v>
          </cell>
          <cell r="F2722">
            <v>3</v>
          </cell>
          <cell r="G2722">
            <v>39426</v>
          </cell>
          <cell r="H2722">
            <v>999</v>
          </cell>
          <cell r="I2722">
            <v>4</v>
          </cell>
          <cell r="J2722">
            <v>1</v>
          </cell>
        </row>
        <row r="2723">
          <cell r="A2723" t="str">
            <v>SSAN</v>
          </cell>
          <cell r="B2723" t="str">
            <v>Secondary Service Greater than 5kW w/o ID</v>
          </cell>
          <cell r="C2723">
            <v>2.5</v>
          </cell>
          <cell r="D2723">
            <v>25</v>
          </cell>
          <cell r="E2723" t="str">
            <v>R=A1R</v>
          </cell>
          <cell r="F2723">
            <v>3</v>
          </cell>
          <cell r="G2723">
            <v>39426</v>
          </cell>
          <cell r="H2723">
            <v>999</v>
          </cell>
          <cell r="I2723">
            <v>4</v>
          </cell>
          <cell r="J2723">
            <v>1</v>
          </cell>
        </row>
        <row r="2724">
          <cell r="A2724" t="str">
            <v>SSLN</v>
          </cell>
          <cell r="B2724" t="str">
            <v>Secondary Service Greater than 5kW w/o ID</v>
          </cell>
          <cell r="C2724">
            <v>2.5</v>
          </cell>
          <cell r="D2724">
            <v>25</v>
          </cell>
          <cell r="E2724" t="str">
            <v>R=A1D</v>
          </cell>
          <cell r="F2724">
            <v>3</v>
          </cell>
          <cell r="G2724">
            <v>39637</v>
          </cell>
          <cell r="H2724">
            <v>999</v>
          </cell>
          <cell r="I2724">
            <v>4</v>
          </cell>
          <cell r="J2724">
            <v>3</v>
          </cell>
        </row>
        <row r="2725">
          <cell r="A2725" t="str">
            <v>SSGN</v>
          </cell>
          <cell r="B2725" t="str">
            <v>Secondary Service Greater than 5kW w/o ID</v>
          </cell>
          <cell r="C2725">
            <v>2.5</v>
          </cell>
          <cell r="D2725">
            <v>25</v>
          </cell>
          <cell r="E2725" t="str">
            <v>R=A1D</v>
          </cell>
          <cell r="F2725">
            <v>3</v>
          </cell>
          <cell r="G2725">
            <v>39707</v>
          </cell>
          <cell r="H2725">
            <v>999</v>
          </cell>
          <cell r="I2725">
            <v>4</v>
          </cell>
          <cell r="J2725">
            <v>23</v>
          </cell>
        </row>
        <row r="2726">
          <cell r="A2726" t="str">
            <v>SSLN</v>
          </cell>
          <cell r="B2726" t="str">
            <v>Secondary Service Greater than 5kW w/o ID</v>
          </cell>
          <cell r="C2726">
            <v>2.5</v>
          </cell>
          <cell r="D2726">
            <v>25</v>
          </cell>
          <cell r="E2726" t="str">
            <v>R=A1D</v>
          </cell>
          <cell r="F2726">
            <v>3</v>
          </cell>
          <cell r="G2726">
            <v>39707</v>
          </cell>
          <cell r="H2726">
            <v>999</v>
          </cell>
          <cell r="I2726">
            <v>4</v>
          </cell>
          <cell r="J2726">
            <v>5</v>
          </cell>
        </row>
        <row r="2727">
          <cell r="A2727" t="str">
            <v>SSNN</v>
          </cell>
          <cell r="B2727" t="str">
            <v>Secondary Service Greater than 5kW w/o ID</v>
          </cell>
          <cell r="C2727">
            <v>2.5</v>
          </cell>
          <cell r="D2727">
            <v>25</v>
          </cell>
          <cell r="E2727" t="str">
            <v>R=A1D</v>
          </cell>
          <cell r="F2727">
            <v>3</v>
          </cell>
          <cell r="G2727">
            <v>39707</v>
          </cell>
          <cell r="H2727">
            <v>999</v>
          </cell>
          <cell r="I2727">
            <v>4</v>
          </cell>
          <cell r="J2727">
            <v>2</v>
          </cell>
        </row>
        <row r="2728">
          <cell r="A2728" t="str">
            <v>SSGN</v>
          </cell>
          <cell r="B2728" t="str">
            <v>Secondary Service Greater than 5kW w/o ID</v>
          </cell>
          <cell r="C2728">
            <v>2.5</v>
          </cell>
          <cell r="D2728">
            <v>25</v>
          </cell>
          <cell r="E2728" t="str">
            <v>R=A1D</v>
          </cell>
          <cell r="F2728">
            <v>3</v>
          </cell>
          <cell r="G2728">
            <v>39954</v>
          </cell>
          <cell r="H2728">
            <v>999</v>
          </cell>
          <cell r="I2728">
            <v>3</v>
          </cell>
          <cell r="J2728">
            <v>1</v>
          </cell>
        </row>
        <row r="2729">
          <cell r="A2729" t="str">
            <v>SSGN</v>
          </cell>
          <cell r="B2729" t="str">
            <v>Secondary Service Greater than 5kW w/o ID</v>
          </cell>
          <cell r="C2729">
            <v>2.5</v>
          </cell>
          <cell r="D2729">
            <v>25</v>
          </cell>
          <cell r="E2729" t="str">
            <v>R=SSM8A</v>
          </cell>
          <cell r="F2729">
            <v>3</v>
          </cell>
          <cell r="H2729">
            <v>240</v>
          </cell>
          <cell r="I2729">
            <v>4</v>
          </cell>
          <cell r="J2729">
            <v>3</v>
          </cell>
        </row>
        <row r="2730">
          <cell r="A2730" t="str">
            <v>SSGN</v>
          </cell>
          <cell r="B2730" t="str">
            <v>Secondary Service Greater than 5kW w/o ID</v>
          </cell>
          <cell r="C2730">
            <v>2.5</v>
          </cell>
          <cell r="D2730">
            <v>25</v>
          </cell>
          <cell r="E2730" t="str">
            <v>R=SV5SD</v>
          </cell>
          <cell r="F2730">
            <v>3</v>
          </cell>
          <cell r="H2730">
            <v>120</v>
          </cell>
          <cell r="I2730">
            <v>4</v>
          </cell>
          <cell r="J2730">
            <v>2</v>
          </cell>
        </row>
        <row r="2731">
          <cell r="A2731" t="str">
            <v>SSGN</v>
          </cell>
          <cell r="B2731" t="str">
            <v>Secondary Service Greater than 5kW w/o ID</v>
          </cell>
          <cell r="C2731">
            <v>2.5</v>
          </cell>
          <cell r="D2731">
            <v>25</v>
          </cell>
          <cell r="E2731" t="str">
            <v>R=PWA</v>
          </cell>
          <cell r="F2731">
            <v>3</v>
          </cell>
          <cell r="H2731">
            <v>240</v>
          </cell>
          <cell r="I2731">
            <v>3</v>
          </cell>
          <cell r="J2731">
            <v>1</v>
          </cell>
        </row>
        <row r="2732">
          <cell r="A2732" t="str">
            <v>SSGN</v>
          </cell>
          <cell r="B2732" t="str">
            <v>Secondary Service Greater than 5kW w/o ID</v>
          </cell>
          <cell r="C2732">
            <v>2.5</v>
          </cell>
          <cell r="D2732">
            <v>25</v>
          </cell>
          <cell r="E2732" t="str">
            <v>R=SSM6A</v>
          </cell>
          <cell r="F2732">
            <v>3</v>
          </cell>
          <cell r="H2732">
            <v>480</v>
          </cell>
          <cell r="I2732">
            <v>4</v>
          </cell>
          <cell r="J2732">
            <v>1</v>
          </cell>
        </row>
        <row r="2733">
          <cell r="A2733" t="str">
            <v>SSNN</v>
          </cell>
          <cell r="B2733" t="str">
            <v>Secondary Service Greater than 5kW w/o ID</v>
          </cell>
          <cell r="C2733">
            <v>2.5</v>
          </cell>
          <cell r="D2733">
            <v>25</v>
          </cell>
          <cell r="E2733" t="str">
            <v>R=SV4SD</v>
          </cell>
          <cell r="F2733">
            <v>3</v>
          </cell>
          <cell r="H2733">
            <v>240</v>
          </cell>
          <cell r="I2733">
            <v>4</v>
          </cell>
          <cell r="J2733">
            <v>1</v>
          </cell>
        </row>
        <row r="2734">
          <cell r="A2734" t="str">
            <v>SSLN</v>
          </cell>
          <cell r="B2734" t="str">
            <v>Secondary Service Greater than 5kW w/o ID</v>
          </cell>
          <cell r="C2734">
            <v>2.5</v>
          </cell>
          <cell r="D2734">
            <v>25</v>
          </cell>
          <cell r="E2734" t="str">
            <v>R=A1D</v>
          </cell>
          <cell r="F2734">
            <v>3</v>
          </cell>
          <cell r="H2734">
            <v>208</v>
          </cell>
          <cell r="I2734">
            <v>4</v>
          </cell>
          <cell r="J2734">
            <v>1</v>
          </cell>
        </row>
        <row r="2735">
          <cell r="A2735" t="str">
            <v>SSGN</v>
          </cell>
          <cell r="B2735" t="str">
            <v>Secondary Service Greater than 5kW w/o ID</v>
          </cell>
          <cell r="C2735">
            <v>2.5</v>
          </cell>
          <cell r="D2735">
            <v>25</v>
          </cell>
          <cell r="E2735" t="str">
            <v>R=A1R</v>
          </cell>
          <cell r="F2735">
            <v>3</v>
          </cell>
          <cell r="G2735">
            <v>37938</v>
          </cell>
          <cell r="H2735">
            <v>999</v>
          </cell>
          <cell r="I2735">
            <v>4</v>
          </cell>
          <cell r="J2735">
            <v>1</v>
          </cell>
        </row>
        <row r="2736">
          <cell r="A2736" t="str">
            <v>SSPN</v>
          </cell>
          <cell r="B2736" t="str">
            <v>Secondary Service Greater than 5kW w/o ID</v>
          </cell>
          <cell r="C2736">
            <v>2.5</v>
          </cell>
          <cell r="D2736">
            <v>25</v>
          </cell>
          <cell r="E2736" t="str">
            <v>R=A1D</v>
          </cell>
          <cell r="F2736">
            <v>3</v>
          </cell>
          <cell r="H2736">
            <v>999</v>
          </cell>
          <cell r="I2736">
            <v>4</v>
          </cell>
          <cell r="J2736">
            <v>5</v>
          </cell>
        </row>
        <row r="2737">
          <cell r="A2737" t="str">
            <v>SSGN</v>
          </cell>
          <cell r="B2737" t="str">
            <v>Secondary Service Greater than 5kW w/o ID</v>
          </cell>
          <cell r="C2737">
            <v>2.5</v>
          </cell>
          <cell r="D2737">
            <v>25</v>
          </cell>
          <cell r="E2737" t="str">
            <v>R=A1D</v>
          </cell>
          <cell r="F2737">
            <v>3</v>
          </cell>
          <cell r="G2737">
            <v>36334</v>
          </cell>
          <cell r="H2737">
            <v>999</v>
          </cell>
          <cell r="I2737">
            <v>4</v>
          </cell>
          <cell r="J2737">
            <v>1</v>
          </cell>
        </row>
        <row r="2738">
          <cell r="A2738" t="str">
            <v>SSPN</v>
          </cell>
          <cell r="B2738" t="str">
            <v>Secondary Service Greater than 5kW w/o ID</v>
          </cell>
          <cell r="C2738">
            <v>2.5</v>
          </cell>
          <cell r="D2738">
            <v>25</v>
          </cell>
          <cell r="E2738" t="str">
            <v>R=A1R</v>
          </cell>
          <cell r="F2738">
            <v>3</v>
          </cell>
          <cell r="G2738">
            <v>38311</v>
          </cell>
          <cell r="H2738">
            <v>999</v>
          </cell>
          <cell r="I2738">
            <v>4</v>
          </cell>
          <cell r="J2738">
            <v>1</v>
          </cell>
        </row>
        <row r="2739">
          <cell r="A2739" t="str">
            <v>SSGN</v>
          </cell>
          <cell r="B2739" t="str">
            <v>Secondary Service Greater than 5kW w/o ID</v>
          </cell>
          <cell r="C2739">
            <v>2.5</v>
          </cell>
          <cell r="D2739">
            <v>25</v>
          </cell>
          <cell r="E2739" t="str">
            <v>R=A1R</v>
          </cell>
          <cell r="F2739">
            <v>3</v>
          </cell>
          <cell r="G2739">
            <v>38132</v>
          </cell>
          <cell r="H2739">
            <v>999</v>
          </cell>
          <cell r="I2739">
            <v>4</v>
          </cell>
          <cell r="J2739">
            <v>2</v>
          </cell>
        </row>
        <row r="2740">
          <cell r="A2740" t="str">
            <v>SSPN</v>
          </cell>
          <cell r="B2740" t="str">
            <v>Secondary Service Greater than 5kW w/o ID</v>
          </cell>
          <cell r="C2740">
            <v>2.5</v>
          </cell>
          <cell r="D2740">
            <v>25</v>
          </cell>
          <cell r="E2740" t="str">
            <v>R=A1D</v>
          </cell>
          <cell r="F2740">
            <v>3</v>
          </cell>
          <cell r="G2740">
            <v>38446</v>
          </cell>
          <cell r="H2740">
            <v>999</v>
          </cell>
          <cell r="I2740">
            <v>4</v>
          </cell>
          <cell r="J2740">
            <v>1</v>
          </cell>
        </row>
        <row r="2741">
          <cell r="A2741" t="str">
            <v>SSGN</v>
          </cell>
          <cell r="B2741" t="str">
            <v>Secondary Service Greater than 5kW w/o ID</v>
          </cell>
          <cell r="C2741">
            <v>2.5</v>
          </cell>
          <cell r="D2741">
            <v>25</v>
          </cell>
          <cell r="E2741" t="str">
            <v>R=A1D</v>
          </cell>
          <cell r="F2741">
            <v>3</v>
          </cell>
          <cell r="H2741">
            <v>240</v>
          </cell>
          <cell r="I2741">
            <v>4</v>
          </cell>
          <cell r="J2741">
            <v>3</v>
          </cell>
        </row>
        <row r="2742">
          <cell r="A2742" t="str">
            <v>SSGN</v>
          </cell>
          <cell r="B2742" t="str">
            <v>Secondary Service Greater than 5kW w/o ID</v>
          </cell>
          <cell r="C2742">
            <v>2.5</v>
          </cell>
          <cell r="D2742">
            <v>25</v>
          </cell>
          <cell r="E2742" t="str">
            <v>R=PWSP</v>
          </cell>
          <cell r="F2742">
            <v>3</v>
          </cell>
          <cell r="H2742">
            <v>480</v>
          </cell>
          <cell r="I2742">
            <v>3</v>
          </cell>
          <cell r="J2742">
            <v>1</v>
          </cell>
        </row>
        <row r="2743">
          <cell r="A2743" t="str">
            <v>SSAN</v>
          </cell>
          <cell r="B2743" t="str">
            <v>Secondary Service Greater than 5kW w/o ID</v>
          </cell>
          <cell r="C2743">
            <v>2.5</v>
          </cell>
          <cell r="D2743">
            <v>25</v>
          </cell>
          <cell r="E2743" t="str">
            <v>R=A1D</v>
          </cell>
          <cell r="F2743">
            <v>3</v>
          </cell>
          <cell r="G2743">
            <v>37867</v>
          </cell>
          <cell r="H2743">
            <v>999</v>
          </cell>
          <cell r="I2743">
            <v>3</v>
          </cell>
          <cell r="J2743">
            <v>1</v>
          </cell>
        </row>
        <row r="2744">
          <cell r="A2744" t="str">
            <v>SSNN</v>
          </cell>
          <cell r="B2744" t="str">
            <v>Secondary Service Greater than 5kW w/o ID</v>
          </cell>
          <cell r="C2744">
            <v>2.5</v>
          </cell>
          <cell r="D2744">
            <v>25</v>
          </cell>
          <cell r="E2744" t="str">
            <v>R=A1D</v>
          </cell>
          <cell r="F2744">
            <v>3</v>
          </cell>
          <cell r="H2744">
            <v>277</v>
          </cell>
          <cell r="I2744">
            <v>4</v>
          </cell>
          <cell r="J2744">
            <v>1</v>
          </cell>
        </row>
        <row r="2745">
          <cell r="A2745" t="str">
            <v>SSGN</v>
          </cell>
          <cell r="B2745" t="str">
            <v>Secondary Service Greater than 5kW w/o ID</v>
          </cell>
          <cell r="C2745">
            <v>2.5</v>
          </cell>
          <cell r="D2745">
            <v>25</v>
          </cell>
          <cell r="E2745" t="str">
            <v>R=VM65S</v>
          </cell>
          <cell r="F2745">
            <v>3</v>
          </cell>
          <cell r="H2745">
            <v>120</v>
          </cell>
          <cell r="I2745">
            <v>4</v>
          </cell>
          <cell r="J2745">
            <v>1</v>
          </cell>
        </row>
        <row r="2746">
          <cell r="A2746" t="str">
            <v>SSPN</v>
          </cell>
          <cell r="B2746" t="str">
            <v>Secondary Service Greater than 5kW w/o ID</v>
          </cell>
          <cell r="C2746">
            <v>2.5</v>
          </cell>
          <cell r="D2746">
            <v>25</v>
          </cell>
          <cell r="E2746" t="str">
            <v>R=A1D</v>
          </cell>
          <cell r="F2746">
            <v>3</v>
          </cell>
          <cell r="H2746">
            <v>208</v>
          </cell>
          <cell r="I2746">
            <v>4</v>
          </cell>
          <cell r="J2746">
            <v>1</v>
          </cell>
        </row>
        <row r="2747">
          <cell r="A2747" t="str">
            <v>SSLN</v>
          </cell>
          <cell r="B2747" t="str">
            <v>Secondary Service Greater than 5kW w/o ID</v>
          </cell>
          <cell r="C2747">
            <v>2.5</v>
          </cell>
          <cell r="D2747">
            <v>25</v>
          </cell>
          <cell r="E2747" t="str">
            <v>R=K3WA</v>
          </cell>
          <cell r="F2747">
            <v>3</v>
          </cell>
          <cell r="H2747">
            <v>480</v>
          </cell>
          <cell r="I2747">
            <v>3</v>
          </cell>
          <cell r="J2747">
            <v>1</v>
          </cell>
        </row>
        <row r="2748">
          <cell r="A2748" t="str">
            <v>SSPN</v>
          </cell>
          <cell r="B2748" t="str">
            <v>Secondary Service Greater than 5kW w/o ID</v>
          </cell>
          <cell r="C2748">
            <v>2.5</v>
          </cell>
          <cell r="D2748">
            <v>25</v>
          </cell>
          <cell r="E2748" t="str">
            <v>R=A1R</v>
          </cell>
          <cell r="F2748">
            <v>3</v>
          </cell>
          <cell r="G2748">
            <v>37811</v>
          </cell>
          <cell r="H2748">
            <v>999</v>
          </cell>
          <cell r="I2748">
            <v>4</v>
          </cell>
          <cell r="J2748">
            <v>1</v>
          </cell>
        </row>
        <row r="2749">
          <cell r="A2749" t="str">
            <v>SSGN</v>
          </cell>
          <cell r="B2749" t="str">
            <v>Secondary Service Greater than 5kW w/o ID</v>
          </cell>
          <cell r="C2749">
            <v>2.5</v>
          </cell>
          <cell r="D2749">
            <v>25</v>
          </cell>
          <cell r="E2749" t="str">
            <v>R=A1D</v>
          </cell>
          <cell r="F2749">
            <v>3</v>
          </cell>
          <cell r="G2749">
            <v>36404</v>
          </cell>
          <cell r="H2749">
            <v>999</v>
          </cell>
          <cell r="I2749">
            <v>4</v>
          </cell>
          <cell r="J2749">
            <v>1</v>
          </cell>
        </row>
        <row r="2750">
          <cell r="A2750" t="str">
            <v>SSGN</v>
          </cell>
          <cell r="B2750" t="str">
            <v>Secondary Service Greater than 5kW w/o ID</v>
          </cell>
          <cell r="C2750">
            <v>2.5</v>
          </cell>
          <cell r="D2750">
            <v>25</v>
          </cell>
          <cell r="E2750" t="str">
            <v>R=A1D</v>
          </cell>
          <cell r="F2750">
            <v>3</v>
          </cell>
          <cell r="G2750">
            <v>36161</v>
          </cell>
          <cell r="H2750">
            <v>999</v>
          </cell>
          <cell r="I2750">
            <v>4</v>
          </cell>
          <cell r="J2750">
            <v>3</v>
          </cell>
        </row>
        <row r="2751">
          <cell r="A2751" t="str">
            <v>SSNN</v>
          </cell>
          <cell r="B2751" t="str">
            <v>Secondary Service Greater than 5kW w/o ID</v>
          </cell>
          <cell r="C2751">
            <v>2.5</v>
          </cell>
          <cell r="D2751">
            <v>25</v>
          </cell>
          <cell r="E2751" t="str">
            <v>R=A1D</v>
          </cell>
          <cell r="F2751">
            <v>3</v>
          </cell>
          <cell r="G2751">
            <v>36161</v>
          </cell>
          <cell r="H2751">
            <v>999</v>
          </cell>
          <cell r="I2751">
            <v>4</v>
          </cell>
          <cell r="J2751">
            <v>1</v>
          </cell>
        </row>
        <row r="2752">
          <cell r="A2752" t="str">
            <v>SSNN</v>
          </cell>
          <cell r="B2752" t="str">
            <v>Secondary Service Greater than 5kW w/o ID</v>
          </cell>
          <cell r="C2752">
            <v>2.5</v>
          </cell>
          <cell r="D2752">
            <v>25</v>
          </cell>
          <cell r="E2752" t="str">
            <v>R=SSM8A</v>
          </cell>
          <cell r="F2752">
            <v>3</v>
          </cell>
          <cell r="G2752">
            <v>36411</v>
          </cell>
          <cell r="H2752">
            <v>240</v>
          </cell>
          <cell r="I2752">
            <v>4</v>
          </cell>
          <cell r="J2752">
            <v>1</v>
          </cell>
        </row>
        <row r="2753">
          <cell r="A2753" t="str">
            <v>SSGN</v>
          </cell>
          <cell r="B2753" t="str">
            <v>Secondary Service Greater than 5kW w/o ID</v>
          </cell>
          <cell r="C2753">
            <v>2.5</v>
          </cell>
          <cell r="D2753">
            <v>25</v>
          </cell>
          <cell r="E2753" t="str">
            <v>R=A1D</v>
          </cell>
          <cell r="F2753">
            <v>3</v>
          </cell>
          <cell r="G2753">
            <v>36593</v>
          </cell>
          <cell r="H2753">
            <v>999</v>
          </cell>
          <cell r="I2753">
            <v>3</v>
          </cell>
          <cell r="J2753">
            <v>1</v>
          </cell>
        </row>
        <row r="2754">
          <cell r="A2754" t="str">
            <v>SSGN</v>
          </cell>
          <cell r="B2754" t="str">
            <v>Secondary Service Greater than 5kW w/o ID</v>
          </cell>
          <cell r="C2754">
            <v>2.5</v>
          </cell>
          <cell r="D2754">
            <v>25</v>
          </cell>
          <cell r="E2754" t="str">
            <v>R=A1D</v>
          </cell>
          <cell r="F2754">
            <v>3</v>
          </cell>
          <cell r="G2754">
            <v>36161</v>
          </cell>
          <cell r="H2754">
            <v>999</v>
          </cell>
          <cell r="I2754">
            <v>3</v>
          </cell>
          <cell r="J2754">
            <v>4</v>
          </cell>
        </row>
        <row r="2755">
          <cell r="A2755" t="str">
            <v>SSGN</v>
          </cell>
          <cell r="B2755" t="str">
            <v>Secondary Service Greater than 5kW w/o ID</v>
          </cell>
          <cell r="C2755">
            <v>2.5</v>
          </cell>
          <cell r="D2755">
            <v>25</v>
          </cell>
          <cell r="E2755" t="str">
            <v>R=PWAP</v>
          </cell>
          <cell r="F2755">
            <v>3</v>
          </cell>
          <cell r="G2755">
            <v>37061</v>
          </cell>
          <cell r="H2755">
            <v>480</v>
          </cell>
          <cell r="I2755">
            <v>3</v>
          </cell>
          <cell r="J2755">
            <v>1</v>
          </cell>
        </row>
        <row r="2756">
          <cell r="A2756" t="str">
            <v>SSGN</v>
          </cell>
          <cell r="B2756" t="str">
            <v>Secondary Service Greater than 5kW w/o ID</v>
          </cell>
          <cell r="C2756">
            <v>2.5</v>
          </cell>
          <cell r="D2756">
            <v>25</v>
          </cell>
          <cell r="E2756" t="str">
            <v>R=A1D</v>
          </cell>
          <cell r="F2756">
            <v>3</v>
          </cell>
          <cell r="G2756">
            <v>36950</v>
          </cell>
          <cell r="H2756">
            <v>999</v>
          </cell>
          <cell r="I2756">
            <v>4</v>
          </cell>
          <cell r="J2756">
            <v>13</v>
          </cell>
        </row>
        <row r="2757">
          <cell r="A2757" t="str">
            <v>SSNN</v>
          </cell>
          <cell r="B2757" t="str">
            <v>Secondary Service Greater than 5kW w/o ID</v>
          </cell>
          <cell r="C2757">
            <v>2.5</v>
          </cell>
          <cell r="D2757">
            <v>25</v>
          </cell>
          <cell r="E2757" t="str">
            <v>R=A1D</v>
          </cell>
          <cell r="F2757">
            <v>3</v>
          </cell>
          <cell r="G2757">
            <v>37229</v>
          </cell>
          <cell r="H2757">
            <v>999</v>
          </cell>
          <cell r="I2757">
            <v>4</v>
          </cell>
          <cell r="J2757">
            <v>1</v>
          </cell>
        </row>
        <row r="2758">
          <cell r="A2758" t="str">
            <v>SSGN</v>
          </cell>
          <cell r="B2758" t="str">
            <v>Secondary Service Greater than 5kW w/o ID</v>
          </cell>
          <cell r="C2758">
            <v>2.5</v>
          </cell>
          <cell r="D2758">
            <v>25</v>
          </cell>
          <cell r="E2758" t="str">
            <v>R=A1R</v>
          </cell>
          <cell r="F2758">
            <v>3</v>
          </cell>
          <cell r="G2758">
            <v>37606</v>
          </cell>
          <cell r="H2758">
            <v>999</v>
          </cell>
          <cell r="I2758">
            <v>4</v>
          </cell>
          <cell r="J2758">
            <v>3</v>
          </cell>
        </row>
        <row r="2759">
          <cell r="A2759" t="str">
            <v>SSLN</v>
          </cell>
          <cell r="B2759" t="str">
            <v>Secondary Service Greater than 5kW w/o ID</v>
          </cell>
          <cell r="C2759">
            <v>2.5</v>
          </cell>
          <cell r="D2759">
            <v>25</v>
          </cell>
          <cell r="E2759" t="str">
            <v>R=A1R</v>
          </cell>
          <cell r="F2759">
            <v>3</v>
          </cell>
          <cell r="G2759">
            <v>39420</v>
          </cell>
          <cell r="H2759">
            <v>999</v>
          </cell>
          <cell r="I2759">
            <v>4</v>
          </cell>
          <cell r="J2759">
            <v>2</v>
          </cell>
        </row>
        <row r="2760">
          <cell r="A2760" t="str">
            <v>SSAN</v>
          </cell>
          <cell r="B2760" t="str">
            <v>Secondary Service Greater than 5kW w/o ID</v>
          </cell>
          <cell r="C2760">
            <v>2.5</v>
          </cell>
          <cell r="D2760">
            <v>25</v>
          </cell>
          <cell r="E2760" t="str">
            <v>R=A1R</v>
          </cell>
          <cell r="F2760">
            <v>3</v>
          </cell>
          <cell r="G2760">
            <v>39482</v>
          </cell>
          <cell r="H2760">
            <v>999</v>
          </cell>
          <cell r="I2760">
            <v>4</v>
          </cell>
          <cell r="J2760">
            <v>4</v>
          </cell>
        </row>
        <row r="2761">
          <cell r="A2761" t="str">
            <v>SSGN</v>
          </cell>
          <cell r="B2761" t="str">
            <v>Secondary Service Greater than 5kW w/o ID</v>
          </cell>
          <cell r="C2761">
            <v>2.5</v>
          </cell>
          <cell r="D2761">
            <v>25</v>
          </cell>
          <cell r="E2761" t="str">
            <v>R=A1R</v>
          </cell>
          <cell r="F2761">
            <v>3</v>
          </cell>
          <cell r="G2761">
            <v>39637</v>
          </cell>
          <cell r="H2761">
            <v>999</v>
          </cell>
          <cell r="I2761">
            <v>4</v>
          </cell>
          <cell r="J2761">
            <v>2</v>
          </cell>
        </row>
        <row r="2762">
          <cell r="A2762" t="str">
            <v>SSMN</v>
          </cell>
          <cell r="B2762" t="str">
            <v>Secondary Service Greater than 5kW w/o ID</v>
          </cell>
          <cell r="C2762">
            <v>2.5</v>
          </cell>
          <cell r="D2762">
            <v>25</v>
          </cell>
          <cell r="E2762" t="str">
            <v>R=A1D</v>
          </cell>
          <cell r="F2762">
            <v>3</v>
          </cell>
          <cell r="G2762">
            <v>39707</v>
          </cell>
          <cell r="H2762">
            <v>999</v>
          </cell>
          <cell r="I2762">
            <v>4</v>
          </cell>
          <cell r="J2762">
            <v>1</v>
          </cell>
        </row>
        <row r="2763">
          <cell r="A2763" t="str">
            <v>SSNN</v>
          </cell>
          <cell r="B2763" t="str">
            <v>Secondary Service Greater than 5kW w/o ID</v>
          </cell>
          <cell r="C2763">
            <v>2.5</v>
          </cell>
          <cell r="D2763">
            <v>25</v>
          </cell>
          <cell r="E2763" t="str">
            <v>R=A1D</v>
          </cell>
          <cell r="F2763">
            <v>3</v>
          </cell>
          <cell r="G2763">
            <v>39666</v>
          </cell>
          <cell r="H2763">
            <v>999</v>
          </cell>
          <cell r="I2763">
            <v>4</v>
          </cell>
          <cell r="J2763">
            <v>2</v>
          </cell>
        </row>
        <row r="2764">
          <cell r="A2764" t="str">
            <v>SSGN</v>
          </cell>
          <cell r="B2764" t="str">
            <v>Secondary Service Greater than 5kW w/o ID</v>
          </cell>
          <cell r="C2764">
            <v>2.5</v>
          </cell>
          <cell r="D2764">
            <v>25</v>
          </cell>
          <cell r="E2764" t="str">
            <v>R=A1D</v>
          </cell>
          <cell r="F2764">
            <v>3</v>
          </cell>
          <cell r="G2764">
            <v>40014</v>
          </cell>
          <cell r="H2764">
            <v>999</v>
          </cell>
          <cell r="I2764">
            <v>4</v>
          </cell>
          <cell r="J2764">
            <v>20</v>
          </cell>
        </row>
        <row r="2765">
          <cell r="A2765" t="str">
            <v>SSGN</v>
          </cell>
          <cell r="B2765" t="str">
            <v>Secondary Service Greater than 5kW w/o ID</v>
          </cell>
          <cell r="C2765">
            <v>2.5</v>
          </cell>
          <cell r="D2765">
            <v>25</v>
          </cell>
          <cell r="E2765" t="str">
            <v>R=PWAY</v>
          </cell>
          <cell r="F2765">
            <v>3</v>
          </cell>
          <cell r="H2765">
            <v>0</v>
          </cell>
          <cell r="I2765">
            <v>0</v>
          </cell>
          <cell r="J2765">
            <v>5</v>
          </cell>
        </row>
        <row r="2766">
          <cell r="A2766" t="str">
            <v>SSGN</v>
          </cell>
          <cell r="B2766" t="str">
            <v>Secondary Service Greater than 5kW w/o ID</v>
          </cell>
          <cell r="C2766">
            <v>2.5</v>
          </cell>
          <cell r="D2766">
            <v>25</v>
          </cell>
          <cell r="E2766" t="str">
            <v>R=S5DA</v>
          </cell>
          <cell r="F2766">
            <v>3</v>
          </cell>
          <cell r="H2766">
            <v>120</v>
          </cell>
          <cell r="I2766">
            <v>4</v>
          </cell>
          <cell r="J2766">
            <v>2</v>
          </cell>
        </row>
        <row r="2767">
          <cell r="A2767" t="str">
            <v>SSGN</v>
          </cell>
          <cell r="B2767" t="str">
            <v>Secondary Service Greater than 5kW w/o ID</v>
          </cell>
          <cell r="C2767">
            <v>2.5</v>
          </cell>
          <cell r="D2767">
            <v>25</v>
          </cell>
          <cell r="E2767" t="str">
            <v>R=K5WA</v>
          </cell>
          <cell r="F2767">
            <v>3</v>
          </cell>
          <cell r="H2767">
            <v>240</v>
          </cell>
          <cell r="I2767">
            <v>4</v>
          </cell>
          <cell r="J2767">
            <v>1</v>
          </cell>
        </row>
        <row r="2768">
          <cell r="A2768" t="str">
            <v>SSPN</v>
          </cell>
          <cell r="B2768" t="str">
            <v>Secondary Service Greater than 5kW w/o ID</v>
          </cell>
          <cell r="C2768">
            <v>2.5</v>
          </cell>
          <cell r="D2768">
            <v>25</v>
          </cell>
          <cell r="E2768" t="str">
            <v>R=A1D</v>
          </cell>
          <cell r="F2768">
            <v>3</v>
          </cell>
          <cell r="H2768">
            <v>999</v>
          </cell>
          <cell r="I2768">
            <v>4</v>
          </cell>
          <cell r="J2768">
            <v>5</v>
          </cell>
        </row>
        <row r="2769">
          <cell r="A2769" t="str">
            <v>SSGN</v>
          </cell>
          <cell r="B2769" t="str">
            <v>Secondary Service Greater than 5kW w/o ID</v>
          </cell>
          <cell r="C2769">
            <v>2.5</v>
          </cell>
          <cell r="D2769">
            <v>25</v>
          </cell>
          <cell r="E2769" t="str">
            <v>R=A1D</v>
          </cell>
          <cell r="F2769">
            <v>3</v>
          </cell>
          <cell r="G2769">
            <v>38446</v>
          </cell>
          <cell r="H2769">
            <v>999</v>
          </cell>
          <cell r="I2769">
            <v>4</v>
          </cell>
          <cell r="J2769">
            <v>1</v>
          </cell>
        </row>
        <row r="2770">
          <cell r="A2770" t="str">
            <v>SSNN</v>
          </cell>
          <cell r="B2770" t="str">
            <v>Secondary Service Greater than 5kW w/o ID</v>
          </cell>
          <cell r="C2770">
            <v>2.5</v>
          </cell>
          <cell r="D2770">
            <v>25</v>
          </cell>
          <cell r="E2770" t="str">
            <v>R=A1D</v>
          </cell>
          <cell r="F2770">
            <v>3</v>
          </cell>
          <cell r="G2770">
            <v>38183</v>
          </cell>
          <cell r="H2770">
            <v>999</v>
          </cell>
          <cell r="I2770">
            <v>4</v>
          </cell>
          <cell r="J2770">
            <v>2</v>
          </cell>
        </row>
        <row r="2771">
          <cell r="A2771" t="str">
            <v>SSLN</v>
          </cell>
          <cell r="B2771" t="str">
            <v>Secondary Service Greater than 5kW w/o ID</v>
          </cell>
          <cell r="C2771">
            <v>2.5</v>
          </cell>
          <cell r="D2771">
            <v>25</v>
          </cell>
          <cell r="E2771" t="str">
            <v>R=SV5SD</v>
          </cell>
          <cell r="F2771">
            <v>3</v>
          </cell>
          <cell r="H2771">
            <v>240</v>
          </cell>
          <cell r="I2771">
            <v>4</v>
          </cell>
          <cell r="J2771">
            <v>1</v>
          </cell>
        </row>
        <row r="2772">
          <cell r="A2772" t="str">
            <v>SSGN</v>
          </cell>
          <cell r="B2772" t="str">
            <v>Secondary Service Greater than 5kW w/o ID</v>
          </cell>
          <cell r="C2772">
            <v>2.5</v>
          </cell>
          <cell r="D2772">
            <v>25</v>
          </cell>
          <cell r="E2772" t="str">
            <v>R=SV5SD</v>
          </cell>
          <cell r="F2772">
            <v>3</v>
          </cell>
          <cell r="H2772">
            <v>120</v>
          </cell>
          <cell r="I2772">
            <v>4</v>
          </cell>
          <cell r="J2772">
            <v>1</v>
          </cell>
        </row>
        <row r="2773">
          <cell r="A2773" t="str">
            <v>SSNN</v>
          </cell>
          <cell r="B2773" t="str">
            <v>Secondary Service Greater than 5kW w/o ID</v>
          </cell>
          <cell r="C2773">
            <v>2.5</v>
          </cell>
          <cell r="D2773">
            <v>25</v>
          </cell>
          <cell r="E2773" t="str">
            <v>R=A1D</v>
          </cell>
          <cell r="F2773">
            <v>3</v>
          </cell>
          <cell r="H2773">
            <v>480</v>
          </cell>
          <cell r="I2773">
            <v>4</v>
          </cell>
          <cell r="J2773">
            <v>1</v>
          </cell>
        </row>
        <row r="2774">
          <cell r="A2774" t="str">
            <v>DSGN</v>
          </cell>
          <cell r="B2774" t="str">
            <v>Secondary Service Greater than 5kW w/o ID</v>
          </cell>
          <cell r="C2774">
            <v>2.5</v>
          </cell>
          <cell r="D2774">
            <v>25</v>
          </cell>
          <cell r="E2774" t="str">
            <v>R=SV5SD</v>
          </cell>
          <cell r="F2774">
            <v>3</v>
          </cell>
          <cell r="H2774">
            <v>999</v>
          </cell>
          <cell r="I2774">
            <v>4</v>
          </cell>
          <cell r="J2774">
            <v>1</v>
          </cell>
        </row>
        <row r="2775">
          <cell r="A2775" t="str">
            <v>SSGN</v>
          </cell>
          <cell r="B2775" t="str">
            <v>Secondary Service Greater than 5kW w/o ID</v>
          </cell>
          <cell r="C2775">
            <v>2.5</v>
          </cell>
          <cell r="D2775">
            <v>25</v>
          </cell>
          <cell r="E2775" t="str">
            <v>R=SV5SD</v>
          </cell>
          <cell r="F2775">
            <v>3</v>
          </cell>
          <cell r="H2775">
            <v>277</v>
          </cell>
          <cell r="I2775">
            <v>4</v>
          </cell>
          <cell r="J2775">
            <v>1</v>
          </cell>
        </row>
        <row r="2776">
          <cell r="A2776" t="str">
            <v>SSGN</v>
          </cell>
          <cell r="B2776" t="str">
            <v>Secondary Service Greater than 5kW w/o ID</v>
          </cell>
          <cell r="C2776">
            <v>2.5</v>
          </cell>
          <cell r="D2776">
            <v>25</v>
          </cell>
          <cell r="E2776" t="str">
            <v>R=DXS2</v>
          </cell>
          <cell r="F2776">
            <v>3</v>
          </cell>
          <cell r="G2776">
            <v>36404</v>
          </cell>
          <cell r="H2776">
            <v>240</v>
          </cell>
          <cell r="I2776">
            <v>4</v>
          </cell>
          <cell r="J2776">
            <v>1</v>
          </cell>
        </row>
        <row r="2777">
          <cell r="A2777" t="str">
            <v>SSGN</v>
          </cell>
          <cell r="B2777" t="str">
            <v>Secondary Service Greater than 5kW w/o ID</v>
          </cell>
          <cell r="C2777">
            <v>2.5</v>
          </cell>
          <cell r="D2777">
            <v>25</v>
          </cell>
          <cell r="E2777" t="str">
            <v>R=A1D</v>
          </cell>
          <cell r="F2777">
            <v>3</v>
          </cell>
          <cell r="G2777">
            <v>37188</v>
          </cell>
          <cell r="H2777">
            <v>240</v>
          </cell>
          <cell r="I2777">
            <v>4</v>
          </cell>
          <cell r="J2777">
            <v>1</v>
          </cell>
        </row>
        <row r="2778">
          <cell r="A2778" t="str">
            <v>SSLN</v>
          </cell>
          <cell r="B2778" t="str">
            <v>Secondary Service Greater than 5kW w/o ID</v>
          </cell>
          <cell r="C2778">
            <v>2.5</v>
          </cell>
          <cell r="D2778">
            <v>25</v>
          </cell>
          <cell r="E2778" t="str">
            <v>R=A1D</v>
          </cell>
          <cell r="F2778">
            <v>3</v>
          </cell>
          <cell r="G2778">
            <v>36161</v>
          </cell>
          <cell r="H2778">
            <v>999</v>
          </cell>
          <cell r="I2778">
            <v>4</v>
          </cell>
          <cell r="J2778">
            <v>5</v>
          </cell>
        </row>
        <row r="2779">
          <cell r="A2779" t="str">
            <v>SSGN</v>
          </cell>
          <cell r="B2779" t="str">
            <v>Secondary Service Greater than 5kW w/o ID</v>
          </cell>
          <cell r="C2779">
            <v>2.5</v>
          </cell>
          <cell r="D2779">
            <v>25</v>
          </cell>
          <cell r="E2779" t="str">
            <v>R=A1D</v>
          </cell>
          <cell r="F2779">
            <v>3</v>
          </cell>
          <cell r="G2779">
            <v>36733</v>
          </cell>
          <cell r="H2779">
            <v>999</v>
          </cell>
          <cell r="I2779">
            <v>4</v>
          </cell>
          <cell r="J2779">
            <v>7</v>
          </cell>
        </row>
        <row r="2780">
          <cell r="A2780" t="str">
            <v>SSGN</v>
          </cell>
          <cell r="B2780" t="str">
            <v>Secondary Service Greater than 5kW w/o ID</v>
          </cell>
          <cell r="C2780">
            <v>2.5</v>
          </cell>
          <cell r="D2780">
            <v>25</v>
          </cell>
          <cell r="E2780" t="str">
            <v>R=A1D</v>
          </cell>
          <cell r="F2780">
            <v>3</v>
          </cell>
          <cell r="G2780">
            <v>36436</v>
          </cell>
          <cell r="H2780">
            <v>999</v>
          </cell>
          <cell r="I2780">
            <v>3</v>
          </cell>
          <cell r="J2780">
            <v>1</v>
          </cell>
        </row>
        <row r="2781">
          <cell r="A2781" t="str">
            <v>SSGN</v>
          </cell>
          <cell r="B2781" t="str">
            <v>Secondary Service Greater than 5kW w/o ID</v>
          </cell>
          <cell r="C2781">
            <v>2.5</v>
          </cell>
          <cell r="D2781">
            <v>25</v>
          </cell>
          <cell r="E2781" t="str">
            <v>R=A1D</v>
          </cell>
          <cell r="F2781">
            <v>3</v>
          </cell>
          <cell r="G2781">
            <v>36614</v>
          </cell>
          <cell r="H2781">
            <v>999</v>
          </cell>
          <cell r="I2781">
            <v>4</v>
          </cell>
          <cell r="J2781">
            <v>1</v>
          </cell>
        </row>
        <row r="2782">
          <cell r="A2782" t="str">
            <v>SSLN</v>
          </cell>
          <cell r="B2782" t="str">
            <v>Secondary Service Greater than 5kW w/o ID</v>
          </cell>
          <cell r="C2782">
            <v>2.5</v>
          </cell>
          <cell r="D2782">
            <v>25</v>
          </cell>
          <cell r="E2782" t="str">
            <v>R=A1D</v>
          </cell>
          <cell r="F2782">
            <v>3</v>
          </cell>
          <cell r="G2782">
            <v>36776</v>
          </cell>
          <cell r="H2782">
            <v>999</v>
          </cell>
          <cell r="I2782">
            <v>4</v>
          </cell>
          <cell r="J2782">
            <v>1</v>
          </cell>
        </row>
        <row r="2783">
          <cell r="A2783" t="str">
            <v>SSGN</v>
          </cell>
          <cell r="B2783" t="str">
            <v>Secondary Service Greater than 5kW w/o ID</v>
          </cell>
          <cell r="C2783">
            <v>2.5</v>
          </cell>
          <cell r="D2783">
            <v>25</v>
          </cell>
          <cell r="E2783" t="str">
            <v>R=A1D</v>
          </cell>
          <cell r="F2783">
            <v>3</v>
          </cell>
          <cell r="G2783">
            <v>37012</v>
          </cell>
          <cell r="H2783">
            <v>999</v>
          </cell>
          <cell r="I2783">
            <v>4</v>
          </cell>
          <cell r="J2783">
            <v>2</v>
          </cell>
        </row>
        <row r="2784">
          <cell r="A2784" t="str">
            <v>SSGN</v>
          </cell>
          <cell r="B2784" t="str">
            <v>Secondary Service Greater than 5kW w/o ID</v>
          </cell>
          <cell r="C2784">
            <v>2.5</v>
          </cell>
          <cell r="D2784">
            <v>25</v>
          </cell>
          <cell r="E2784" t="str">
            <v>R=K6WA</v>
          </cell>
          <cell r="F2784">
            <v>3</v>
          </cell>
          <cell r="G2784">
            <v>37062</v>
          </cell>
          <cell r="H2784">
            <v>120</v>
          </cell>
          <cell r="I2784">
            <v>4</v>
          </cell>
          <cell r="J2784">
            <v>2</v>
          </cell>
        </row>
        <row r="2785">
          <cell r="A2785" t="str">
            <v>SSPN</v>
          </cell>
          <cell r="B2785" t="str">
            <v>Secondary Service Greater than 5kW w/o ID</v>
          </cell>
          <cell r="C2785">
            <v>2.5</v>
          </cell>
          <cell r="D2785">
            <v>25</v>
          </cell>
          <cell r="E2785" t="str">
            <v>R=A1D</v>
          </cell>
          <cell r="F2785">
            <v>3</v>
          </cell>
          <cell r="G2785">
            <v>37229</v>
          </cell>
          <cell r="H2785">
            <v>999</v>
          </cell>
          <cell r="I2785">
            <v>4</v>
          </cell>
          <cell r="J2785">
            <v>1</v>
          </cell>
        </row>
        <row r="2786">
          <cell r="A2786" t="str">
            <v>SSNN</v>
          </cell>
          <cell r="B2786" t="str">
            <v>Secondary Service Greater than 5kW w/o ID</v>
          </cell>
          <cell r="C2786">
            <v>2.5</v>
          </cell>
          <cell r="D2786">
            <v>25</v>
          </cell>
          <cell r="E2786" t="str">
            <v>R=A1D</v>
          </cell>
          <cell r="F2786">
            <v>3</v>
          </cell>
          <cell r="G2786">
            <v>37229</v>
          </cell>
          <cell r="H2786">
            <v>999</v>
          </cell>
          <cell r="I2786">
            <v>4</v>
          </cell>
          <cell r="J2786">
            <v>1</v>
          </cell>
        </row>
        <row r="2787">
          <cell r="A2787" t="str">
            <v>SSGN</v>
          </cell>
          <cell r="B2787" t="str">
            <v>Secondary Service Greater than 5kW w/o ID</v>
          </cell>
          <cell r="C2787">
            <v>2.5</v>
          </cell>
          <cell r="D2787">
            <v>25</v>
          </cell>
          <cell r="E2787" t="str">
            <v>R=A1D</v>
          </cell>
          <cell r="F2787">
            <v>3</v>
          </cell>
          <cell r="G2787">
            <v>37229</v>
          </cell>
          <cell r="H2787">
            <v>999</v>
          </cell>
          <cell r="I2787">
            <v>4</v>
          </cell>
          <cell r="J2787">
            <v>2</v>
          </cell>
        </row>
        <row r="2788">
          <cell r="A2788" t="str">
            <v>SSGN</v>
          </cell>
          <cell r="B2788" t="str">
            <v>Secondary Service Greater than 5kW w/o ID</v>
          </cell>
          <cell r="C2788">
            <v>2.5</v>
          </cell>
          <cell r="D2788">
            <v>25</v>
          </cell>
          <cell r="E2788" t="str">
            <v>R=A1D</v>
          </cell>
          <cell r="F2788">
            <v>3</v>
          </cell>
          <cell r="G2788">
            <v>37174</v>
          </cell>
          <cell r="H2788">
            <v>999</v>
          </cell>
          <cell r="I2788">
            <v>4</v>
          </cell>
          <cell r="J2788">
            <v>10</v>
          </cell>
        </row>
        <row r="2789">
          <cell r="A2789" t="str">
            <v>SSGN</v>
          </cell>
          <cell r="B2789" t="str">
            <v>Secondary Service Greater than 5kW w/o ID</v>
          </cell>
          <cell r="C2789">
            <v>2.5</v>
          </cell>
          <cell r="D2789">
            <v>25</v>
          </cell>
          <cell r="E2789" t="str">
            <v>R=A1D</v>
          </cell>
          <cell r="F2789">
            <v>3</v>
          </cell>
          <cell r="G2789">
            <v>37174</v>
          </cell>
          <cell r="H2789">
            <v>999</v>
          </cell>
          <cell r="I2789">
            <v>4</v>
          </cell>
          <cell r="J2789">
            <v>8</v>
          </cell>
        </row>
        <row r="2790">
          <cell r="A2790" t="str">
            <v>SSGN</v>
          </cell>
          <cell r="B2790" t="str">
            <v>Secondary Service Greater than 5kW w/o ID</v>
          </cell>
          <cell r="C2790">
            <v>2.5</v>
          </cell>
          <cell r="D2790">
            <v>25</v>
          </cell>
          <cell r="E2790" t="str">
            <v>R=A1D</v>
          </cell>
          <cell r="F2790">
            <v>3</v>
          </cell>
          <cell r="G2790">
            <v>37321</v>
          </cell>
          <cell r="H2790">
            <v>999</v>
          </cell>
          <cell r="I2790">
            <v>4</v>
          </cell>
          <cell r="J2790">
            <v>16</v>
          </cell>
        </row>
        <row r="2791">
          <cell r="A2791" t="str">
            <v>SSNN</v>
          </cell>
          <cell r="B2791" t="str">
            <v>Secondary Service Greater than 5kW w/o ID</v>
          </cell>
          <cell r="C2791">
            <v>2.5</v>
          </cell>
          <cell r="D2791">
            <v>25</v>
          </cell>
          <cell r="E2791" t="str">
            <v>R=A1D</v>
          </cell>
          <cell r="F2791">
            <v>3</v>
          </cell>
          <cell r="G2791">
            <v>37321</v>
          </cell>
          <cell r="H2791">
            <v>999</v>
          </cell>
          <cell r="I2791">
            <v>4</v>
          </cell>
          <cell r="J2791">
            <v>3</v>
          </cell>
        </row>
        <row r="2792">
          <cell r="A2792" t="str">
            <v>SSNN</v>
          </cell>
          <cell r="B2792" t="str">
            <v>Secondary Service Greater than 5kW w/o ID</v>
          </cell>
          <cell r="C2792">
            <v>2.5</v>
          </cell>
          <cell r="D2792">
            <v>25</v>
          </cell>
          <cell r="E2792" t="str">
            <v>R=A1D</v>
          </cell>
          <cell r="F2792">
            <v>3</v>
          </cell>
          <cell r="G2792">
            <v>37356</v>
          </cell>
          <cell r="H2792">
            <v>999</v>
          </cell>
          <cell r="I2792">
            <v>4</v>
          </cell>
          <cell r="J2792">
            <v>1</v>
          </cell>
        </row>
        <row r="2793">
          <cell r="A2793" t="str">
            <v>SSAN</v>
          </cell>
          <cell r="B2793" t="str">
            <v>Secondary Service Greater than 5kW w/o ID</v>
          </cell>
          <cell r="C2793">
            <v>2.5</v>
          </cell>
          <cell r="D2793">
            <v>25</v>
          </cell>
          <cell r="E2793" t="str">
            <v>R=A1D</v>
          </cell>
          <cell r="F2793">
            <v>3</v>
          </cell>
          <cell r="G2793">
            <v>37356</v>
          </cell>
          <cell r="H2793">
            <v>999</v>
          </cell>
          <cell r="I2793">
            <v>4</v>
          </cell>
          <cell r="J2793">
            <v>1</v>
          </cell>
        </row>
        <row r="2794">
          <cell r="A2794" t="str">
            <v>SSGN</v>
          </cell>
          <cell r="B2794" t="str">
            <v>Secondary Service Greater than 5kW w/o ID</v>
          </cell>
          <cell r="C2794">
            <v>2.5</v>
          </cell>
          <cell r="D2794">
            <v>25</v>
          </cell>
          <cell r="E2794" t="str">
            <v>R=A3T</v>
          </cell>
          <cell r="F2794">
            <v>3</v>
          </cell>
          <cell r="G2794">
            <v>37581</v>
          </cell>
          <cell r="H2794">
            <v>999</v>
          </cell>
          <cell r="I2794">
            <v>3</v>
          </cell>
          <cell r="J2794">
            <v>1</v>
          </cell>
        </row>
        <row r="2795">
          <cell r="A2795" t="str">
            <v>SSAN</v>
          </cell>
          <cell r="B2795" t="str">
            <v>Secondary Service Greater than 5kW w/o ID</v>
          </cell>
          <cell r="C2795">
            <v>2.5</v>
          </cell>
          <cell r="D2795">
            <v>25</v>
          </cell>
          <cell r="E2795" t="str">
            <v>R=A1D</v>
          </cell>
          <cell r="F2795">
            <v>3</v>
          </cell>
          <cell r="G2795">
            <v>37517</v>
          </cell>
          <cell r="H2795">
            <v>999</v>
          </cell>
          <cell r="I2795">
            <v>4</v>
          </cell>
          <cell r="J2795">
            <v>1</v>
          </cell>
        </row>
        <row r="2796">
          <cell r="A2796" t="str">
            <v>SSNN</v>
          </cell>
          <cell r="B2796" t="str">
            <v>Secondary Service Greater than 5kW w/o ID</v>
          </cell>
          <cell r="C2796">
            <v>2.5</v>
          </cell>
          <cell r="D2796">
            <v>25</v>
          </cell>
          <cell r="E2796" t="str">
            <v>R=A1D</v>
          </cell>
          <cell r="F2796">
            <v>3</v>
          </cell>
          <cell r="G2796">
            <v>37517</v>
          </cell>
          <cell r="H2796">
            <v>999</v>
          </cell>
          <cell r="I2796">
            <v>4</v>
          </cell>
          <cell r="J2796">
            <v>1</v>
          </cell>
        </row>
        <row r="2797">
          <cell r="A2797" t="str">
            <v>SSMN</v>
          </cell>
          <cell r="B2797" t="str">
            <v>Secondary Service Greater than 5kW w/o ID</v>
          </cell>
          <cell r="C2797">
            <v>2.5</v>
          </cell>
          <cell r="D2797">
            <v>25</v>
          </cell>
          <cell r="E2797" t="str">
            <v>R=A1D</v>
          </cell>
          <cell r="F2797">
            <v>3</v>
          </cell>
          <cell r="G2797">
            <v>37558</v>
          </cell>
          <cell r="H2797">
            <v>999</v>
          </cell>
          <cell r="I2797">
            <v>4</v>
          </cell>
          <cell r="J2797">
            <v>1</v>
          </cell>
        </row>
        <row r="2798">
          <cell r="A2798" t="str">
            <v>SSNN</v>
          </cell>
          <cell r="B2798" t="str">
            <v>Secondary Service Greater than 5kW w/o ID</v>
          </cell>
          <cell r="C2798">
            <v>2.5</v>
          </cell>
          <cell r="D2798">
            <v>25</v>
          </cell>
          <cell r="E2798" t="str">
            <v>R=A1D</v>
          </cell>
          <cell r="F2798">
            <v>3</v>
          </cell>
          <cell r="G2798">
            <v>38696</v>
          </cell>
          <cell r="H2798">
            <v>999</v>
          </cell>
          <cell r="I2798">
            <v>4</v>
          </cell>
          <cell r="J2798">
            <v>1</v>
          </cell>
        </row>
        <row r="2799">
          <cell r="A2799" t="str">
            <v>SSGN</v>
          </cell>
          <cell r="B2799" t="str">
            <v>Secondary Service Greater than 5kW w/o ID</v>
          </cell>
          <cell r="C2799">
            <v>2.5</v>
          </cell>
          <cell r="D2799">
            <v>25</v>
          </cell>
          <cell r="E2799" t="str">
            <v>R=A1RL</v>
          </cell>
          <cell r="F2799">
            <v>3</v>
          </cell>
          <cell r="G2799">
            <v>38636</v>
          </cell>
          <cell r="H2799">
            <v>999</v>
          </cell>
          <cell r="I2799">
            <v>4</v>
          </cell>
          <cell r="J2799">
            <v>2</v>
          </cell>
        </row>
        <row r="2800">
          <cell r="A2800" t="str">
            <v>SSMN</v>
          </cell>
          <cell r="B2800" t="str">
            <v>Secondary Service Greater than 5kW w/o ID</v>
          </cell>
          <cell r="C2800">
            <v>2.5</v>
          </cell>
          <cell r="D2800">
            <v>25</v>
          </cell>
          <cell r="E2800" t="str">
            <v>R=A1R</v>
          </cell>
          <cell r="F2800">
            <v>3</v>
          </cell>
          <cell r="G2800">
            <v>39142</v>
          </cell>
          <cell r="H2800">
            <v>999</v>
          </cell>
          <cell r="I2800">
            <v>4</v>
          </cell>
          <cell r="J2800">
            <v>1</v>
          </cell>
        </row>
        <row r="2801">
          <cell r="A2801" t="str">
            <v>SSNN</v>
          </cell>
          <cell r="B2801" t="str">
            <v>Secondary Service Greater than 5kW w/o ID</v>
          </cell>
          <cell r="C2801">
            <v>2.5</v>
          </cell>
          <cell r="D2801">
            <v>25</v>
          </cell>
          <cell r="E2801" t="str">
            <v>R=A1R</v>
          </cell>
          <cell r="F2801">
            <v>3</v>
          </cell>
          <cell r="G2801">
            <v>39245</v>
          </cell>
          <cell r="H2801">
            <v>999</v>
          </cell>
          <cell r="I2801">
            <v>3</v>
          </cell>
          <cell r="J2801">
            <v>2</v>
          </cell>
        </row>
        <row r="2802">
          <cell r="A2802" t="str">
            <v>SSGN</v>
          </cell>
          <cell r="B2802" t="str">
            <v>Secondary Service Greater than 5kW w/o ID</v>
          </cell>
          <cell r="C2802">
            <v>2.5</v>
          </cell>
          <cell r="D2802">
            <v>25</v>
          </cell>
          <cell r="E2802" t="str">
            <v>R=A1R</v>
          </cell>
          <cell r="F2802">
            <v>3</v>
          </cell>
          <cell r="G2802">
            <v>39343</v>
          </cell>
          <cell r="H2802">
            <v>999</v>
          </cell>
          <cell r="I2802">
            <v>4</v>
          </cell>
          <cell r="J2802">
            <v>3</v>
          </cell>
        </row>
        <row r="2803">
          <cell r="A2803" t="str">
            <v>SSPN</v>
          </cell>
          <cell r="B2803" t="str">
            <v>Secondary Service Greater than 5kW w/o ID</v>
          </cell>
          <cell r="C2803">
            <v>2.5</v>
          </cell>
          <cell r="D2803">
            <v>25</v>
          </cell>
          <cell r="E2803" t="str">
            <v>R=A1RL</v>
          </cell>
          <cell r="F2803">
            <v>3</v>
          </cell>
          <cell r="G2803">
            <v>39343</v>
          </cell>
          <cell r="H2803">
            <v>999</v>
          </cell>
          <cell r="I2803">
            <v>3</v>
          </cell>
          <cell r="J2803">
            <v>1</v>
          </cell>
        </row>
        <row r="2804">
          <cell r="A2804" t="str">
            <v>SSAN</v>
          </cell>
          <cell r="B2804" t="str">
            <v>Secondary Service Greater than 5kW w/o ID</v>
          </cell>
          <cell r="C2804">
            <v>2.5</v>
          </cell>
          <cell r="D2804">
            <v>25</v>
          </cell>
          <cell r="E2804" t="str">
            <v>R=A1R</v>
          </cell>
          <cell r="F2804">
            <v>3</v>
          </cell>
          <cell r="G2804">
            <v>39510</v>
          </cell>
          <cell r="H2804">
            <v>999</v>
          </cell>
          <cell r="I2804">
            <v>4</v>
          </cell>
          <cell r="J2804">
            <v>1</v>
          </cell>
        </row>
        <row r="2805">
          <cell r="A2805" t="str">
            <v>SSNN</v>
          </cell>
          <cell r="B2805" t="str">
            <v>Secondary Service Greater than 5kW w/o ID</v>
          </cell>
          <cell r="C2805">
            <v>2.5</v>
          </cell>
          <cell r="D2805">
            <v>25</v>
          </cell>
          <cell r="E2805" t="str">
            <v>R=A1D</v>
          </cell>
          <cell r="F2805">
            <v>3</v>
          </cell>
          <cell r="G2805">
            <v>39610</v>
          </cell>
          <cell r="H2805">
            <v>999</v>
          </cell>
          <cell r="I2805">
            <v>4</v>
          </cell>
          <cell r="J2805">
            <v>1</v>
          </cell>
        </row>
        <row r="2806">
          <cell r="A2806" t="str">
            <v>SSPN</v>
          </cell>
          <cell r="B2806" t="str">
            <v>Secondary Service Greater than 5kW w/o ID</v>
          </cell>
          <cell r="C2806">
            <v>2.5</v>
          </cell>
          <cell r="D2806">
            <v>25</v>
          </cell>
          <cell r="E2806" t="str">
            <v>R=A1D</v>
          </cell>
          <cell r="F2806">
            <v>3</v>
          </cell>
          <cell r="G2806">
            <v>39954</v>
          </cell>
          <cell r="H2806">
            <v>999</v>
          </cell>
          <cell r="I2806">
            <v>3</v>
          </cell>
          <cell r="J2806">
            <v>1</v>
          </cell>
        </row>
        <row r="2807">
          <cell r="A2807" t="str">
            <v>SSLN</v>
          </cell>
          <cell r="B2807" t="str">
            <v>Secondary Service Greater than 5kW w/o ID</v>
          </cell>
          <cell r="C2807">
            <v>2.5</v>
          </cell>
          <cell r="D2807">
            <v>25</v>
          </cell>
          <cell r="E2807" t="str">
            <v>R=A1D</v>
          </cell>
          <cell r="F2807">
            <v>3</v>
          </cell>
          <cell r="G2807">
            <v>40014</v>
          </cell>
          <cell r="H2807">
            <v>999</v>
          </cell>
          <cell r="I2807">
            <v>4</v>
          </cell>
          <cell r="J2807">
            <v>2</v>
          </cell>
        </row>
        <row r="2808">
          <cell r="A2808" t="str">
            <v>SSGN</v>
          </cell>
          <cell r="B2808" t="str">
            <v>Secondary Service Greater than 5kW w/o ID</v>
          </cell>
          <cell r="C2808">
            <v>2.5</v>
          </cell>
          <cell r="D2808">
            <v>25</v>
          </cell>
          <cell r="E2808" t="str">
            <v>R=A1D</v>
          </cell>
          <cell r="F2808">
            <v>3</v>
          </cell>
          <cell r="H2808">
            <v>208</v>
          </cell>
          <cell r="I2808">
            <v>3</v>
          </cell>
          <cell r="J2808">
            <v>2</v>
          </cell>
        </row>
        <row r="2809">
          <cell r="A2809" t="str">
            <v>SSNN</v>
          </cell>
          <cell r="B2809" t="str">
            <v>Secondary Service Greater than 5kW w/o ID</v>
          </cell>
          <cell r="C2809">
            <v>2.5</v>
          </cell>
          <cell r="D2809">
            <v>25</v>
          </cell>
          <cell r="E2809" t="str">
            <v>R=PWAP</v>
          </cell>
          <cell r="F2809">
            <v>3</v>
          </cell>
          <cell r="H2809">
            <v>480</v>
          </cell>
          <cell r="I2809">
            <v>4</v>
          </cell>
          <cell r="J2809">
            <v>1</v>
          </cell>
        </row>
        <row r="2810">
          <cell r="A2810" t="str">
            <v>SSGN</v>
          </cell>
          <cell r="B2810" t="str">
            <v>Secondary Service Greater than 5kW w/o ID</v>
          </cell>
          <cell r="C2810">
            <v>2.5</v>
          </cell>
          <cell r="D2810">
            <v>25</v>
          </cell>
          <cell r="E2810" t="str">
            <v>R=PWA</v>
          </cell>
          <cell r="F2810">
            <v>3</v>
          </cell>
          <cell r="H2810">
            <v>240</v>
          </cell>
          <cell r="I2810">
            <v>4</v>
          </cell>
          <cell r="J2810">
            <v>1</v>
          </cell>
        </row>
        <row r="2811">
          <cell r="A2811" t="str">
            <v>SSLN</v>
          </cell>
          <cell r="B2811" t="str">
            <v>Secondary Service Greater than 5kW w/o ID</v>
          </cell>
          <cell r="C2811">
            <v>2.5</v>
          </cell>
          <cell r="D2811">
            <v>25</v>
          </cell>
          <cell r="E2811" t="str">
            <v>R=SV5SD</v>
          </cell>
          <cell r="F2811">
            <v>3</v>
          </cell>
          <cell r="H2811">
            <v>277</v>
          </cell>
          <cell r="I2811">
            <v>4</v>
          </cell>
          <cell r="J2811">
            <v>2</v>
          </cell>
        </row>
        <row r="2812">
          <cell r="A2812" t="str">
            <v>SSNN</v>
          </cell>
          <cell r="B2812" t="str">
            <v>Secondary Service Greater than 5kW w/o ID</v>
          </cell>
          <cell r="C2812">
            <v>2.5</v>
          </cell>
          <cell r="D2812">
            <v>25</v>
          </cell>
          <cell r="E2812" t="str">
            <v>R=PWA</v>
          </cell>
          <cell r="F2812">
            <v>3</v>
          </cell>
          <cell r="H2812">
            <v>240</v>
          </cell>
          <cell r="I2812">
            <v>4</v>
          </cell>
          <cell r="J2812">
            <v>1</v>
          </cell>
        </row>
        <row r="2813">
          <cell r="A2813" t="str">
            <v>SSGN</v>
          </cell>
          <cell r="B2813" t="str">
            <v>Secondary Service Greater than 5kW w/o ID</v>
          </cell>
          <cell r="C2813">
            <v>2.5</v>
          </cell>
          <cell r="D2813">
            <v>25</v>
          </cell>
          <cell r="E2813" t="str">
            <v>R=K5WA</v>
          </cell>
          <cell r="F2813">
            <v>3</v>
          </cell>
          <cell r="H2813">
            <v>208</v>
          </cell>
          <cell r="I2813">
            <v>4</v>
          </cell>
          <cell r="J2813">
            <v>1</v>
          </cell>
        </row>
        <row r="2814">
          <cell r="A2814" t="str">
            <v>SSPN</v>
          </cell>
          <cell r="B2814" t="str">
            <v>Secondary Service Greater than 5kW w/o ID</v>
          </cell>
          <cell r="C2814">
            <v>2.5</v>
          </cell>
          <cell r="D2814">
            <v>25</v>
          </cell>
          <cell r="E2814" t="str">
            <v>R=A1D</v>
          </cell>
          <cell r="F2814">
            <v>3</v>
          </cell>
          <cell r="G2814">
            <v>37938</v>
          </cell>
          <cell r="H2814">
            <v>999</v>
          </cell>
          <cell r="I2814">
            <v>3</v>
          </cell>
          <cell r="J2814">
            <v>1</v>
          </cell>
        </row>
        <row r="2815">
          <cell r="A2815" t="str">
            <v>SSGN</v>
          </cell>
          <cell r="B2815" t="str">
            <v>Secondary Service Greater than 5kW w/o ID</v>
          </cell>
          <cell r="C2815">
            <v>2.5</v>
          </cell>
          <cell r="D2815">
            <v>25</v>
          </cell>
          <cell r="E2815" t="str">
            <v>R=A1R</v>
          </cell>
          <cell r="F2815">
            <v>3</v>
          </cell>
          <cell r="G2815">
            <v>37938</v>
          </cell>
          <cell r="H2815">
            <v>999</v>
          </cell>
          <cell r="I2815">
            <v>3</v>
          </cell>
          <cell r="J2815">
            <v>1</v>
          </cell>
        </row>
        <row r="2816">
          <cell r="A2816" t="str">
            <v>SSNN</v>
          </cell>
          <cell r="B2816" t="str">
            <v>Secondary Service Greater than 5kW w/o ID</v>
          </cell>
          <cell r="C2816">
            <v>2.5</v>
          </cell>
          <cell r="D2816">
            <v>25</v>
          </cell>
          <cell r="E2816" t="str">
            <v>R=A1D</v>
          </cell>
          <cell r="F2816">
            <v>3</v>
          </cell>
          <cell r="G2816">
            <v>38602</v>
          </cell>
          <cell r="H2816">
            <v>999</v>
          </cell>
          <cell r="I2816">
            <v>4</v>
          </cell>
          <cell r="J2816">
            <v>2</v>
          </cell>
        </row>
        <row r="2817">
          <cell r="A2817" t="str">
            <v>SSNN</v>
          </cell>
          <cell r="B2817" t="str">
            <v>Secondary Service Greater than 5kW w/o ID</v>
          </cell>
          <cell r="C2817">
            <v>2.5</v>
          </cell>
          <cell r="D2817">
            <v>25</v>
          </cell>
          <cell r="E2817" t="str">
            <v>R=A1R</v>
          </cell>
          <cell r="F2817">
            <v>3</v>
          </cell>
          <cell r="G2817">
            <v>38311</v>
          </cell>
          <cell r="H2817">
            <v>999</v>
          </cell>
          <cell r="I2817">
            <v>4</v>
          </cell>
          <cell r="J2817">
            <v>1</v>
          </cell>
        </row>
        <row r="2818">
          <cell r="A2818" t="str">
            <v>SSGN</v>
          </cell>
          <cell r="B2818" t="str">
            <v>Secondary Service Greater than 5kW w/o ID</v>
          </cell>
          <cell r="C2818">
            <v>2.5</v>
          </cell>
          <cell r="D2818">
            <v>25</v>
          </cell>
          <cell r="E2818" t="str">
            <v>R=RXS4</v>
          </cell>
          <cell r="F2818">
            <v>3</v>
          </cell>
          <cell r="G2818">
            <v>38194</v>
          </cell>
          <cell r="H2818">
            <v>999</v>
          </cell>
          <cell r="I2818">
            <v>4</v>
          </cell>
          <cell r="J2818">
            <v>8</v>
          </cell>
        </row>
        <row r="2819">
          <cell r="A2819" t="str">
            <v>SSPN</v>
          </cell>
          <cell r="B2819" t="str">
            <v>Secondary Service Greater than 5kW w/o ID</v>
          </cell>
          <cell r="C2819">
            <v>2.5</v>
          </cell>
          <cell r="D2819">
            <v>25</v>
          </cell>
          <cell r="E2819" t="str">
            <v>R=RXS4</v>
          </cell>
          <cell r="F2819">
            <v>3</v>
          </cell>
          <cell r="G2819">
            <v>38082</v>
          </cell>
          <cell r="H2819">
            <v>999</v>
          </cell>
          <cell r="I2819">
            <v>4</v>
          </cell>
          <cell r="J2819">
            <v>1</v>
          </cell>
        </row>
        <row r="2820">
          <cell r="A2820" t="str">
            <v>SSGN</v>
          </cell>
          <cell r="B2820" t="str">
            <v>Secondary Service Greater than 5kW w/o ID</v>
          </cell>
          <cell r="C2820">
            <v>2.5</v>
          </cell>
          <cell r="D2820">
            <v>25</v>
          </cell>
          <cell r="E2820" t="str">
            <v>R=A1R</v>
          </cell>
          <cell r="F2820">
            <v>3</v>
          </cell>
          <cell r="G2820">
            <v>38092</v>
          </cell>
          <cell r="H2820">
            <v>999</v>
          </cell>
          <cell r="I2820">
            <v>4</v>
          </cell>
          <cell r="J2820">
            <v>4</v>
          </cell>
        </row>
        <row r="2821">
          <cell r="A2821" t="str">
            <v>SSGN</v>
          </cell>
          <cell r="B2821" t="str">
            <v>Secondary Service Greater than 5kW w/o ID</v>
          </cell>
          <cell r="C2821">
            <v>2.5</v>
          </cell>
          <cell r="D2821">
            <v>25</v>
          </cell>
          <cell r="E2821" t="str">
            <v>R=A1R</v>
          </cell>
          <cell r="F2821">
            <v>3</v>
          </cell>
          <cell r="G2821">
            <v>38092</v>
          </cell>
          <cell r="H2821">
            <v>999</v>
          </cell>
          <cell r="I2821">
            <v>3</v>
          </cell>
          <cell r="J2821">
            <v>4</v>
          </cell>
        </row>
        <row r="2822">
          <cell r="A2822" t="str">
            <v>SSGN</v>
          </cell>
          <cell r="B2822" t="str">
            <v>Secondary Service Greater than 5kW w/o ID</v>
          </cell>
          <cell r="C2822">
            <v>2.5</v>
          </cell>
          <cell r="D2822">
            <v>25</v>
          </cell>
          <cell r="E2822" t="str">
            <v>R=A1D</v>
          </cell>
          <cell r="F2822">
            <v>3</v>
          </cell>
          <cell r="G2822">
            <v>38257</v>
          </cell>
          <cell r="H2822">
            <v>999</v>
          </cell>
          <cell r="I2822">
            <v>4</v>
          </cell>
          <cell r="J2822">
            <v>8</v>
          </cell>
        </row>
        <row r="2823">
          <cell r="A2823" t="str">
            <v>SSNN</v>
          </cell>
          <cell r="B2823" t="str">
            <v>Secondary Service Greater than 5kW w/o ID</v>
          </cell>
          <cell r="C2823">
            <v>2.5</v>
          </cell>
          <cell r="D2823">
            <v>25</v>
          </cell>
          <cell r="E2823" t="str">
            <v>R=SL5SR</v>
          </cell>
          <cell r="F2823">
            <v>3</v>
          </cell>
          <cell r="H2823">
            <v>120</v>
          </cell>
          <cell r="I2823">
            <v>4</v>
          </cell>
          <cell r="J2823">
            <v>1</v>
          </cell>
        </row>
        <row r="2824">
          <cell r="A2824" t="str">
            <v>SSNN</v>
          </cell>
          <cell r="B2824" t="str">
            <v>Secondary Service Greater than 5kW w/o ID</v>
          </cell>
          <cell r="C2824">
            <v>2.5</v>
          </cell>
          <cell r="D2824">
            <v>25</v>
          </cell>
          <cell r="E2824" t="str">
            <v>R=A1D</v>
          </cell>
          <cell r="F2824">
            <v>3</v>
          </cell>
          <cell r="H2824">
            <v>120</v>
          </cell>
          <cell r="I2824">
            <v>4</v>
          </cell>
          <cell r="J2824">
            <v>1</v>
          </cell>
        </row>
        <row r="2825">
          <cell r="A2825" t="str">
            <v>SSGN</v>
          </cell>
          <cell r="B2825" t="str">
            <v>Secondary Service Greater than 5kW w/o ID</v>
          </cell>
          <cell r="C2825">
            <v>2.5</v>
          </cell>
          <cell r="D2825">
            <v>25</v>
          </cell>
          <cell r="E2825" t="str">
            <v>R=VM66S</v>
          </cell>
          <cell r="F2825">
            <v>3</v>
          </cell>
          <cell r="H2825">
            <v>0</v>
          </cell>
          <cell r="I2825">
            <v>0</v>
          </cell>
          <cell r="J2825">
            <v>3</v>
          </cell>
        </row>
        <row r="2826">
          <cell r="A2826" t="str">
            <v>SSNN</v>
          </cell>
          <cell r="B2826" t="str">
            <v>Secondary Service Greater than 5kW w/o ID</v>
          </cell>
          <cell r="C2826">
            <v>2.5</v>
          </cell>
          <cell r="D2826">
            <v>25</v>
          </cell>
          <cell r="E2826" t="str">
            <v>R=A1D</v>
          </cell>
          <cell r="F2826">
            <v>3</v>
          </cell>
          <cell r="H2826">
            <v>120</v>
          </cell>
          <cell r="I2826">
            <v>4</v>
          </cell>
          <cell r="J2826">
            <v>1</v>
          </cell>
        </row>
        <row r="2827">
          <cell r="A2827" t="str">
            <v>SSGN</v>
          </cell>
          <cell r="B2827" t="str">
            <v>Secondary Service Greater than 5kW w/o ID</v>
          </cell>
          <cell r="C2827">
            <v>2.5</v>
          </cell>
          <cell r="D2827">
            <v>25</v>
          </cell>
          <cell r="E2827" t="str">
            <v>R=SV4SD</v>
          </cell>
          <cell r="F2827">
            <v>3</v>
          </cell>
          <cell r="H2827">
            <v>999</v>
          </cell>
          <cell r="I2827">
            <v>4</v>
          </cell>
          <cell r="J2827">
            <v>1</v>
          </cell>
        </row>
        <row r="2828">
          <cell r="A2828" t="str">
            <v>SSLN</v>
          </cell>
          <cell r="B2828" t="str">
            <v>Secondary Service Greater than 5kW w/o ID</v>
          </cell>
          <cell r="C2828">
            <v>2.5</v>
          </cell>
          <cell r="D2828">
            <v>25</v>
          </cell>
          <cell r="E2828" t="str">
            <v>R=SV4SD</v>
          </cell>
          <cell r="F2828">
            <v>3</v>
          </cell>
          <cell r="H2828">
            <v>208</v>
          </cell>
          <cell r="I2828">
            <v>4</v>
          </cell>
          <cell r="J2828">
            <v>1</v>
          </cell>
        </row>
        <row r="2829">
          <cell r="A2829" t="str">
            <v>SSGN</v>
          </cell>
          <cell r="B2829" t="str">
            <v>Secondary Service Greater than 5kW w/o ID</v>
          </cell>
          <cell r="C2829">
            <v>2.5</v>
          </cell>
          <cell r="D2829">
            <v>25</v>
          </cell>
          <cell r="E2829" t="str">
            <v>R=SV5SD</v>
          </cell>
          <cell r="F2829">
            <v>3</v>
          </cell>
          <cell r="H2829">
            <v>999</v>
          </cell>
          <cell r="I2829">
            <v>4</v>
          </cell>
          <cell r="J2829">
            <v>1</v>
          </cell>
        </row>
        <row r="2830">
          <cell r="A2830" t="str">
            <v>SSGN</v>
          </cell>
          <cell r="B2830" t="str">
            <v>Secondary Service Greater than 5kW w/o ID</v>
          </cell>
          <cell r="C2830">
            <v>2.5</v>
          </cell>
          <cell r="D2830">
            <v>25</v>
          </cell>
          <cell r="E2830" t="str">
            <v>R=PWA</v>
          </cell>
          <cell r="F2830">
            <v>3</v>
          </cell>
          <cell r="H2830">
            <v>208</v>
          </cell>
          <cell r="I2830">
            <v>4</v>
          </cell>
          <cell r="J2830">
            <v>1</v>
          </cell>
        </row>
        <row r="2831">
          <cell r="A2831" t="str">
            <v>SSGN</v>
          </cell>
          <cell r="B2831" t="str">
            <v>Secondary Service Greater than 5kW w/o ID</v>
          </cell>
          <cell r="C2831">
            <v>2.5</v>
          </cell>
          <cell r="D2831">
            <v>25</v>
          </cell>
          <cell r="E2831" t="str">
            <v>R=DXS2</v>
          </cell>
          <cell r="F2831">
            <v>3</v>
          </cell>
          <cell r="G2831">
            <v>36404</v>
          </cell>
          <cell r="H2831">
            <v>277</v>
          </cell>
          <cell r="I2831">
            <v>4</v>
          </cell>
          <cell r="J2831">
            <v>1</v>
          </cell>
        </row>
        <row r="2832">
          <cell r="A2832" t="str">
            <v>SSGN</v>
          </cell>
          <cell r="B2832" t="str">
            <v>Secondary Service Greater than 5kW w/o ID</v>
          </cell>
          <cell r="C2832">
            <v>2.5</v>
          </cell>
          <cell r="D2832">
            <v>25</v>
          </cell>
          <cell r="E2832" t="str">
            <v>R=A1D</v>
          </cell>
          <cell r="F2832">
            <v>3</v>
          </cell>
          <cell r="G2832">
            <v>37188</v>
          </cell>
          <cell r="H2832">
            <v>240</v>
          </cell>
          <cell r="I2832">
            <v>4</v>
          </cell>
          <cell r="J2832">
            <v>3</v>
          </cell>
        </row>
        <row r="2833">
          <cell r="A2833" t="str">
            <v>SSGN</v>
          </cell>
          <cell r="B2833" t="str">
            <v>Secondary Service Greater than 5kW w/o ID</v>
          </cell>
          <cell r="C2833">
            <v>2.5</v>
          </cell>
          <cell r="D2833">
            <v>25</v>
          </cell>
          <cell r="E2833" t="str">
            <v>R=A1D</v>
          </cell>
          <cell r="F2833">
            <v>3</v>
          </cell>
          <cell r="G2833">
            <v>37188</v>
          </cell>
          <cell r="H2833">
            <v>999</v>
          </cell>
          <cell r="I2833">
            <v>4</v>
          </cell>
          <cell r="J2833">
            <v>1</v>
          </cell>
        </row>
        <row r="2834">
          <cell r="A2834" t="str">
            <v>SSGN</v>
          </cell>
          <cell r="B2834" t="str">
            <v>Secondary Service Greater than 5kW w/o ID</v>
          </cell>
          <cell r="C2834">
            <v>2.5</v>
          </cell>
          <cell r="D2834">
            <v>25</v>
          </cell>
          <cell r="E2834" t="str">
            <v>R=A1D</v>
          </cell>
          <cell r="F2834">
            <v>3</v>
          </cell>
          <cell r="G2834">
            <v>36161</v>
          </cell>
          <cell r="H2834">
            <v>999</v>
          </cell>
          <cell r="I2834">
            <v>4</v>
          </cell>
          <cell r="J2834">
            <v>2</v>
          </cell>
        </row>
        <row r="2835">
          <cell r="A2835" t="str">
            <v>SSGN</v>
          </cell>
          <cell r="B2835" t="str">
            <v>Secondary Service Greater than 5kW w/o ID</v>
          </cell>
          <cell r="C2835">
            <v>2.5</v>
          </cell>
          <cell r="D2835">
            <v>25</v>
          </cell>
          <cell r="E2835" t="str">
            <v>R=A1D</v>
          </cell>
          <cell r="F2835">
            <v>3</v>
          </cell>
          <cell r="G2835">
            <v>36431</v>
          </cell>
          <cell r="H2835">
            <v>999</v>
          </cell>
          <cell r="I2835">
            <v>3</v>
          </cell>
          <cell r="J2835">
            <v>1</v>
          </cell>
        </row>
        <row r="2836">
          <cell r="A2836" t="str">
            <v>SSGN</v>
          </cell>
          <cell r="B2836" t="str">
            <v>Secondary Service Greater than 5kW w/o ID</v>
          </cell>
          <cell r="C2836">
            <v>2.5</v>
          </cell>
          <cell r="D2836">
            <v>25</v>
          </cell>
          <cell r="E2836" t="str">
            <v>R=A1D</v>
          </cell>
          <cell r="F2836">
            <v>3</v>
          </cell>
          <cell r="G2836">
            <v>36495</v>
          </cell>
          <cell r="H2836">
            <v>999</v>
          </cell>
          <cell r="I2836">
            <v>4</v>
          </cell>
          <cell r="J2836">
            <v>3</v>
          </cell>
        </row>
        <row r="2837">
          <cell r="A2837" t="str">
            <v>SSAN</v>
          </cell>
          <cell r="B2837" t="str">
            <v>Secondary Service Greater than 5kW w/o ID</v>
          </cell>
          <cell r="C2837">
            <v>2.5</v>
          </cell>
          <cell r="D2837">
            <v>25</v>
          </cell>
          <cell r="E2837" t="str">
            <v>R=A1D</v>
          </cell>
          <cell r="F2837">
            <v>3</v>
          </cell>
          <cell r="G2837">
            <v>36593</v>
          </cell>
          <cell r="H2837">
            <v>999</v>
          </cell>
          <cell r="I2837">
            <v>3</v>
          </cell>
          <cell r="J2837">
            <v>1</v>
          </cell>
        </row>
        <row r="2838">
          <cell r="A2838" t="str">
            <v>SSGN</v>
          </cell>
          <cell r="B2838" t="str">
            <v>Secondary Service Greater than 5kW w/o ID</v>
          </cell>
          <cell r="C2838">
            <v>2.5</v>
          </cell>
          <cell r="D2838">
            <v>25</v>
          </cell>
          <cell r="E2838" t="str">
            <v>R=A1D</v>
          </cell>
          <cell r="F2838">
            <v>3</v>
          </cell>
          <cell r="G2838">
            <v>36593</v>
          </cell>
          <cell r="H2838">
            <v>999</v>
          </cell>
          <cell r="I2838">
            <v>4</v>
          </cell>
          <cell r="J2838">
            <v>2</v>
          </cell>
        </row>
        <row r="2839">
          <cell r="A2839" t="str">
            <v>SSGN</v>
          </cell>
          <cell r="B2839" t="str">
            <v>Secondary Service Greater than 5kW w/o ID</v>
          </cell>
          <cell r="C2839">
            <v>2.5</v>
          </cell>
          <cell r="D2839">
            <v>25</v>
          </cell>
          <cell r="E2839" t="str">
            <v>R=A1D</v>
          </cell>
          <cell r="F2839">
            <v>3</v>
          </cell>
          <cell r="G2839">
            <v>36669</v>
          </cell>
          <cell r="H2839">
            <v>999</v>
          </cell>
          <cell r="I2839">
            <v>4</v>
          </cell>
          <cell r="J2839">
            <v>5</v>
          </cell>
        </row>
        <row r="2840">
          <cell r="A2840" t="str">
            <v>SSNN</v>
          </cell>
          <cell r="B2840" t="str">
            <v>Secondary Service Greater than 5kW w/o ID</v>
          </cell>
          <cell r="C2840">
            <v>2.5</v>
          </cell>
          <cell r="D2840">
            <v>25</v>
          </cell>
          <cell r="E2840" t="str">
            <v>R=A1D</v>
          </cell>
          <cell r="F2840">
            <v>3</v>
          </cell>
          <cell r="G2840">
            <v>36717</v>
          </cell>
          <cell r="H2840">
            <v>999</v>
          </cell>
          <cell r="I2840">
            <v>3</v>
          </cell>
          <cell r="J2840">
            <v>1</v>
          </cell>
        </row>
        <row r="2841">
          <cell r="A2841" t="str">
            <v>SSNN</v>
          </cell>
          <cell r="B2841" t="str">
            <v>Secondary Service Greater than 5kW w/o ID</v>
          </cell>
          <cell r="C2841">
            <v>2.5</v>
          </cell>
          <cell r="D2841">
            <v>25</v>
          </cell>
          <cell r="E2841" t="str">
            <v>R=A1D</v>
          </cell>
          <cell r="F2841">
            <v>3</v>
          </cell>
          <cell r="G2841">
            <v>36733</v>
          </cell>
          <cell r="H2841">
            <v>999</v>
          </cell>
          <cell r="I2841">
            <v>4</v>
          </cell>
          <cell r="J2841">
            <v>1</v>
          </cell>
        </row>
        <row r="2842">
          <cell r="A2842" t="str">
            <v>SSGN</v>
          </cell>
          <cell r="B2842" t="str">
            <v>Secondary Service Greater than 5kW w/o ID</v>
          </cell>
          <cell r="C2842">
            <v>2.5</v>
          </cell>
          <cell r="D2842">
            <v>25</v>
          </cell>
          <cell r="E2842" t="str">
            <v>R=A1D</v>
          </cell>
          <cell r="F2842">
            <v>3</v>
          </cell>
          <cell r="G2842">
            <v>36816</v>
          </cell>
          <cell r="H2842">
            <v>999</v>
          </cell>
          <cell r="I2842">
            <v>3</v>
          </cell>
          <cell r="J2842">
            <v>3</v>
          </cell>
        </row>
        <row r="2843">
          <cell r="A2843" t="str">
            <v>SSLN</v>
          </cell>
          <cell r="B2843" t="str">
            <v>Secondary Service Greater than 5kW w/o ID</v>
          </cell>
          <cell r="C2843">
            <v>2.5</v>
          </cell>
          <cell r="D2843">
            <v>25</v>
          </cell>
          <cell r="E2843" t="str">
            <v>R=A1D</v>
          </cell>
          <cell r="F2843">
            <v>3</v>
          </cell>
          <cell r="G2843">
            <v>36526</v>
          </cell>
          <cell r="H2843">
            <v>999</v>
          </cell>
          <cell r="I2843">
            <v>4</v>
          </cell>
          <cell r="J2843">
            <v>1</v>
          </cell>
        </row>
        <row r="2844">
          <cell r="A2844" t="str">
            <v>SSGN</v>
          </cell>
          <cell r="B2844" t="str">
            <v>Secondary Service Greater than 5kW w/o ID</v>
          </cell>
          <cell r="C2844">
            <v>2.5</v>
          </cell>
          <cell r="D2844">
            <v>25</v>
          </cell>
          <cell r="E2844" t="str">
            <v>R=A1D</v>
          </cell>
          <cell r="F2844">
            <v>3</v>
          </cell>
          <cell r="G2844">
            <v>36776</v>
          </cell>
          <cell r="H2844">
            <v>999</v>
          </cell>
          <cell r="I2844">
            <v>4</v>
          </cell>
          <cell r="J2844">
            <v>1</v>
          </cell>
        </row>
        <row r="2845">
          <cell r="A2845" t="str">
            <v>SSGN</v>
          </cell>
          <cell r="B2845" t="str">
            <v>Secondary Service Greater than 5kW w/o ID</v>
          </cell>
          <cell r="C2845">
            <v>2.5</v>
          </cell>
          <cell r="D2845">
            <v>25</v>
          </cell>
          <cell r="E2845" t="str">
            <v>R=A1D</v>
          </cell>
          <cell r="F2845">
            <v>3</v>
          </cell>
          <cell r="G2845">
            <v>36526</v>
          </cell>
          <cell r="H2845">
            <v>999</v>
          </cell>
          <cell r="I2845">
            <v>4</v>
          </cell>
          <cell r="J2845">
            <v>1</v>
          </cell>
        </row>
        <row r="2846">
          <cell r="A2846" t="str">
            <v>SSGN</v>
          </cell>
          <cell r="B2846" t="str">
            <v>Secondary Service Greater than 5kW w/o ID</v>
          </cell>
          <cell r="C2846">
            <v>2.5</v>
          </cell>
          <cell r="D2846">
            <v>25</v>
          </cell>
          <cell r="E2846" t="str">
            <v>R=A1D</v>
          </cell>
          <cell r="F2846">
            <v>3</v>
          </cell>
          <cell r="G2846">
            <v>36801</v>
          </cell>
          <cell r="H2846">
            <v>999</v>
          </cell>
          <cell r="I2846">
            <v>4</v>
          </cell>
          <cell r="J2846">
            <v>1</v>
          </cell>
        </row>
        <row r="2847">
          <cell r="A2847" t="str">
            <v>SSGN</v>
          </cell>
          <cell r="B2847" t="str">
            <v>Secondary Service Greater than 5kW w/o ID</v>
          </cell>
          <cell r="C2847">
            <v>2.5</v>
          </cell>
          <cell r="D2847">
            <v>25</v>
          </cell>
          <cell r="E2847" t="str">
            <v>R=A1D</v>
          </cell>
          <cell r="F2847">
            <v>3</v>
          </cell>
          <cell r="G2847">
            <v>37012</v>
          </cell>
          <cell r="H2847">
            <v>999</v>
          </cell>
          <cell r="I2847">
            <v>4</v>
          </cell>
          <cell r="J2847">
            <v>1</v>
          </cell>
        </row>
        <row r="2848">
          <cell r="A2848" t="str">
            <v>SSGN</v>
          </cell>
          <cell r="B2848" t="str">
            <v>Secondary Service Greater than 5kW w/o ID</v>
          </cell>
          <cell r="C2848">
            <v>2.5</v>
          </cell>
          <cell r="D2848">
            <v>25</v>
          </cell>
          <cell r="E2848" t="str">
            <v>R=A1D</v>
          </cell>
          <cell r="F2848">
            <v>3</v>
          </cell>
          <cell r="G2848">
            <v>37229</v>
          </cell>
          <cell r="H2848">
            <v>999</v>
          </cell>
          <cell r="I2848">
            <v>4</v>
          </cell>
          <cell r="J2848">
            <v>8</v>
          </cell>
        </row>
        <row r="2849">
          <cell r="A2849" t="str">
            <v>SSGN</v>
          </cell>
          <cell r="B2849" t="str">
            <v>Secondary Service Greater than 5kW w/o ID</v>
          </cell>
          <cell r="C2849">
            <v>2.5</v>
          </cell>
          <cell r="D2849">
            <v>25</v>
          </cell>
          <cell r="E2849" t="str">
            <v>R=A1D</v>
          </cell>
          <cell r="F2849">
            <v>3</v>
          </cell>
          <cell r="G2849">
            <v>37173</v>
          </cell>
          <cell r="H2849">
            <v>999</v>
          </cell>
          <cell r="I2849">
            <v>4</v>
          </cell>
          <cell r="J2849">
            <v>17</v>
          </cell>
        </row>
        <row r="2850">
          <cell r="A2850" t="str">
            <v>SSNN</v>
          </cell>
          <cell r="B2850" t="str">
            <v>Secondary Service Greater than 5kW w/o ID</v>
          </cell>
          <cell r="C2850">
            <v>2.5</v>
          </cell>
          <cell r="D2850">
            <v>25</v>
          </cell>
          <cell r="E2850" t="str">
            <v>R=A1D</v>
          </cell>
          <cell r="F2850">
            <v>3</v>
          </cell>
          <cell r="G2850">
            <v>37173</v>
          </cell>
          <cell r="H2850">
            <v>999</v>
          </cell>
          <cell r="I2850">
            <v>4</v>
          </cell>
          <cell r="J2850">
            <v>1</v>
          </cell>
        </row>
        <row r="2851">
          <cell r="A2851" t="str">
            <v>SSGN</v>
          </cell>
          <cell r="B2851" t="str">
            <v>Secondary Service Greater than 5kW w/o ID</v>
          </cell>
          <cell r="C2851">
            <v>2.5</v>
          </cell>
          <cell r="D2851">
            <v>25</v>
          </cell>
          <cell r="E2851" t="str">
            <v>R=A1D</v>
          </cell>
          <cell r="F2851">
            <v>3</v>
          </cell>
          <cell r="G2851">
            <v>37174</v>
          </cell>
          <cell r="H2851">
            <v>999</v>
          </cell>
          <cell r="I2851">
            <v>4</v>
          </cell>
          <cell r="J2851">
            <v>1</v>
          </cell>
        </row>
        <row r="2852">
          <cell r="A2852" t="str">
            <v>SSGN</v>
          </cell>
          <cell r="B2852" t="str">
            <v>Secondary Service Greater than 5kW w/o ID</v>
          </cell>
          <cell r="C2852">
            <v>2.5</v>
          </cell>
          <cell r="D2852">
            <v>25</v>
          </cell>
          <cell r="E2852" t="str">
            <v>R=A1D</v>
          </cell>
          <cell r="F2852">
            <v>3</v>
          </cell>
          <cell r="G2852">
            <v>37512</v>
          </cell>
          <cell r="H2852">
            <v>999</v>
          </cell>
          <cell r="I2852">
            <v>4</v>
          </cell>
          <cell r="J2852">
            <v>7</v>
          </cell>
        </row>
        <row r="2853">
          <cell r="A2853" t="str">
            <v>SSLN</v>
          </cell>
          <cell r="B2853" t="str">
            <v>Secondary Service Greater than 5kW w/o ID</v>
          </cell>
          <cell r="C2853">
            <v>2.5</v>
          </cell>
          <cell r="D2853">
            <v>25</v>
          </cell>
          <cell r="E2853" t="str">
            <v>R=RXS4</v>
          </cell>
          <cell r="F2853">
            <v>3</v>
          </cell>
          <cell r="G2853">
            <v>37512</v>
          </cell>
          <cell r="H2853">
            <v>999</v>
          </cell>
          <cell r="I2853">
            <v>4</v>
          </cell>
          <cell r="J2853">
            <v>13</v>
          </cell>
        </row>
        <row r="2854">
          <cell r="A2854" t="str">
            <v>DSGN</v>
          </cell>
          <cell r="B2854" t="str">
            <v>Secondary Service Greater than 5kW w/o ID</v>
          </cell>
          <cell r="C2854">
            <v>2.5</v>
          </cell>
          <cell r="D2854">
            <v>25</v>
          </cell>
          <cell r="E2854" t="str">
            <v>R=A1RL</v>
          </cell>
          <cell r="F2854">
            <v>3</v>
          </cell>
          <cell r="G2854">
            <v>38636</v>
          </cell>
          <cell r="H2854">
            <v>999</v>
          </cell>
          <cell r="I2854">
            <v>4</v>
          </cell>
          <cell r="J2854">
            <v>1</v>
          </cell>
        </row>
        <row r="2855">
          <cell r="A2855" t="str">
            <v>SSLN</v>
          </cell>
          <cell r="B2855" t="str">
            <v>Secondary Service Greater than 5kW w/o ID</v>
          </cell>
          <cell r="C2855">
            <v>2.5</v>
          </cell>
          <cell r="D2855">
            <v>25</v>
          </cell>
          <cell r="E2855" t="str">
            <v>R=A1R</v>
          </cell>
          <cell r="F2855">
            <v>3</v>
          </cell>
          <cell r="G2855">
            <v>38971</v>
          </cell>
          <cell r="H2855">
            <v>999</v>
          </cell>
          <cell r="I2855">
            <v>4</v>
          </cell>
          <cell r="J2855">
            <v>2</v>
          </cell>
        </row>
        <row r="2856">
          <cell r="A2856" t="str">
            <v>SSPN</v>
          </cell>
          <cell r="B2856" t="str">
            <v>Secondary Service Greater than 5kW w/o ID</v>
          </cell>
          <cell r="C2856">
            <v>2.5</v>
          </cell>
          <cell r="D2856">
            <v>25</v>
          </cell>
          <cell r="E2856" t="str">
            <v>R=A1R</v>
          </cell>
          <cell r="F2856">
            <v>3</v>
          </cell>
          <cell r="G2856">
            <v>39107</v>
          </cell>
          <cell r="H2856">
            <v>999</v>
          </cell>
          <cell r="I2856">
            <v>4</v>
          </cell>
          <cell r="J2856">
            <v>1</v>
          </cell>
        </row>
        <row r="2857">
          <cell r="A2857" t="str">
            <v>SSGN</v>
          </cell>
          <cell r="B2857" t="str">
            <v>Secondary Service Greater than 5kW w/o ID</v>
          </cell>
          <cell r="C2857">
            <v>2.5</v>
          </cell>
          <cell r="D2857">
            <v>25</v>
          </cell>
          <cell r="E2857" t="str">
            <v>R=A1R</v>
          </cell>
          <cell r="F2857">
            <v>3</v>
          </cell>
          <cell r="G2857">
            <v>39246</v>
          </cell>
          <cell r="H2857">
            <v>999</v>
          </cell>
          <cell r="I2857">
            <v>4</v>
          </cell>
          <cell r="J2857">
            <v>66</v>
          </cell>
        </row>
        <row r="2858">
          <cell r="A2858" t="str">
            <v>SSNN</v>
          </cell>
          <cell r="B2858" t="str">
            <v>Secondary Service Greater than 5kW w/o ID</v>
          </cell>
          <cell r="C2858">
            <v>2.5</v>
          </cell>
          <cell r="D2858">
            <v>25</v>
          </cell>
          <cell r="E2858" t="str">
            <v>R=A1R</v>
          </cell>
          <cell r="F2858">
            <v>3</v>
          </cell>
          <cell r="G2858">
            <v>39295</v>
          </cell>
          <cell r="H2858">
            <v>999</v>
          </cell>
          <cell r="I2858">
            <v>4</v>
          </cell>
          <cell r="J2858">
            <v>1</v>
          </cell>
        </row>
        <row r="2859">
          <cell r="A2859" t="str">
            <v>SSGN</v>
          </cell>
          <cell r="B2859" t="str">
            <v>Secondary Service Greater than 5kW w/o ID</v>
          </cell>
          <cell r="C2859">
            <v>2.5</v>
          </cell>
          <cell r="D2859">
            <v>25</v>
          </cell>
          <cell r="E2859" t="str">
            <v>R=A1R</v>
          </cell>
          <cell r="F2859">
            <v>3</v>
          </cell>
          <cell r="G2859">
            <v>39245</v>
          </cell>
          <cell r="H2859">
            <v>999</v>
          </cell>
          <cell r="I2859">
            <v>3</v>
          </cell>
          <cell r="J2859">
            <v>1</v>
          </cell>
        </row>
        <row r="2860">
          <cell r="A2860" t="str">
            <v>SSLN</v>
          </cell>
          <cell r="B2860" t="str">
            <v>Secondary Service Greater than 5kW w/o ID</v>
          </cell>
          <cell r="C2860">
            <v>2.5</v>
          </cell>
          <cell r="D2860">
            <v>25</v>
          </cell>
          <cell r="E2860" t="str">
            <v>R=A1RL</v>
          </cell>
          <cell r="F2860">
            <v>3</v>
          </cell>
          <cell r="G2860">
            <v>39343</v>
          </cell>
          <cell r="H2860">
            <v>999</v>
          </cell>
          <cell r="I2860">
            <v>3</v>
          </cell>
          <cell r="J2860">
            <v>2</v>
          </cell>
        </row>
        <row r="2861">
          <cell r="A2861" t="str">
            <v>SSEN</v>
          </cell>
          <cell r="B2861" t="str">
            <v>Secondary Service Greater than 5kW w/o ID</v>
          </cell>
          <cell r="C2861">
            <v>2.5</v>
          </cell>
          <cell r="D2861">
            <v>25</v>
          </cell>
          <cell r="E2861" t="str">
            <v>R=A1RL</v>
          </cell>
          <cell r="F2861">
            <v>3</v>
          </cell>
          <cell r="G2861">
            <v>39343</v>
          </cell>
          <cell r="H2861">
            <v>999</v>
          </cell>
          <cell r="I2861">
            <v>4</v>
          </cell>
          <cell r="J2861">
            <v>2</v>
          </cell>
        </row>
        <row r="2862">
          <cell r="A2862" t="str">
            <v>SSLN</v>
          </cell>
          <cell r="B2862" t="str">
            <v>Secondary Service Greater than 5kW w/o ID</v>
          </cell>
          <cell r="C2862">
            <v>2.5</v>
          </cell>
          <cell r="D2862">
            <v>25</v>
          </cell>
          <cell r="E2862" t="str">
            <v>R=A1R</v>
          </cell>
          <cell r="F2862">
            <v>3</v>
          </cell>
          <cell r="G2862">
            <v>39510</v>
          </cell>
          <cell r="H2862">
            <v>999</v>
          </cell>
          <cell r="I2862">
            <v>4</v>
          </cell>
          <cell r="J2862">
            <v>1</v>
          </cell>
        </row>
        <row r="2863">
          <cell r="A2863" t="str">
            <v>SSNN</v>
          </cell>
          <cell r="B2863" t="str">
            <v>Secondary Service Greater than 5kW w/o ID</v>
          </cell>
          <cell r="C2863">
            <v>2.5</v>
          </cell>
          <cell r="D2863">
            <v>25</v>
          </cell>
          <cell r="E2863" t="str">
            <v>R=A1R</v>
          </cell>
          <cell r="F2863">
            <v>3</v>
          </cell>
          <cell r="G2863">
            <v>39482</v>
          </cell>
          <cell r="H2863">
            <v>999</v>
          </cell>
          <cell r="I2863">
            <v>4</v>
          </cell>
          <cell r="J2863">
            <v>1</v>
          </cell>
        </row>
        <row r="2864">
          <cell r="A2864" t="str">
            <v>SSPN</v>
          </cell>
          <cell r="B2864" t="str">
            <v>Secondary Service Greater than 5kW w/o ID</v>
          </cell>
          <cell r="C2864">
            <v>2.5</v>
          </cell>
          <cell r="D2864">
            <v>25</v>
          </cell>
          <cell r="E2864" t="str">
            <v>R=A1D</v>
          </cell>
          <cell r="F2864">
            <v>3</v>
          </cell>
          <cell r="G2864">
            <v>39707</v>
          </cell>
          <cell r="H2864">
            <v>999</v>
          </cell>
          <cell r="I2864">
            <v>3</v>
          </cell>
          <cell r="J2864">
            <v>2</v>
          </cell>
        </row>
        <row r="2865">
          <cell r="A2865" t="str">
            <v>SSPN</v>
          </cell>
          <cell r="B2865" t="str">
            <v>Secondary Service Greater than 5kW w/o ID</v>
          </cell>
          <cell r="C2865">
            <v>2.5</v>
          </cell>
          <cell r="D2865">
            <v>25</v>
          </cell>
          <cell r="E2865" t="str">
            <v>R=A1D</v>
          </cell>
          <cell r="F2865">
            <v>3</v>
          </cell>
          <cell r="G2865">
            <v>39707</v>
          </cell>
          <cell r="H2865">
            <v>999</v>
          </cell>
          <cell r="I2865">
            <v>4</v>
          </cell>
          <cell r="J2865">
            <v>2</v>
          </cell>
        </row>
        <row r="2866">
          <cell r="A2866" t="str">
            <v>SSLN</v>
          </cell>
          <cell r="B2866" t="str">
            <v>Secondary Service Greater than 5kW w/o ID</v>
          </cell>
          <cell r="C2866">
            <v>2.5</v>
          </cell>
          <cell r="D2866">
            <v>25</v>
          </cell>
          <cell r="E2866" t="str">
            <v>R=A1D</v>
          </cell>
          <cell r="F2866">
            <v>3</v>
          </cell>
          <cell r="G2866">
            <v>39666</v>
          </cell>
          <cell r="H2866">
            <v>999</v>
          </cell>
          <cell r="I2866">
            <v>4</v>
          </cell>
          <cell r="J2866">
            <v>1</v>
          </cell>
        </row>
        <row r="2867">
          <cell r="A2867" t="str">
            <v>SSGN</v>
          </cell>
          <cell r="B2867" t="str">
            <v>Secondary Service Greater than 5kW w/o ID</v>
          </cell>
          <cell r="C2867">
            <v>2.5</v>
          </cell>
          <cell r="D2867">
            <v>25</v>
          </cell>
          <cell r="E2867" t="str">
            <v>R=A1R</v>
          </cell>
          <cell r="F2867">
            <v>3</v>
          </cell>
          <cell r="H2867">
            <v>999</v>
          </cell>
          <cell r="I2867">
            <v>4</v>
          </cell>
          <cell r="J2867">
            <v>2</v>
          </cell>
        </row>
        <row r="2868">
          <cell r="A2868" t="str">
            <v>SSGN</v>
          </cell>
          <cell r="B2868" t="str">
            <v>Secondary Service Greater than 5kW w/o ID</v>
          </cell>
          <cell r="C2868">
            <v>2.5</v>
          </cell>
          <cell r="D2868">
            <v>25</v>
          </cell>
          <cell r="E2868" t="str">
            <v>R=K6WA</v>
          </cell>
          <cell r="F2868">
            <v>3</v>
          </cell>
          <cell r="H2868">
            <v>0</v>
          </cell>
          <cell r="I2868">
            <v>0</v>
          </cell>
          <cell r="J2868">
            <v>21</v>
          </cell>
        </row>
        <row r="2869">
          <cell r="A2869" t="str">
            <v>SSLN</v>
          </cell>
          <cell r="B2869" t="str">
            <v>Secondary Service Greater than 5kW w/o ID</v>
          </cell>
          <cell r="C2869">
            <v>2.5</v>
          </cell>
          <cell r="D2869">
            <v>25</v>
          </cell>
          <cell r="E2869" t="str">
            <v>R=A1D</v>
          </cell>
          <cell r="F2869">
            <v>3</v>
          </cell>
          <cell r="H2869">
            <v>480</v>
          </cell>
          <cell r="I2869">
            <v>4</v>
          </cell>
          <cell r="J2869">
            <v>4</v>
          </cell>
        </row>
        <row r="2870">
          <cell r="A2870" t="str">
            <v>SSNN</v>
          </cell>
          <cell r="B2870" t="str">
            <v>Secondary Service Greater than 5kW w/o ID</v>
          </cell>
          <cell r="C2870">
            <v>2.5</v>
          </cell>
          <cell r="D2870">
            <v>25</v>
          </cell>
          <cell r="E2870" t="str">
            <v>R=SV4SD</v>
          </cell>
          <cell r="F2870">
            <v>3</v>
          </cell>
          <cell r="H2870">
            <v>240</v>
          </cell>
          <cell r="I2870">
            <v>4</v>
          </cell>
          <cell r="J2870">
            <v>1</v>
          </cell>
        </row>
        <row r="2871">
          <cell r="A2871" t="str">
            <v>SSGN</v>
          </cell>
          <cell r="B2871" t="str">
            <v>Secondary Service Greater than 5kW w/o ID</v>
          </cell>
          <cell r="C2871">
            <v>2.5</v>
          </cell>
          <cell r="D2871">
            <v>25</v>
          </cell>
          <cell r="E2871" t="str">
            <v>R=DDS2</v>
          </cell>
          <cell r="F2871">
            <v>3</v>
          </cell>
          <cell r="H2871">
            <v>208</v>
          </cell>
          <cell r="I2871">
            <v>4</v>
          </cell>
          <cell r="J2871">
            <v>1</v>
          </cell>
        </row>
        <row r="2872">
          <cell r="A2872" t="str">
            <v>SSLN</v>
          </cell>
          <cell r="B2872" t="str">
            <v>Secondary Service Greater than 5kW w/o ID</v>
          </cell>
          <cell r="C2872">
            <v>2.5</v>
          </cell>
          <cell r="D2872">
            <v>25</v>
          </cell>
          <cell r="E2872" t="str">
            <v>R=SV5SD</v>
          </cell>
          <cell r="F2872">
            <v>3</v>
          </cell>
          <cell r="H2872">
            <v>240</v>
          </cell>
          <cell r="I2872">
            <v>4</v>
          </cell>
          <cell r="J2872">
            <v>1</v>
          </cell>
        </row>
        <row r="2873">
          <cell r="A2873" t="str">
            <v>SSGN</v>
          </cell>
          <cell r="B2873" t="str">
            <v>Secondary Service Greater than 5kW w/o ID</v>
          </cell>
          <cell r="C2873">
            <v>2.5</v>
          </cell>
          <cell r="D2873">
            <v>25</v>
          </cell>
          <cell r="E2873" t="str">
            <v>R=K6WA</v>
          </cell>
          <cell r="F2873">
            <v>3</v>
          </cell>
          <cell r="H2873">
            <v>240</v>
          </cell>
          <cell r="I2873">
            <v>4</v>
          </cell>
          <cell r="J2873">
            <v>65</v>
          </cell>
        </row>
        <row r="2874">
          <cell r="A2874" t="str">
            <v>SSGN</v>
          </cell>
          <cell r="B2874" t="str">
            <v>Secondary Service Greater than 5kW w/o ID</v>
          </cell>
          <cell r="C2874">
            <v>2.5</v>
          </cell>
          <cell r="D2874">
            <v>25</v>
          </cell>
          <cell r="E2874" t="str">
            <v>R=A1D</v>
          </cell>
          <cell r="F2874">
            <v>3</v>
          </cell>
          <cell r="H2874">
            <v>480</v>
          </cell>
          <cell r="I2874">
            <v>3</v>
          </cell>
          <cell r="J2874">
            <v>7</v>
          </cell>
        </row>
        <row r="2875">
          <cell r="A2875" t="str">
            <v>SSGN</v>
          </cell>
          <cell r="B2875" t="str">
            <v>Secondary Service Greater than 5kW w/o ID</v>
          </cell>
          <cell r="C2875">
            <v>2.5</v>
          </cell>
          <cell r="D2875">
            <v>25</v>
          </cell>
          <cell r="E2875" t="str">
            <v>R=K5WA</v>
          </cell>
          <cell r="F2875">
            <v>3</v>
          </cell>
          <cell r="H2875">
            <v>0</v>
          </cell>
          <cell r="I2875">
            <v>4</v>
          </cell>
          <cell r="J2875">
            <v>1</v>
          </cell>
        </row>
        <row r="2876">
          <cell r="A2876" t="str">
            <v>SSGN</v>
          </cell>
          <cell r="B2876" t="str">
            <v>Secondary Service Greater than 5kW w/o ID</v>
          </cell>
          <cell r="C2876">
            <v>2.5</v>
          </cell>
          <cell r="D2876">
            <v>25</v>
          </cell>
          <cell r="E2876" t="str">
            <v>R=PWAY</v>
          </cell>
          <cell r="F2876">
            <v>3</v>
          </cell>
          <cell r="H2876">
            <v>240</v>
          </cell>
          <cell r="I2876">
            <v>4</v>
          </cell>
          <cell r="J2876">
            <v>7</v>
          </cell>
        </row>
        <row r="2877">
          <cell r="A2877" t="str">
            <v>SSNN</v>
          </cell>
          <cell r="B2877" t="str">
            <v>Secondary Service Greater than 5kW w/o ID</v>
          </cell>
          <cell r="C2877">
            <v>2.5</v>
          </cell>
          <cell r="D2877">
            <v>25</v>
          </cell>
          <cell r="E2877" t="str">
            <v>R=A1D</v>
          </cell>
          <cell r="F2877">
            <v>3</v>
          </cell>
          <cell r="H2877">
            <v>999</v>
          </cell>
          <cell r="I2877">
            <v>4</v>
          </cell>
          <cell r="J2877">
            <v>9</v>
          </cell>
        </row>
        <row r="2878">
          <cell r="A2878" t="str">
            <v>SSNN</v>
          </cell>
          <cell r="B2878" t="str">
            <v>Secondary Service Greater than 5kW w/o ID</v>
          </cell>
          <cell r="C2878">
            <v>2.5</v>
          </cell>
          <cell r="D2878">
            <v>25</v>
          </cell>
          <cell r="E2878" t="str">
            <v>R=PWA</v>
          </cell>
          <cell r="F2878">
            <v>3</v>
          </cell>
          <cell r="H2878">
            <v>240</v>
          </cell>
          <cell r="I2878">
            <v>4</v>
          </cell>
          <cell r="J2878">
            <v>10</v>
          </cell>
        </row>
        <row r="2879">
          <cell r="A2879" t="str">
            <v>SSGN</v>
          </cell>
          <cell r="B2879" t="str">
            <v>Secondary Service Greater than 5kW w/o ID</v>
          </cell>
          <cell r="C2879">
            <v>2.5</v>
          </cell>
          <cell r="D2879">
            <v>25</v>
          </cell>
          <cell r="E2879" t="str">
            <v>R=A1D</v>
          </cell>
          <cell r="F2879">
            <v>3</v>
          </cell>
          <cell r="H2879">
            <v>240</v>
          </cell>
          <cell r="I2879">
            <v>3</v>
          </cell>
          <cell r="J2879">
            <v>5</v>
          </cell>
        </row>
        <row r="2880">
          <cell r="A2880" t="str">
            <v>SSGN</v>
          </cell>
          <cell r="B2880" t="str">
            <v>Secondary Service Greater than 5kW w/o ID</v>
          </cell>
          <cell r="C2880">
            <v>2.5</v>
          </cell>
          <cell r="D2880">
            <v>25</v>
          </cell>
          <cell r="E2880" t="str">
            <v>R=SV5SD</v>
          </cell>
          <cell r="F2880">
            <v>3</v>
          </cell>
          <cell r="H2880">
            <v>480</v>
          </cell>
          <cell r="I2880">
            <v>4</v>
          </cell>
          <cell r="J2880">
            <v>1</v>
          </cell>
        </row>
        <row r="2881">
          <cell r="A2881" t="str">
            <v>SSGN</v>
          </cell>
          <cell r="B2881" t="str">
            <v>Secondary Service Greater than 5kW w/o ID</v>
          </cell>
          <cell r="C2881">
            <v>2.5</v>
          </cell>
          <cell r="D2881">
            <v>25</v>
          </cell>
          <cell r="E2881" t="str">
            <v>R=SSM6A</v>
          </cell>
          <cell r="F2881">
            <v>3</v>
          </cell>
          <cell r="H2881">
            <v>120</v>
          </cell>
          <cell r="I2881">
            <v>4</v>
          </cell>
          <cell r="J2881">
            <v>1</v>
          </cell>
        </row>
        <row r="2882">
          <cell r="A2882" t="str">
            <v>SSNN</v>
          </cell>
          <cell r="B2882" t="str">
            <v>Secondary Service Greater than 5kW w/o ID</v>
          </cell>
          <cell r="C2882">
            <v>2.5</v>
          </cell>
          <cell r="D2882">
            <v>25</v>
          </cell>
          <cell r="E2882" t="str">
            <v>R=A1D</v>
          </cell>
          <cell r="F2882">
            <v>3</v>
          </cell>
          <cell r="H2882">
            <v>999</v>
          </cell>
          <cell r="I2882">
            <v>4</v>
          </cell>
          <cell r="J2882">
            <v>5</v>
          </cell>
        </row>
        <row r="2883">
          <cell r="A2883" t="str">
            <v>SSGN</v>
          </cell>
          <cell r="B2883" t="str">
            <v>Secondary Service Greater than 5kW w/o ID</v>
          </cell>
          <cell r="C2883">
            <v>2.5</v>
          </cell>
          <cell r="D2883">
            <v>25</v>
          </cell>
          <cell r="E2883" t="str">
            <v>R=SV5SD</v>
          </cell>
          <cell r="F2883">
            <v>3</v>
          </cell>
          <cell r="H2883">
            <v>277</v>
          </cell>
          <cell r="I2883">
            <v>4</v>
          </cell>
          <cell r="J2883">
            <v>1</v>
          </cell>
        </row>
        <row r="2884">
          <cell r="A2884" t="str">
            <v>SSGN</v>
          </cell>
          <cell r="B2884" t="str">
            <v>Secondary Service Greater than 5kW w/o ID</v>
          </cell>
          <cell r="C2884">
            <v>2.5</v>
          </cell>
          <cell r="D2884">
            <v>25</v>
          </cell>
          <cell r="E2884" t="str">
            <v>R=SSM6A</v>
          </cell>
          <cell r="F2884">
            <v>3</v>
          </cell>
          <cell r="H2884">
            <v>277</v>
          </cell>
          <cell r="I2884">
            <v>4</v>
          </cell>
          <cell r="J2884">
            <v>1</v>
          </cell>
        </row>
        <row r="2885">
          <cell r="A2885" t="str">
            <v>SSAN</v>
          </cell>
          <cell r="B2885" t="str">
            <v>Secondary Service Greater than 5kW w/o ID</v>
          </cell>
          <cell r="C2885">
            <v>2.5</v>
          </cell>
          <cell r="D2885">
            <v>25</v>
          </cell>
          <cell r="E2885" t="str">
            <v>R=A1D</v>
          </cell>
          <cell r="F2885">
            <v>3</v>
          </cell>
          <cell r="G2885">
            <v>37341</v>
          </cell>
          <cell r="H2885">
            <v>999</v>
          </cell>
          <cell r="I2885">
            <v>4</v>
          </cell>
          <cell r="J2885">
            <v>3</v>
          </cell>
        </row>
        <row r="2886">
          <cell r="A2886" t="str">
            <v>SSPN</v>
          </cell>
          <cell r="B2886" t="str">
            <v>Secondary Service Greater than 5kW w/o ID</v>
          </cell>
          <cell r="C2886">
            <v>2.5</v>
          </cell>
          <cell r="D2886">
            <v>25</v>
          </cell>
          <cell r="E2886" t="str">
            <v>R=A1R</v>
          </cell>
          <cell r="F2886">
            <v>3</v>
          </cell>
          <cell r="G2886">
            <v>38495</v>
          </cell>
          <cell r="H2886">
            <v>999</v>
          </cell>
          <cell r="I2886">
            <v>3</v>
          </cell>
          <cell r="J2886">
            <v>1</v>
          </cell>
        </row>
        <row r="2887">
          <cell r="A2887" t="str">
            <v>SSPN</v>
          </cell>
          <cell r="B2887" t="str">
            <v>Secondary Service Greater than 5kW w/o ID</v>
          </cell>
          <cell r="C2887">
            <v>2.5</v>
          </cell>
          <cell r="D2887">
            <v>25</v>
          </cell>
          <cell r="E2887" t="str">
            <v>R=RXS4</v>
          </cell>
          <cell r="F2887">
            <v>3</v>
          </cell>
          <cell r="G2887">
            <v>38194</v>
          </cell>
          <cell r="H2887">
            <v>999</v>
          </cell>
          <cell r="I2887">
            <v>4</v>
          </cell>
          <cell r="J2887">
            <v>1</v>
          </cell>
        </row>
        <row r="2888">
          <cell r="A2888" t="str">
            <v>SSLN</v>
          </cell>
          <cell r="B2888" t="str">
            <v>Secondary Service Greater than 5kW w/o ID</v>
          </cell>
          <cell r="C2888">
            <v>2.5</v>
          </cell>
          <cell r="D2888">
            <v>25</v>
          </cell>
          <cell r="E2888" t="str">
            <v>R=A1R</v>
          </cell>
          <cell r="F2888">
            <v>3</v>
          </cell>
          <cell r="G2888">
            <v>38449</v>
          </cell>
          <cell r="H2888">
            <v>999</v>
          </cell>
          <cell r="I2888">
            <v>4</v>
          </cell>
          <cell r="J2888">
            <v>1</v>
          </cell>
        </row>
        <row r="2889">
          <cell r="A2889" t="str">
            <v>SSPN</v>
          </cell>
          <cell r="B2889" t="str">
            <v>Secondary Service Greater than 5kW w/o ID</v>
          </cell>
          <cell r="C2889">
            <v>2.5</v>
          </cell>
          <cell r="D2889">
            <v>25</v>
          </cell>
          <cell r="E2889" t="str">
            <v>R=RXS4</v>
          </cell>
          <cell r="F2889">
            <v>3</v>
          </cell>
          <cell r="G2889">
            <v>38075</v>
          </cell>
          <cell r="H2889">
            <v>999</v>
          </cell>
          <cell r="I2889">
            <v>4</v>
          </cell>
          <cell r="J2889">
            <v>2</v>
          </cell>
        </row>
        <row r="2890">
          <cell r="A2890" t="str">
            <v>SSNN</v>
          </cell>
          <cell r="B2890" t="str">
            <v>Secondary Service Greater than 5kW w/o ID</v>
          </cell>
          <cell r="C2890">
            <v>2.5</v>
          </cell>
          <cell r="D2890">
            <v>25</v>
          </cell>
          <cell r="E2890" t="str">
            <v>R=A1D</v>
          </cell>
          <cell r="F2890">
            <v>3</v>
          </cell>
          <cell r="H2890">
            <v>240</v>
          </cell>
          <cell r="I2890">
            <v>4</v>
          </cell>
          <cell r="J2890">
            <v>1</v>
          </cell>
        </row>
        <row r="2891">
          <cell r="A2891" t="str">
            <v>SSLN</v>
          </cell>
          <cell r="B2891" t="str">
            <v>Secondary Service Greater than 5kW w/o ID</v>
          </cell>
          <cell r="C2891">
            <v>2.5</v>
          </cell>
          <cell r="D2891">
            <v>25</v>
          </cell>
          <cell r="E2891" t="str">
            <v>R=S5DA</v>
          </cell>
          <cell r="F2891">
            <v>3</v>
          </cell>
          <cell r="H2891">
            <v>277</v>
          </cell>
          <cell r="I2891">
            <v>4</v>
          </cell>
          <cell r="J2891">
            <v>1</v>
          </cell>
        </row>
        <row r="2892">
          <cell r="A2892" t="str">
            <v>SSLN</v>
          </cell>
          <cell r="B2892" t="str">
            <v>Secondary Service Greater than 5kW w/o ID</v>
          </cell>
          <cell r="C2892">
            <v>2.5</v>
          </cell>
          <cell r="D2892">
            <v>25</v>
          </cell>
          <cell r="E2892" t="str">
            <v>R=A1D</v>
          </cell>
          <cell r="F2892">
            <v>3</v>
          </cell>
          <cell r="H2892">
            <v>0</v>
          </cell>
          <cell r="I2892">
            <v>0</v>
          </cell>
          <cell r="J2892">
            <v>2</v>
          </cell>
        </row>
        <row r="2893">
          <cell r="A2893" t="str">
            <v>SSLN</v>
          </cell>
          <cell r="B2893" t="str">
            <v>Secondary Service Greater than 5kW w/o ID</v>
          </cell>
          <cell r="C2893">
            <v>2.5</v>
          </cell>
          <cell r="D2893">
            <v>25</v>
          </cell>
          <cell r="E2893" t="str">
            <v>R=DDS2</v>
          </cell>
          <cell r="F2893">
            <v>3</v>
          </cell>
          <cell r="H2893">
            <v>277</v>
          </cell>
          <cell r="I2893">
            <v>4</v>
          </cell>
          <cell r="J2893">
            <v>1</v>
          </cell>
        </row>
        <row r="2894">
          <cell r="A2894" t="str">
            <v>SSLN</v>
          </cell>
          <cell r="B2894" t="str">
            <v>Secondary Service Greater than 5kW w/o ID</v>
          </cell>
          <cell r="C2894">
            <v>2.5</v>
          </cell>
          <cell r="D2894">
            <v>25</v>
          </cell>
          <cell r="E2894" t="str">
            <v>R=A1D</v>
          </cell>
          <cell r="F2894">
            <v>3</v>
          </cell>
          <cell r="G2894">
            <v>36404</v>
          </cell>
          <cell r="H2894">
            <v>999</v>
          </cell>
          <cell r="I2894">
            <v>4</v>
          </cell>
          <cell r="J2894">
            <v>1</v>
          </cell>
        </row>
        <row r="2895">
          <cell r="A2895" t="str">
            <v>SSTD</v>
          </cell>
          <cell r="B2895" t="str">
            <v>Secondary Service Greater than 5kW w/o ID</v>
          </cell>
          <cell r="C2895">
            <v>2.5</v>
          </cell>
          <cell r="D2895">
            <v>23</v>
          </cell>
          <cell r="E2895" t="str">
            <v>R=SV5ST</v>
          </cell>
          <cell r="F2895">
            <v>3</v>
          </cell>
          <cell r="G2895">
            <v>36465</v>
          </cell>
          <cell r="H2895">
            <v>999</v>
          </cell>
          <cell r="I2895">
            <v>4</v>
          </cell>
          <cell r="J2895">
            <v>1</v>
          </cell>
        </row>
        <row r="2896">
          <cell r="A2896" t="str">
            <v>SSNN</v>
          </cell>
          <cell r="B2896" t="str">
            <v>Secondary Service Greater than 5kW w/o ID</v>
          </cell>
          <cell r="C2896">
            <v>2.5</v>
          </cell>
          <cell r="D2896">
            <v>25</v>
          </cell>
          <cell r="E2896" t="str">
            <v>R=A1R</v>
          </cell>
          <cell r="F2896">
            <v>3</v>
          </cell>
          <cell r="G2896">
            <v>36161</v>
          </cell>
          <cell r="H2896">
            <v>999</v>
          </cell>
          <cell r="I2896">
            <v>3</v>
          </cell>
          <cell r="J2896">
            <v>1</v>
          </cell>
        </row>
        <row r="2897">
          <cell r="A2897" t="str">
            <v>SSGN</v>
          </cell>
          <cell r="B2897" t="str">
            <v>Secondary Service Greater than 5kW w/o ID</v>
          </cell>
          <cell r="C2897">
            <v>2.5</v>
          </cell>
          <cell r="D2897">
            <v>25</v>
          </cell>
          <cell r="E2897" t="str">
            <v>R=A1D</v>
          </cell>
          <cell r="F2897">
            <v>3</v>
          </cell>
          <cell r="G2897">
            <v>36161</v>
          </cell>
          <cell r="H2897">
            <v>120</v>
          </cell>
          <cell r="I2897">
            <v>4</v>
          </cell>
          <cell r="J2897">
            <v>1</v>
          </cell>
        </row>
        <row r="2898">
          <cell r="A2898" t="str">
            <v>SSGN</v>
          </cell>
          <cell r="B2898" t="str">
            <v>Secondary Service Greater than 5kW w/o ID</v>
          </cell>
          <cell r="C2898">
            <v>2.5</v>
          </cell>
          <cell r="D2898">
            <v>25</v>
          </cell>
          <cell r="E2898" t="str">
            <v>R=A1D</v>
          </cell>
          <cell r="F2898">
            <v>3</v>
          </cell>
          <cell r="G2898">
            <v>36410</v>
          </cell>
          <cell r="H2898">
            <v>999</v>
          </cell>
          <cell r="I2898">
            <v>4</v>
          </cell>
          <cell r="J2898">
            <v>17</v>
          </cell>
        </row>
        <row r="2899">
          <cell r="A2899" t="str">
            <v>SSGN</v>
          </cell>
          <cell r="B2899" t="str">
            <v>Secondary Service Greater than 5kW w/o ID</v>
          </cell>
          <cell r="C2899">
            <v>2.5</v>
          </cell>
          <cell r="D2899">
            <v>25</v>
          </cell>
          <cell r="E2899" t="str">
            <v>R=A1D</v>
          </cell>
          <cell r="F2899">
            <v>3</v>
          </cell>
          <cell r="G2899">
            <v>36411</v>
          </cell>
          <cell r="H2899">
            <v>999</v>
          </cell>
          <cell r="I2899">
            <v>3</v>
          </cell>
          <cell r="J2899">
            <v>2</v>
          </cell>
        </row>
        <row r="2900">
          <cell r="A2900" t="str">
            <v>SSLN</v>
          </cell>
          <cell r="B2900" t="str">
            <v>Secondary Service Greater than 5kW w/o ID</v>
          </cell>
          <cell r="C2900">
            <v>2.5</v>
          </cell>
          <cell r="D2900">
            <v>25</v>
          </cell>
          <cell r="E2900" t="str">
            <v>R=A1D</v>
          </cell>
          <cell r="F2900">
            <v>3</v>
          </cell>
          <cell r="G2900">
            <v>36656</v>
          </cell>
          <cell r="H2900">
            <v>999</v>
          </cell>
          <cell r="I2900">
            <v>4</v>
          </cell>
          <cell r="J2900">
            <v>1</v>
          </cell>
        </row>
        <row r="2901">
          <cell r="A2901" t="str">
            <v>SSLN</v>
          </cell>
          <cell r="B2901" t="str">
            <v>Secondary Service Greater than 5kW w/o ID</v>
          </cell>
          <cell r="C2901">
            <v>2.5</v>
          </cell>
          <cell r="D2901">
            <v>25</v>
          </cell>
          <cell r="E2901" t="str">
            <v>R=A1D</v>
          </cell>
          <cell r="F2901">
            <v>3</v>
          </cell>
          <cell r="G2901">
            <v>36526</v>
          </cell>
          <cell r="H2901">
            <v>999</v>
          </cell>
          <cell r="I2901">
            <v>4</v>
          </cell>
          <cell r="J2901">
            <v>1</v>
          </cell>
        </row>
        <row r="2902">
          <cell r="A2902" t="str">
            <v>SSPN</v>
          </cell>
          <cell r="B2902" t="str">
            <v>Secondary Service Greater than 5kW w/o ID</v>
          </cell>
          <cell r="C2902">
            <v>2.5</v>
          </cell>
          <cell r="D2902">
            <v>25</v>
          </cell>
          <cell r="E2902" t="str">
            <v>R=A1D</v>
          </cell>
          <cell r="F2902">
            <v>3</v>
          </cell>
          <cell r="G2902">
            <v>36454</v>
          </cell>
          <cell r="H2902">
            <v>999</v>
          </cell>
          <cell r="I2902">
            <v>4</v>
          </cell>
          <cell r="J2902">
            <v>1</v>
          </cell>
        </row>
        <row r="2903">
          <cell r="A2903" t="str">
            <v>SSGN</v>
          </cell>
          <cell r="B2903" t="str">
            <v>Secondary Service Greater than 5kW w/o ID</v>
          </cell>
          <cell r="C2903">
            <v>2.5</v>
          </cell>
          <cell r="D2903">
            <v>25</v>
          </cell>
          <cell r="E2903" t="str">
            <v>R=A1D</v>
          </cell>
          <cell r="F2903">
            <v>3</v>
          </cell>
          <cell r="G2903">
            <v>37042</v>
          </cell>
          <cell r="H2903">
            <v>120</v>
          </cell>
          <cell r="I2903">
            <v>4</v>
          </cell>
          <cell r="J2903">
            <v>3</v>
          </cell>
        </row>
        <row r="2904">
          <cell r="A2904" t="str">
            <v>SSGN</v>
          </cell>
          <cell r="B2904" t="str">
            <v>Secondary Service Greater than 5kW w/o ID</v>
          </cell>
          <cell r="C2904">
            <v>2.5</v>
          </cell>
          <cell r="D2904">
            <v>25</v>
          </cell>
          <cell r="E2904" t="str">
            <v>R=A1D</v>
          </cell>
          <cell r="F2904">
            <v>3</v>
          </cell>
          <cell r="G2904">
            <v>37042</v>
          </cell>
          <cell r="H2904">
            <v>120</v>
          </cell>
          <cell r="I2904">
            <v>4</v>
          </cell>
          <cell r="J2904">
            <v>1</v>
          </cell>
        </row>
        <row r="2905">
          <cell r="A2905" t="str">
            <v>SSGN</v>
          </cell>
          <cell r="B2905" t="str">
            <v>Secondary Service Greater than 5kW w/o ID</v>
          </cell>
          <cell r="C2905">
            <v>2.5</v>
          </cell>
          <cell r="D2905">
            <v>25</v>
          </cell>
          <cell r="E2905" t="str">
            <v>R=A1D</v>
          </cell>
          <cell r="F2905">
            <v>3</v>
          </cell>
          <cell r="G2905">
            <v>37042</v>
          </cell>
          <cell r="H2905">
            <v>999</v>
          </cell>
          <cell r="I2905">
            <v>4</v>
          </cell>
          <cell r="J2905">
            <v>1</v>
          </cell>
        </row>
        <row r="2906">
          <cell r="A2906" t="str">
            <v>SSGN</v>
          </cell>
          <cell r="B2906" t="str">
            <v>Secondary Service Greater than 5kW w/o ID</v>
          </cell>
          <cell r="C2906">
            <v>2.5</v>
          </cell>
          <cell r="D2906">
            <v>25</v>
          </cell>
          <cell r="E2906" t="str">
            <v>R=K6WA</v>
          </cell>
          <cell r="F2906">
            <v>3</v>
          </cell>
          <cell r="G2906">
            <v>37056</v>
          </cell>
          <cell r="H2906">
            <v>240</v>
          </cell>
          <cell r="I2906">
            <v>4</v>
          </cell>
          <cell r="J2906">
            <v>1</v>
          </cell>
        </row>
        <row r="2907">
          <cell r="A2907" t="str">
            <v>SSNN</v>
          </cell>
          <cell r="B2907" t="str">
            <v>Secondary Service Greater than 5kW w/o ID</v>
          </cell>
          <cell r="C2907">
            <v>2.5</v>
          </cell>
          <cell r="D2907">
            <v>25</v>
          </cell>
          <cell r="E2907" t="str">
            <v>R=PWA</v>
          </cell>
          <cell r="F2907">
            <v>3</v>
          </cell>
          <cell r="G2907">
            <v>37061</v>
          </cell>
          <cell r="H2907">
            <v>240</v>
          </cell>
          <cell r="I2907">
            <v>4</v>
          </cell>
          <cell r="J2907">
            <v>1</v>
          </cell>
        </row>
        <row r="2908">
          <cell r="A2908" t="str">
            <v>SSLN</v>
          </cell>
          <cell r="B2908" t="str">
            <v>Secondary Service Greater than 5kW w/o ID</v>
          </cell>
          <cell r="C2908">
            <v>2.5</v>
          </cell>
          <cell r="D2908">
            <v>25</v>
          </cell>
          <cell r="E2908" t="str">
            <v>R=A1D</v>
          </cell>
          <cell r="F2908">
            <v>3</v>
          </cell>
          <cell r="G2908">
            <v>36950</v>
          </cell>
          <cell r="H2908">
            <v>999</v>
          </cell>
          <cell r="I2908">
            <v>4</v>
          </cell>
          <cell r="J2908">
            <v>2</v>
          </cell>
        </row>
        <row r="2909">
          <cell r="A2909" t="str">
            <v>SSAN</v>
          </cell>
          <cell r="B2909" t="str">
            <v>Secondary Service Greater than 5kW w/o ID</v>
          </cell>
          <cell r="C2909">
            <v>2.5</v>
          </cell>
          <cell r="D2909">
            <v>25</v>
          </cell>
          <cell r="E2909" t="str">
            <v>R=A1D</v>
          </cell>
          <cell r="F2909">
            <v>3</v>
          </cell>
          <cell r="G2909">
            <v>37208</v>
          </cell>
          <cell r="H2909">
            <v>120</v>
          </cell>
          <cell r="I2909">
            <v>4</v>
          </cell>
          <cell r="J2909">
            <v>1</v>
          </cell>
        </row>
        <row r="2910">
          <cell r="A2910" t="str">
            <v>SSGN</v>
          </cell>
          <cell r="B2910" t="str">
            <v>Secondary Service Greater than 5kW w/o ID</v>
          </cell>
          <cell r="C2910">
            <v>2.5</v>
          </cell>
          <cell r="D2910">
            <v>25</v>
          </cell>
          <cell r="E2910" t="str">
            <v>R=A1D</v>
          </cell>
          <cell r="F2910">
            <v>3</v>
          </cell>
          <cell r="G2910">
            <v>37174</v>
          </cell>
          <cell r="H2910">
            <v>999</v>
          </cell>
          <cell r="I2910">
            <v>3</v>
          </cell>
          <cell r="J2910">
            <v>3</v>
          </cell>
        </row>
        <row r="2911">
          <cell r="A2911" t="str">
            <v>SSGN</v>
          </cell>
          <cell r="B2911" t="str">
            <v>Secondary Service Greater than 5kW w/o ID</v>
          </cell>
          <cell r="C2911">
            <v>2.5</v>
          </cell>
          <cell r="D2911">
            <v>25</v>
          </cell>
          <cell r="E2911" t="str">
            <v>R=A1D</v>
          </cell>
          <cell r="F2911">
            <v>3</v>
          </cell>
          <cell r="G2911">
            <v>37174</v>
          </cell>
          <cell r="H2911">
            <v>999</v>
          </cell>
          <cell r="I2911">
            <v>4</v>
          </cell>
          <cell r="J2911">
            <v>2</v>
          </cell>
        </row>
        <row r="2912">
          <cell r="A2912" t="str">
            <v>SSGN</v>
          </cell>
          <cell r="B2912" t="str">
            <v>Secondary Service Greater than 5kW w/o ID</v>
          </cell>
          <cell r="C2912">
            <v>2.5</v>
          </cell>
          <cell r="D2912">
            <v>25</v>
          </cell>
          <cell r="E2912" t="str">
            <v>R=A1D</v>
          </cell>
          <cell r="F2912">
            <v>3</v>
          </cell>
          <cell r="G2912">
            <v>37320</v>
          </cell>
          <cell r="H2912">
            <v>999</v>
          </cell>
          <cell r="I2912">
            <v>4</v>
          </cell>
          <cell r="J2912">
            <v>2</v>
          </cell>
        </row>
        <row r="2913">
          <cell r="A2913" t="str">
            <v>SSGN</v>
          </cell>
          <cell r="B2913" t="str">
            <v>Secondary Service Greater than 5kW w/o ID</v>
          </cell>
          <cell r="C2913">
            <v>2.5</v>
          </cell>
          <cell r="D2913">
            <v>25</v>
          </cell>
          <cell r="E2913" t="str">
            <v>R=A1D</v>
          </cell>
          <cell r="F2913">
            <v>3</v>
          </cell>
          <cell r="G2913">
            <v>37321</v>
          </cell>
          <cell r="H2913">
            <v>999</v>
          </cell>
          <cell r="I2913">
            <v>3</v>
          </cell>
          <cell r="J2913">
            <v>3</v>
          </cell>
        </row>
        <row r="2914">
          <cell r="A2914" t="str">
            <v>SSNN</v>
          </cell>
          <cell r="B2914" t="str">
            <v>Secondary Service Greater than 5kW w/o ID</v>
          </cell>
          <cell r="C2914">
            <v>2.5</v>
          </cell>
          <cell r="D2914">
            <v>25</v>
          </cell>
          <cell r="E2914" t="str">
            <v>R=A1R</v>
          </cell>
          <cell r="F2914">
            <v>3</v>
          </cell>
          <cell r="G2914">
            <v>36454</v>
          </cell>
          <cell r="H2914">
            <v>999</v>
          </cell>
          <cell r="I2914">
            <v>4</v>
          </cell>
          <cell r="J2914">
            <v>4</v>
          </cell>
        </row>
        <row r="2915">
          <cell r="A2915" t="str">
            <v>SSNN</v>
          </cell>
          <cell r="B2915" t="str">
            <v>Secondary Service Greater than 5kW w/o ID</v>
          </cell>
          <cell r="C2915">
            <v>2.5</v>
          </cell>
          <cell r="D2915">
            <v>25</v>
          </cell>
          <cell r="E2915" t="str">
            <v>R=A1D</v>
          </cell>
          <cell r="F2915">
            <v>3</v>
          </cell>
          <cell r="G2915">
            <v>37606</v>
          </cell>
          <cell r="H2915">
            <v>999</v>
          </cell>
          <cell r="I2915">
            <v>4</v>
          </cell>
          <cell r="J2915">
            <v>4</v>
          </cell>
        </row>
        <row r="2916">
          <cell r="A2916" t="str">
            <v>SSMN</v>
          </cell>
          <cell r="B2916" t="str">
            <v>Secondary Service Greater than 5kW w/o ID</v>
          </cell>
          <cell r="C2916">
            <v>2.5</v>
          </cell>
          <cell r="D2916">
            <v>25</v>
          </cell>
          <cell r="E2916" t="str">
            <v>R=A1D</v>
          </cell>
          <cell r="F2916">
            <v>3</v>
          </cell>
          <cell r="G2916">
            <v>37606</v>
          </cell>
          <cell r="H2916">
            <v>999</v>
          </cell>
          <cell r="I2916">
            <v>4</v>
          </cell>
          <cell r="J2916">
            <v>1</v>
          </cell>
        </row>
        <row r="2917">
          <cell r="A2917" t="str">
            <v>SSLN</v>
          </cell>
          <cell r="B2917" t="str">
            <v>Secondary Service Greater than 5kW w/o ID</v>
          </cell>
          <cell r="C2917">
            <v>2.5</v>
          </cell>
          <cell r="D2917">
            <v>25</v>
          </cell>
          <cell r="E2917" t="str">
            <v>R=A1R</v>
          </cell>
          <cell r="F2917">
            <v>3</v>
          </cell>
          <cell r="G2917">
            <v>38770</v>
          </cell>
          <cell r="H2917">
            <v>999</v>
          </cell>
          <cell r="I2917">
            <v>4</v>
          </cell>
          <cell r="J2917">
            <v>1</v>
          </cell>
        </row>
        <row r="2918">
          <cell r="A2918" t="str">
            <v>SSEN</v>
          </cell>
          <cell r="B2918" t="str">
            <v>Secondary Service Greater than 5kW w/o ID</v>
          </cell>
          <cell r="C2918">
            <v>2.5</v>
          </cell>
          <cell r="D2918">
            <v>25</v>
          </cell>
          <cell r="E2918" t="str">
            <v>R=A1RL</v>
          </cell>
          <cell r="F2918">
            <v>3</v>
          </cell>
          <cell r="G2918">
            <v>38636</v>
          </cell>
          <cell r="H2918">
            <v>999</v>
          </cell>
          <cell r="I2918">
            <v>3</v>
          </cell>
          <cell r="J2918">
            <v>1</v>
          </cell>
        </row>
        <row r="2919">
          <cell r="A2919" t="str">
            <v>SSGN</v>
          </cell>
          <cell r="B2919" t="str">
            <v>Secondary Service Greater than 5kW w/o ID</v>
          </cell>
          <cell r="C2919">
            <v>2.5</v>
          </cell>
          <cell r="D2919">
            <v>25</v>
          </cell>
          <cell r="E2919" t="str">
            <v>R=A1R</v>
          </cell>
          <cell r="F2919">
            <v>3</v>
          </cell>
          <cell r="G2919">
            <v>39161</v>
          </cell>
          <cell r="H2919">
            <v>999</v>
          </cell>
          <cell r="I2919">
            <v>4</v>
          </cell>
          <cell r="J2919">
            <v>10</v>
          </cell>
        </row>
        <row r="2920">
          <cell r="A2920" t="str">
            <v>SSMN</v>
          </cell>
          <cell r="B2920" t="str">
            <v>Secondary Service Greater than 5kW w/o ID</v>
          </cell>
          <cell r="C2920">
            <v>2.5</v>
          </cell>
          <cell r="D2920">
            <v>25</v>
          </cell>
          <cell r="E2920" t="str">
            <v>R=A1R</v>
          </cell>
          <cell r="F2920">
            <v>3</v>
          </cell>
          <cell r="G2920">
            <v>39254</v>
          </cell>
          <cell r="H2920">
            <v>999</v>
          </cell>
          <cell r="I2920">
            <v>4</v>
          </cell>
          <cell r="J2920">
            <v>1</v>
          </cell>
        </row>
        <row r="2921">
          <cell r="A2921" t="str">
            <v>SSGN</v>
          </cell>
          <cell r="B2921" t="str">
            <v>Secondary Service Greater than 5kW w/o ID</v>
          </cell>
          <cell r="C2921">
            <v>2.5</v>
          </cell>
          <cell r="D2921">
            <v>25</v>
          </cell>
          <cell r="E2921" t="str">
            <v>R=A1R</v>
          </cell>
          <cell r="F2921">
            <v>3</v>
          </cell>
          <cell r="G2921">
            <v>39300</v>
          </cell>
          <cell r="H2921">
            <v>999</v>
          </cell>
          <cell r="I2921">
            <v>3</v>
          </cell>
          <cell r="J2921">
            <v>2</v>
          </cell>
        </row>
        <row r="2922">
          <cell r="A2922" t="str">
            <v>SSLN</v>
          </cell>
          <cell r="B2922" t="str">
            <v>Secondary Service Greater than 5kW w/o ID</v>
          </cell>
          <cell r="C2922">
            <v>2.5</v>
          </cell>
          <cell r="D2922">
            <v>25</v>
          </cell>
          <cell r="E2922" t="str">
            <v>R=A1R</v>
          </cell>
          <cell r="F2922">
            <v>3</v>
          </cell>
          <cell r="G2922">
            <v>39343</v>
          </cell>
          <cell r="H2922">
            <v>999</v>
          </cell>
          <cell r="I2922">
            <v>4</v>
          </cell>
          <cell r="J2922">
            <v>2</v>
          </cell>
        </row>
        <row r="2923">
          <cell r="A2923" t="str">
            <v>SSNN</v>
          </cell>
          <cell r="B2923" t="str">
            <v>Secondary Service Greater than 5kW w/o ID</v>
          </cell>
          <cell r="C2923">
            <v>2.5</v>
          </cell>
          <cell r="D2923">
            <v>25</v>
          </cell>
          <cell r="E2923" t="str">
            <v>R=A1R</v>
          </cell>
          <cell r="F2923">
            <v>3</v>
          </cell>
          <cell r="G2923">
            <v>39426</v>
          </cell>
          <cell r="H2923">
            <v>999</v>
          </cell>
          <cell r="I2923">
            <v>4</v>
          </cell>
          <cell r="J2923">
            <v>6</v>
          </cell>
        </row>
        <row r="2924">
          <cell r="A2924" t="str">
            <v>SSPN</v>
          </cell>
          <cell r="B2924" t="str">
            <v>Secondary Service Greater than 5kW w/o ID</v>
          </cell>
          <cell r="C2924">
            <v>2.5</v>
          </cell>
          <cell r="D2924">
            <v>25</v>
          </cell>
          <cell r="E2924" t="str">
            <v>R=A1R</v>
          </cell>
          <cell r="F2924">
            <v>3</v>
          </cell>
          <cell r="G2924">
            <v>39449</v>
          </cell>
          <cell r="H2924">
            <v>999</v>
          </cell>
          <cell r="I2924">
            <v>3</v>
          </cell>
          <cell r="J2924">
            <v>1</v>
          </cell>
        </row>
        <row r="2925">
          <cell r="A2925" t="str">
            <v>SSGN</v>
          </cell>
          <cell r="B2925" t="str">
            <v>Secondary Service Greater than 5kW w/o ID</v>
          </cell>
          <cell r="C2925">
            <v>2.5</v>
          </cell>
          <cell r="D2925">
            <v>25</v>
          </cell>
          <cell r="E2925" t="str">
            <v>R=A1R</v>
          </cell>
          <cell r="F2925">
            <v>3</v>
          </cell>
          <cell r="G2925">
            <v>39610</v>
          </cell>
          <cell r="H2925">
            <v>999</v>
          </cell>
          <cell r="I2925">
            <v>4</v>
          </cell>
          <cell r="J2925">
            <v>3</v>
          </cell>
        </row>
        <row r="2926">
          <cell r="A2926" t="str">
            <v>SSGN</v>
          </cell>
          <cell r="B2926" t="str">
            <v>Secondary Service Greater than 5kW w/o ID</v>
          </cell>
          <cell r="C2926">
            <v>2.5</v>
          </cell>
          <cell r="D2926">
            <v>25</v>
          </cell>
          <cell r="E2926" t="str">
            <v>R=A1D</v>
          </cell>
          <cell r="F2926">
            <v>3</v>
          </cell>
          <cell r="G2926">
            <v>39610</v>
          </cell>
          <cell r="H2926">
            <v>999</v>
          </cell>
          <cell r="I2926">
            <v>4</v>
          </cell>
          <cell r="J2926">
            <v>12</v>
          </cell>
        </row>
        <row r="2927">
          <cell r="A2927" t="str">
            <v>SSLN</v>
          </cell>
          <cell r="B2927" t="str">
            <v>Secondary Service Greater than 5kW w/o ID</v>
          </cell>
          <cell r="C2927">
            <v>2.5</v>
          </cell>
          <cell r="D2927">
            <v>25</v>
          </cell>
          <cell r="E2927" t="str">
            <v>R=A1D</v>
          </cell>
          <cell r="F2927">
            <v>3</v>
          </cell>
          <cell r="G2927">
            <v>39668</v>
          </cell>
          <cell r="H2927">
            <v>999</v>
          </cell>
          <cell r="I2927">
            <v>4</v>
          </cell>
          <cell r="J2927">
            <v>5</v>
          </cell>
        </row>
        <row r="2928">
          <cell r="A2928" t="str">
            <v>SSGN</v>
          </cell>
          <cell r="B2928" t="str">
            <v>Secondary Service Greater than 5kW w/o ID</v>
          </cell>
          <cell r="C2928">
            <v>2.5</v>
          </cell>
          <cell r="D2928">
            <v>25</v>
          </cell>
          <cell r="E2928" t="str">
            <v>R=A1D</v>
          </cell>
          <cell r="F2928">
            <v>3</v>
          </cell>
          <cell r="G2928">
            <v>39731</v>
          </cell>
          <cell r="H2928">
            <v>999</v>
          </cell>
          <cell r="I2928">
            <v>4</v>
          </cell>
          <cell r="J2928">
            <v>20</v>
          </cell>
        </row>
        <row r="2929">
          <cell r="A2929" t="str">
            <v>SSNN</v>
          </cell>
          <cell r="B2929" t="str">
            <v>Secondary Service Greater than 5kW w/o ID</v>
          </cell>
          <cell r="C2929">
            <v>2.5</v>
          </cell>
          <cell r="D2929">
            <v>25</v>
          </cell>
          <cell r="E2929" t="str">
            <v>R=A1D</v>
          </cell>
          <cell r="F2929">
            <v>3</v>
          </cell>
          <cell r="G2929">
            <v>40021</v>
          </cell>
          <cell r="H2929">
            <v>999</v>
          </cell>
          <cell r="I2929">
            <v>3</v>
          </cell>
          <cell r="J2929">
            <v>1</v>
          </cell>
        </row>
        <row r="2930">
          <cell r="A2930" t="str">
            <v>SSMN</v>
          </cell>
          <cell r="B2930" t="str">
            <v>Secondary Service Greater than 5kW w/o ID</v>
          </cell>
          <cell r="C2930">
            <v>2.5</v>
          </cell>
          <cell r="D2930">
            <v>25</v>
          </cell>
          <cell r="E2930" t="str">
            <v>R=SSM6A</v>
          </cell>
          <cell r="F2930">
            <v>3</v>
          </cell>
          <cell r="H2930">
            <v>0</v>
          </cell>
          <cell r="I2930">
            <v>0</v>
          </cell>
          <cell r="J2930">
            <v>1</v>
          </cell>
        </row>
        <row r="2931">
          <cell r="A2931" t="str">
            <v>SSGN</v>
          </cell>
          <cell r="B2931" t="str">
            <v>Secondary Service Greater than 5kW w/o ID</v>
          </cell>
          <cell r="C2931">
            <v>2.5</v>
          </cell>
          <cell r="D2931">
            <v>25</v>
          </cell>
          <cell r="E2931" t="str">
            <v>R=SV5SD</v>
          </cell>
          <cell r="F2931">
            <v>3</v>
          </cell>
          <cell r="H2931">
            <v>120</v>
          </cell>
          <cell r="I2931">
            <v>4</v>
          </cell>
          <cell r="J2931">
            <v>1</v>
          </cell>
        </row>
        <row r="2932">
          <cell r="A2932" t="str">
            <v>SSGN</v>
          </cell>
          <cell r="B2932" t="str">
            <v>Secondary Service Greater than 5kW w/o ID</v>
          </cell>
          <cell r="C2932">
            <v>2.5</v>
          </cell>
          <cell r="D2932">
            <v>25</v>
          </cell>
          <cell r="E2932" t="str">
            <v>R=SV5SD</v>
          </cell>
          <cell r="F2932">
            <v>3</v>
          </cell>
          <cell r="H2932">
            <v>120</v>
          </cell>
          <cell r="I2932">
            <v>4</v>
          </cell>
          <cell r="J2932">
            <v>17</v>
          </cell>
        </row>
        <row r="2933">
          <cell r="A2933" t="str">
            <v>SSGN</v>
          </cell>
          <cell r="B2933" t="str">
            <v>Secondary Service Greater than 5kW w/o ID</v>
          </cell>
          <cell r="C2933">
            <v>2.5</v>
          </cell>
          <cell r="D2933">
            <v>25</v>
          </cell>
          <cell r="E2933" t="str">
            <v>R=A1D</v>
          </cell>
          <cell r="F2933">
            <v>3</v>
          </cell>
          <cell r="H2933">
            <v>120</v>
          </cell>
          <cell r="I2933">
            <v>4</v>
          </cell>
          <cell r="J2933">
            <v>15</v>
          </cell>
        </row>
        <row r="2934">
          <cell r="A2934" t="str">
            <v>SSNN</v>
          </cell>
          <cell r="B2934" t="str">
            <v>Secondary Service Greater than 5kW w/o ID</v>
          </cell>
          <cell r="C2934">
            <v>2.5</v>
          </cell>
          <cell r="D2934">
            <v>25</v>
          </cell>
          <cell r="E2934" t="str">
            <v>R=SV5SD</v>
          </cell>
          <cell r="F2934">
            <v>3</v>
          </cell>
          <cell r="H2934">
            <v>208</v>
          </cell>
          <cell r="I2934">
            <v>4</v>
          </cell>
          <cell r="J2934">
            <v>1</v>
          </cell>
        </row>
        <row r="2935">
          <cell r="A2935" t="str">
            <v>SSLN</v>
          </cell>
          <cell r="B2935" t="str">
            <v>Secondary Service Greater than 5kW w/o ID</v>
          </cell>
          <cell r="C2935">
            <v>2.5</v>
          </cell>
          <cell r="D2935">
            <v>25</v>
          </cell>
          <cell r="E2935" t="str">
            <v>R=PWAY</v>
          </cell>
          <cell r="F2935">
            <v>3</v>
          </cell>
          <cell r="H2935">
            <v>240</v>
          </cell>
          <cell r="I2935">
            <v>4</v>
          </cell>
          <cell r="J2935">
            <v>1</v>
          </cell>
        </row>
        <row r="2936">
          <cell r="A2936" t="str">
            <v>SSLN</v>
          </cell>
          <cell r="B2936" t="str">
            <v>Secondary Service Greater than 5kW w/o ID</v>
          </cell>
          <cell r="C2936">
            <v>2.5</v>
          </cell>
          <cell r="D2936">
            <v>25</v>
          </cell>
          <cell r="E2936" t="str">
            <v>R=K3WA</v>
          </cell>
          <cell r="F2936">
            <v>3</v>
          </cell>
          <cell r="H2936">
            <v>480</v>
          </cell>
          <cell r="I2936">
            <v>3</v>
          </cell>
          <cell r="J2936">
            <v>1</v>
          </cell>
        </row>
        <row r="2937">
          <cell r="A2937" t="str">
            <v>SSLN</v>
          </cell>
          <cell r="B2937" t="str">
            <v>Secondary Service Greater than 5kW w/o ID</v>
          </cell>
          <cell r="C2937">
            <v>2.5</v>
          </cell>
          <cell r="D2937">
            <v>25</v>
          </cell>
          <cell r="E2937" t="str">
            <v>R=A1D</v>
          </cell>
          <cell r="F2937">
            <v>3</v>
          </cell>
          <cell r="H2937">
            <v>120</v>
          </cell>
          <cell r="I2937">
            <v>4</v>
          </cell>
          <cell r="J2937">
            <v>2</v>
          </cell>
        </row>
        <row r="2938">
          <cell r="A2938" t="str">
            <v>SSNN</v>
          </cell>
          <cell r="B2938" t="str">
            <v>Secondary Service Greater than 5kW w/o ID</v>
          </cell>
          <cell r="C2938">
            <v>2.5</v>
          </cell>
          <cell r="D2938">
            <v>25</v>
          </cell>
          <cell r="E2938" t="str">
            <v>R=PWAY</v>
          </cell>
          <cell r="F2938">
            <v>3</v>
          </cell>
          <cell r="H2938">
            <v>120</v>
          </cell>
          <cell r="I2938">
            <v>4</v>
          </cell>
          <cell r="J2938">
            <v>2</v>
          </cell>
        </row>
        <row r="2939">
          <cell r="A2939" t="str">
            <v>SSLN</v>
          </cell>
          <cell r="B2939" t="str">
            <v>Secondary Service Greater than 5kW w/o ID</v>
          </cell>
          <cell r="C2939">
            <v>2.5</v>
          </cell>
          <cell r="D2939">
            <v>25</v>
          </cell>
          <cell r="E2939" t="str">
            <v>R=K6WA</v>
          </cell>
          <cell r="F2939">
            <v>3</v>
          </cell>
          <cell r="H2939">
            <v>240</v>
          </cell>
          <cell r="I2939">
            <v>4</v>
          </cell>
          <cell r="J2939">
            <v>1</v>
          </cell>
        </row>
        <row r="2940">
          <cell r="A2940" t="str">
            <v>SSLN</v>
          </cell>
          <cell r="B2940" t="str">
            <v>Secondary Service Greater than 5kW w/o ID</v>
          </cell>
          <cell r="C2940">
            <v>2.5</v>
          </cell>
          <cell r="D2940">
            <v>25</v>
          </cell>
          <cell r="E2940" t="str">
            <v>R=PWAY</v>
          </cell>
          <cell r="F2940">
            <v>3</v>
          </cell>
          <cell r="H2940">
            <v>480</v>
          </cell>
          <cell r="I2940">
            <v>4</v>
          </cell>
          <cell r="J2940">
            <v>1</v>
          </cell>
        </row>
        <row r="2941">
          <cell r="A2941" t="str">
            <v>SSGN</v>
          </cell>
          <cell r="B2941" t="str">
            <v>Secondary Service Greater than 5kW w/o ID</v>
          </cell>
          <cell r="C2941">
            <v>2.5</v>
          </cell>
          <cell r="D2941">
            <v>25</v>
          </cell>
          <cell r="E2941" t="str">
            <v>R=PWAP</v>
          </cell>
          <cell r="F2941">
            <v>3</v>
          </cell>
          <cell r="H2941">
            <v>480</v>
          </cell>
          <cell r="I2941">
            <v>3</v>
          </cell>
          <cell r="J2941">
            <v>7</v>
          </cell>
        </row>
        <row r="2942">
          <cell r="A2942" t="str">
            <v>SSGN</v>
          </cell>
          <cell r="B2942" t="str">
            <v>Secondary Service Greater than 5kW w/o ID</v>
          </cell>
          <cell r="C2942">
            <v>2.5</v>
          </cell>
          <cell r="D2942">
            <v>25</v>
          </cell>
          <cell r="E2942" t="str">
            <v>R=DXS2</v>
          </cell>
          <cell r="F2942">
            <v>3</v>
          </cell>
          <cell r="H2942">
            <v>120</v>
          </cell>
          <cell r="I2942">
            <v>4</v>
          </cell>
          <cell r="J2942">
            <v>1</v>
          </cell>
        </row>
        <row r="2943">
          <cell r="A2943" t="str">
            <v>SSGN</v>
          </cell>
          <cell r="B2943" t="str">
            <v>Secondary Service Greater than 5kW w/o ID</v>
          </cell>
          <cell r="C2943">
            <v>2.5</v>
          </cell>
          <cell r="D2943">
            <v>25</v>
          </cell>
          <cell r="E2943" t="str">
            <v>R=K3WA</v>
          </cell>
          <cell r="F2943">
            <v>3</v>
          </cell>
          <cell r="H2943">
            <v>480</v>
          </cell>
          <cell r="I2943">
            <v>3</v>
          </cell>
          <cell r="J2943">
            <v>1</v>
          </cell>
        </row>
        <row r="2944">
          <cell r="A2944" t="str">
            <v>SSGN</v>
          </cell>
          <cell r="B2944" t="str">
            <v>Secondary Service Greater than 5kW w/o ID</v>
          </cell>
          <cell r="C2944">
            <v>2.5</v>
          </cell>
          <cell r="D2944">
            <v>25</v>
          </cell>
          <cell r="E2944" t="str">
            <v>R=A1D</v>
          </cell>
          <cell r="F2944">
            <v>3</v>
          </cell>
          <cell r="G2944">
            <v>37938</v>
          </cell>
          <cell r="H2944">
            <v>999</v>
          </cell>
          <cell r="I2944">
            <v>4</v>
          </cell>
          <cell r="J2944">
            <v>7</v>
          </cell>
        </row>
        <row r="2945">
          <cell r="A2945" t="str">
            <v>SSGN</v>
          </cell>
          <cell r="B2945" t="str">
            <v>Secondary Service Greater than 5kW w/o ID</v>
          </cell>
          <cell r="C2945">
            <v>2.5</v>
          </cell>
          <cell r="D2945">
            <v>25</v>
          </cell>
          <cell r="E2945" t="str">
            <v>R=A1R</v>
          </cell>
          <cell r="F2945">
            <v>3</v>
          </cell>
          <cell r="G2945">
            <v>38343</v>
          </cell>
          <cell r="H2945">
            <v>999</v>
          </cell>
          <cell r="I2945">
            <v>4</v>
          </cell>
          <cell r="J2945">
            <v>2</v>
          </cell>
        </row>
        <row r="2946">
          <cell r="A2946" t="str">
            <v>SSGN</v>
          </cell>
          <cell r="B2946" t="str">
            <v>Secondary Service Greater than 5kW w/o ID</v>
          </cell>
          <cell r="C2946">
            <v>2.5</v>
          </cell>
          <cell r="D2946">
            <v>25</v>
          </cell>
          <cell r="E2946" t="str">
            <v>R=A1RL</v>
          </cell>
          <cell r="F2946">
            <v>3</v>
          </cell>
          <cell r="G2946">
            <v>38113</v>
          </cell>
          <cell r="H2946">
            <v>999</v>
          </cell>
          <cell r="I2946">
            <v>4</v>
          </cell>
          <cell r="J2946">
            <v>2</v>
          </cell>
        </row>
        <row r="2947">
          <cell r="A2947" t="str">
            <v>SSGN</v>
          </cell>
          <cell r="B2947" t="str">
            <v>Secondary Service Greater than 5kW w/o ID</v>
          </cell>
          <cell r="C2947">
            <v>2.5</v>
          </cell>
          <cell r="D2947">
            <v>25</v>
          </cell>
          <cell r="E2947" t="str">
            <v>R=A1D</v>
          </cell>
          <cell r="F2947">
            <v>3</v>
          </cell>
          <cell r="G2947">
            <v>38311</v>
          </cell>
          <cell r="H2947">
            <v>999</v>
          </cell>
          <cell r="I2947">
            <v>4</v>
          </cell>
          <cell r="J2947">
            <v>8</v>
          </cell>
        </row>
        <row r="2948">
          <cell r="A2948" t="str">
            <v>SSPN</v>
          </cell>
          <cell r="B2948" t="str">
            <v>Secondary Service Greater than 5kW w/o ID</v>
          </cell>
          <cell r="C2948">
            <v>2.5</v>
          </cell>
          <cell r="D2948">
            <v>25</v>
          </cell>
          <cell r="E2948" t="str">
            <v>R=A1D</v>
          </cell>
          <cell r="F2948">
            <v>3</v>
          </cell>
          <cell r="G2948">
            <v>36410</v>
          </cell>
          <cell r="H2948">
            <v>999</v>
          </cell>
          <cell r="I2948">
            <v>4</v>
          </cell>
          <cell r="J2948">
            <v>1</v>
          </cell>
        </row>
        <row r="2949">
          <cell r="A2949" t="str">
            <v>SSPN</v>
          </cell>
          <cell r="B2949" t="str">
            <v>Secondary Service Greater than 5kW w/o ID</v>
          </cell>
          <cell r="C2949">
            <v>2.5</v>
          </cell>
          <cell r="D2949">
            <v>25</v>
          </cell>
          <cell r="E2949" t="str">
            <v>R=A1D</v>
          </cell>
          <cell r="F2949">
            <v>3</v>
          </cell>
          <cell r="G2949">
            <v>37174</v>
          </cell>
          <cell r="H2949">
            <v>999</v>
          </cell>
          <cell r="I2949">
            <v>4</v>
          </cell>
          <cell r="J2949">
            <v>1</v>
          </cell>
        </row>
        <row r="2950">
          <cell r="A2950" t="str">
            <v>SSGN</v>
          </cell>
          <cell r="B2950" t="str">
            <v>Secondary Service Greater than 5kW w/o ID</v>
          </cell>
          <cell r="C2950">
            <v>2.5</v>
          </cell>
          <cell r="D2950">
            <v>25</v>
          </cell>
          <cell r="E2950" t="str">
            <v>R=A1R</v>
          </cell>
          <cell r="F2950">
            <v>3</v>
          </cell>
          <cell r="G2950">
            <v>38449</v>
          </cell>
          <cell r="H2950">
            <v>999</v>
          </cell>
          <cell r="I2950">
            <v>4</v>
          </cell>
          <cell r="J2950">
            <v>2</v>
          </cell>
        </row>
        <row r="2951">
          <cell r="A2951" t="str">
            <v>SSGN</v>
          </cell>
          <cell r="B2951" t="str">
            <v>Secondary Service Greater than 5kW w/o ID</v>
          </cell>
          <cell r="C2951">
            <v>2.5</v>
          </cell>
          <cell r="D2951">
            <v>25</v>
          </cell>
          <cell r="E2951" t="str">
            <v>R=SL5SR</v>
          </cell>
          <cell r="F2951">
            <v>3</v>
          </cell>
          <cell r="H2951">
            <v>120</v>
          </cell>
          <cell r="I2951">
            <v>4</v>
          </cell>
          <cell r="J2951">
            <v>1</v>
          </cell>
        </row>
        <row r="2952">
          <cell r="A2952" t="str">
            <v>SSGN</v>
          </cell>
          <cell r="B2952" t="str">
            <v>Secondary Service Greater than 5kW w/o ID</v>
          </cell>
          <cell r="C2952">
            <v>2.5</v>
          </cell>
          <cell r="D2952">
            <v>25</v>
          </cell>
          <cell r="E2952" t="str">
            <v>R=SL6SR</v>
          </cell>
          <cell r="F2952">
            <v>3</v>
          </cell>
          <cell r="H2952">
            <v>240</v>
          </cell>
          <cell r="I2952">
            <v>4</v>
          </cell>
          <cell r="J2952">
            <v>1</v>
          </cell>
        </row>
        <row r="2953">
          <cell r="A2953" t="str">
            <v>SSGN</v>
          </cell>
          <cell r="B2953" t="str">
            <v>Secondary Service Greater than 5kW w/o ID</v>
          </cell>
          <cell r="C2953">
            <v>2.5</v>
          </cell>
          <cell r="D2953">
            <v>25</v>
          </cell>
          <cell r="E2953" t="str">
            <v>R=VM65S</v>
          </cell>
          <cell r="F2953">
            <v>3</v>
          </cell>
          <cell r="H2953">
            <v>0</v>
          </cell>
          <cell r="I2953">
            <v>0</v>
          </cell>
          <cell r="J2953">
            <v>1</v>
          </cell>
        </row>
        <row r="2954">
          <cell r="A2954" t="str">
            <v>SSGN</v>
          </cell>
          <cell r="B2954" t="str">
            <v>Secondary Service Greater than 5kW w/o ID</v>
          </cell>
          <cell r="C2954">
            <v>2.5</v>
          </cell>
          <cell r="D2954">
            <v>25</v>
          </cell>
          <cell r="E2954" t="str">
            <v>R=S5DA</v>
          </cell>
          <cell r="F2954">
            <v>3</v>
          </cell>
          <cell r="H2954">
            <v>277</v>
          </cell>
          <cell r="I2954">
            <v>4</v>
          </cell>
          <cell r="J2954">
            <v>1</v>
          </cell>
        </row>
        <row r="2955">
          <cell r="A2955" t="str">
            <v>SSNN</v>
          </cell>
          <cell r="B2955" t="str">
            <v>Secondary Service Greater than 5kW w/o ID</v>
          </cell>
          <cell r="C2955">
            <v>2.5</v>
          </cell>
          <cell r="D2955">
            <v>25</v>
          </cell>
          <cell r="E2955" t="str">
            <v>R=SSM6A</v>
          </cell>
          <cell r="F2955">
            <v>3</v>
          </cell>
          <cell r="H2955">
            <v>277</v>
          </cell>
          <cell r="I2955">
            <v>4</v>
          </cell>
          <cell r="J2955">
            <v>1</v>
          </cell>
        </row>
        <row r="2956">
          <cell r="A2956" t="str">
            <v>SSLN</v>
          </cell>
          <cell r="B2956" t="str">
            <v>Secondary Service Greater than 5kW w/o ID</v>
          </cell>
          <cell r="C2956">
            <v>2.5</v>
          </cell>
          <cell r="D2956">
            <v>25</v>
          </cell>
          <cell r="E2956" t="str">
            <v>R=DDS2</v>
          </cell>
          <cell r="F2956">
            <v>3</v>
          </cell>
          <cell r="H2956">
            <v>120</v>
          </cell>
          <cell r="I2956">
            <v>4</v>
          </cell>
          <cell r="J2956">
            <v>1</v>
          </cell>
        </row>
        <row r="2957">
          <cell r="A2957" t="str">
            <v>SSAN</v>
          </cell>
          <cell r="B2957" t="str">
            <v>Secondary Service Greater than 5kW w/o ID</v>
          </cell>
          <cell r="C2957">
            <v>2.5</v>
          </cell>
          <cell r="D2957">
            <v>25</v>
          </cell>
          <cell r="E2957" t="str">
            <v>R=A1D</v>
          </cell>
          <cell r="F2957">
            <v>3</v>
          </cell>
          <cell r="H2957">
            <v>480</v>
          </cell>
          <cell r="I2957">
            <v>3</v>
          </cell>
          <cell r="J2957">
            <v>1</v>
          </cell>
        </row>
        <row r="2958">
          <cell r="A2958" t="str">
            <v>SSPN</v>
          </cell>
          <cell r="B2958" t="str">
            <v>Secondary Service Greater than 5kW w/o ID</v>
          </cell>
          <cell r="C2958">
            <v>2.5</v>
          </cell>
          <cell r="D2958">
            <v>25</v>
          </cell>
          <cell r="E2958" t="str">
            <v>R=A1R</v>
          </cell>
          <cell r="F2958">
            <v>3</v>
          </cell>
          <cell r="G2958">
            <v>37839</v>
          </cell>
          <cell r="H2958">
            <v>999</v>
          </cell>
          <cell r="I2958">
            <v>4</v>
          </cell>
          <cell r="J2958">
            <v>1</v>
          </cell>
        </row>
        <row r="2959">
          <cell r="A2959" t="str">
            <v>SSGN</v>
          </cell>
          <cell r="B2959" t="str">
            <v>Secondary Service Greater than 5kW w/o ID</v>
          </cell>
          <cell r="C2959">
            <v>2.5</v>
          </cell>
          <cell r="D2959">
            <v>25</v>
          </cell>
          <cell r="E2959" t="str">
            <v>R=PWAP</v>
          </cell>
          <cell r="F2959">
            <v>3</v>
          </cell>
          <cell r="H2959">
            <v>480</v>
          </cell>
          <cell r="I2959">
            <v>3</v>
          </cell>
          <cell r="J2959">
            <v>2</v>
          </cell>
        </row>
        <row r="2960">
          <cell r="A2960" t="str">
            <v>SSGN</v>
          </cell>
          <cell r="B2960" t="str">
            <v>Secondary Service Greater than 5kW w/o ID</v>
          </cell>
          <cell r="C2960">
            <v>2.5</v>
          </cell>
          <cell r="D2960">
            <v>25</v>
          </cell>
          <cell r="E2960" t="str">
            <v>R=SV4SD</v>
          </cell>
          <cell r="F2960">
            <v>3</v>
          </cell>
          <cell r="H2960">
            <v>277</v>
          </cell>
          <cell r="I2960">
            <v>4</v>
          </cell>
          <cell r="J2960">
            <v>1</v>
          </cell>
        </row>
        <row r="2961">
          <cell r="A2961" t="str">
            <v>SSGN</v>
          </cell>
          <cell r="B2961" t="str">
            <v>Secondary Service Greater than 5kW w/o ID</v>
          </cell>
          <cell r="C2961">
            <v>2.5</v>
          </cell>
          <cell r="D2961">
            <v>25</v>
          </cell>
          <cell r="E2961" t="str">
            <v>R=A1D</v>
          </cell>
          <cell r="F2961">
            <v>3</v>
          </cell>
          <cell r="H2961">
            <v>999</v>
          </cell>
          <cell r="I2961">
            <v>4</v>
          </cell>
          <cell r="J2961">
            <v>1</v>
          </cell>
        </row>
        <row r="2962">
          <cell r="A2962" t="str">
            <v>SSLN</v>
          </cell>
          <cell r="B2962" t="str">
            <v>Secondary Service Greater than 5kW w/o ID</v>
          </cell>
          <cell r="C2962">
            <v>2.5</v>
          </cell>
          <cell r="D2962">
            <v>25</v>
          </cell>
          <cell r="E2962" t="str">
            <v>R=A1D</v>
          </cell>
          <cell r="F2962">
            <v>3</v>
          </cell>
          <cell r="H2962">
            <v>120</v>
          </cell>
          <cell r="I2962">
            <v>4</v>
          </cell>
          <cell r="J2962">
            <v>1</v>
          </cell>
        </row>
        <row r="2963">
          <cell r="A2963" t="str">
            <v>SSGN</v>
          </cell>
          <cell r="B2963" t="str">
            <v>Secondary Service Greater than 5kW w/o ID</v>
          </cell>
          <cell r="C2963">
            <v>2.5</v>
          </cell>
          <cell r="D2963">
            <v>25</v>
          </cell>
          <cell r="E2963" t="str">
            <v>R=A1D</v>
          </cell>
          <cell r="F2963">
            <v>3</v>
          </cell>
          <cell r="G2963">
            <v>35653</v>
          </cell>
          <cell r="H2963">
            <v>999</v>
          </cell>
          <cell r="I2963">
            <v>4</v>
          </cell>
          <cell r="J2963">
            <v>1</v>
          </cell>
        </row>
        <row r="2964">
          <cell r="A2964" t="str">
            <v>SSLN</v>
          </cell>
          <cell r="B2964" t="str">
            <v>Secondary Service Greater than 5kW w/o ID</v>
          </cell>
          <cell r="C2964">
            <v>2.5</v>
          </cell>
          <cell r="D2964">
            <v>25</v>
          </cell>
          <cell r="E2964" t="str">
            <v>R=A1R</v>
          </cell>
          <cell r="F2964">
            <v>3</v>
          </cell>
          <cell r="G2964">
            <v>36161</v>
          </cell>
          <cell r="H2964">
            <v>999</v>
          </cell>
          <cell r="I2964">
            <v>4</v>
          </cell>
          <cell r="J2964">
            <v>1</v>
          </cell>
        </row>
        <row r="2965">
          <cell r="A2965" t="str">
            <v>SSLN</v>
          </cell>
          <cell r="B2965" t="str">
            <v>Secondary Service Greater than 5kW w/o ID</v>
          </cell>
          <cell r="C2965">
            <v>2.5</v>
          </cell>
          <cell r="D2965">
            <v>25</v>
          </cell>
          <cell r="E2965" t="str">
            <v>R=A1D</v>
          </cell>
          <cell r="F2965">
            <v>3</v>
          </cell>
          <cell r="G2965">
            <v>36410</v>
          </cell>
          <cell r="H2965">
            <v>999</v>
          </cell>
          <cell r="I2965">
            <v>4</v>
          </cell>
          <cell r="J2965">
            <v>2</v>
          </cell>
        </row>
        <row r="2966">
          <cell r="A2966" t="str">
            <v>SSGN</v>
          </cell>
          <cell r="B2966" t="str">
            <v>Secondary Service Greater than 5kW w/o ID</v>
          </cell>
          <cell r="C2966">
            <v>2.5</v>
          </cell>
          <cell r="D2966">
            <v>25</v>
          </cell>
          <cell r="E2966" t="str">
            <v>R=A1D</v>
          </cell>
          <cell r="F2966">
            <v>3</v>
          </cell>
          <cell r="G2966">
            <v>37188</v>
          </cell>
          <cell r="H2966">
            <v>999</v>
          </cell>
          <cell r="I2966">
            <v>3</v>
          </cell>
          <cell r="J2966">
            <v>1</v>
          </cell>
        </row>
        <row r="2967">
          <cell r="A2967" t="str">
            <v>SSGN</v>
          </cell>
          <cell r="B2967" t="str">
            <v>Secondary Service Greater than 5kW w/o ID</v>
          </cell>
          <cell r="C2967">
            <v>2.5</v>
          </cell>
          <cell r="D2967">
            <v>25</v>
          </cell>
          <cell r="E2967" t="str">
            <v>R=A1D</v>
          </cell>
          <cell r="F2967">
            <v>3</v>
          </cell>
          <cell r="G2967">
            <v>36593</v>
          </cell>
          <cell r="H2967">
            <v>999</v>
          </cell>
          <cell r="I2967">
            <v>4</v>
          </cell>
          <cell r="J2967">
            <v>3</v>
          </cell>
        </row>
        <row r="2968">
          <cell r="A2968" t="str">
            <v>SSAN</v>
          </cell>
          <cell r="B2968" t="str">
            <v>Secondary Service Greater than 5kW w/o ID</v>
          </cell>
          <cell r="C2968">
            <v>2.5</v>
          </cell>
          <cell r="D2968">
            <v>25</v>
          </cell>
          <cell r="E2968" t="str">
            <v>R=A1D</v>
          </cell>
          <cell r="F2968">
            <v>3</v>
          </cell>
          <cell r="G2968">
            <v>36588</v>
          </cell>
          <cell r="H2968">
            <v>999</v>
          </cell>
          <cell r="I2968">
            <v>4</v>
          </cell>
          <cell r="J2968">
            <v>1</v>
          </cell>
        </row>
        <row r="2969">
          <cell r="A2969" t="str">
            <v>SSGN</v>
          </cell>
          <cell r="B2969" t="str">
            <v>Secondary Service Greater than 5kW w/o ID</v>
          </cell>
          <cell r="C2969">
            <v>2.5</v>
          </cell>
          <cell r="D2969">
            <v>25</v>
          </cell>
          <cell r="E2969" t="str">
            <v>R=A1D</v>
          </cell>
          <cell r="F2969">
            <v>3</v>
          </cell>
          <cell r="G2969">
            <v>36161</v>
          </cell>
          <cell r="H2969">
            <v>9999</v>
          </cell>
          <cell r="I2969">
            <v>4</v>
          </cell>
          <cell r="J2969">
            <v>1</v>
          </cell>
        </row>
        <row r="2970">
          <cell r="A2970" t="str">
            <v>SSPN</v>
          </cell>
          <cell r="B2970" t="str">
            <v>Secondary Service Greater than 5kW w/o ID</v>
          </cell>
          <cell r="C2970">
            <v>2.5</v>
          </cell>
          <cell r="D2970">
            <v>25</v>
          </cell>
          <cell r="E2970" t="str">
            <v>R=A1D</v>
          </cell>
          <cell r="F2970">
            <v>3</v>
          </cell>
          <cell r="G2970">
            <v>36526</v>
          </cell>
          <cell r="H2970">
            <v>999</v>
          </cell>
          <cell r="I2970">
            <v>4</v>
          </cell>
          <cell r="J2970">
            <v>1</v>
          </cell>
        </row>
        <row r="2971">
          <cell r="A2971" t="str">
            <v>SSPN</v>
          </cell>
          <cell r="B2971" t="str">
            <v>Secondary Service Greater than 5kW w/o ID</v>
          </cell>
          <cell r="C2971">
            <v>2.5</v>
          </cell>
          <cell r="D2971">
            <v>25</v>
          </cell>
          <cell r="E2971" t="str">
            <v>R=A1D</v>
          </cell>
          <cell r="F2971">
            <v>3</v>
          </cell>
          <cell r="G2971">
            <v>36763</v>
          </cell>
          <cell r="H2971">
            <v>999</v>
          </cell>
          <cell r="I2971">
            <v>3</v>
          </cell>
          <cell r="J2971">
            <v>1</v>
          </cell>
        </row>
        <row r="2972">
          <cell r="A2972" t="str">
            <v>SSGN</v>
          </cell>
          <cell r="B2972" t="str">
            <v>Secondary Service Greater than 5kW w/o ID</v>
          </cell>
          <cell r="C2972">
            <v>2.5</v>
          </cell>
          <cell r="D2972">
            <v>25</v>
          </cell>
          <cell r="E2972" t="str">
            <v>R=A1D</v>
          </cell>
          <cell r="F2972">
            <v>3</v>
          </cell>
          <cell r="G2972">
            <v>37208</v>
          </cell>
          <cell r="H2972">
            <v>999</v>
          </cell>
          <cell r="I2972">
            <v>4</v>
          </cell>
          <cell r="J2972">
            <v>2</v>
          </cell>
        </row>
        <row r="2973">
          <cell r="A2973" t="str">
            <v>SSGN</v>
          </cell>
          <cell r="B2973" t="str">
            <v>Secondary Service Greater than 5kW w/o ID</v>
          </cell>
          <cell r="C2973">
            <v>2.5</v>
          </cell>
          <cell r="D2973">
            <v>25</v>
          </cell>
          <cell r="E2973" t="str">
            <v>R=SV5SD</v>
          </cell>
          <cell r="F2973">
            <v>3</v>
          </cell>
          <cell r="G2973">
            <v>36161</v>
          </cell>
          <cell r="H2973">
            <v>999</v>
          </cell>
          <cell r="I2973">
            <v>4</v>
          </cell>
          <cell r="J2973">
            <v>1</v>
          </cell>
        </row>
        <row r="2974">
          <cell r="A2974" t="str">
            <v>SSGN</v>
          </cell>
          <cell r="B2974" t="str">
            <v>Secondary Service Greater than 5kW w/o ID</v>
          </cell>
          <cell r="C2974">
            <v>2.5</v>
          </cell>
          <cell r="D2974">
            <v>25</v>
          </cell>
          <cell r="E2974" t="str">
            <v>R=A1D</v>
          </cell>
          <cell r="F2974">
            <v>3</v>
          </cell>
          <cell r="G2974">
            <v>37173</v>
          </cell>
          <cell r="H2974">
            <v>999</v>
          </cell>
          <cell r="I2974">
            <v>4</v>
          </cell>
          <cell r="J2974">
            <v>13</v>
          </cell>
        </row>
        <row r="2975">
          <cell r="A2975" t="str">
            <v>SSNN</v>
          </cell>
          <cell r="B2975" t="str">
            <v>Secondary Service Greater than 5kW w/o ID</v>
          </cell>
          <cell r="C2975">
            <v>2.5</v>
          </cell>
          <cell r="D2975">
            <v>25</v>
          </cell>
          <cell r="E2975" t="str">
            <v>R=A1D</v>
          </cell>
          <cell r="F2975">
            <v>3</v>
          </cell>
          <cell r="G2975">
            <v>37174</v>
          </cell>
          <cell r="H2975">
            <v>999</v>
          </cell>
          <cell r="I2975">
            <v>4</v>
          </cell>
          <cell r="J2975">
            <v>1</v>
          </cell>
        </row>
        <row r="2976">
          <cell r="A2976" t="str">
            <v>SSGN</v>
          </cell>
          <cell r="B2976" t="str">
            <v>Secondary Service Greater than 5kW w/o ID</v>
          </cell>
          <cell r="C2976">
            <v>2.5</v>
          </cell>
          <cell r="D2976">
            <v>25</v>
          </cell>
          <cell r="E2976" t="str">
            <v>R=A1D1</v>
          </cell>
          <cell r="F2976">
            <v>3</v>
          </cell>
          <cell r="G2976">
            <v>37140</v>
          </cell>
          <cell r="H2976">
            <v>999</v>
          </cell>
          <cell r="I2976">
            <v>3</v>
          </cell>
          <cell r="J2976">
            <v>1</v>
          </cell>
        </row>
        <row r="2977">
          <cell r="A2977" t="str">
            <v>SSGN</v>
          </cell>
          <cell r="B2977" t="str">
            <v>Secondary Service Greater than 5kW w/o ID</v>
          </cell>
          <cell r="C2977">
            <v>2.5</v>
          </cell>
          <cell r="D2977">
            <v>25</v>
          </cell>
          <cell r="E2977" t="str">
            <v>R=A1D</v>
          </cell>
          <cell r="F2977">
            <v>3</v>
          </cell>
          <cell r="G2977">
            <v>37341</v>
          </cell>
          <cell r="H2977">
            <v>480</v>
          </cell>
          <cell r="I2977">
            <v>4</v>
          </cell>
          <cell r="J2977">
            <v>1</v>
          </cell>
        </row>
        <row r="2978">
          <cell r="A2978" t="str">
            <v>SSGN</v>
          </cell>
          <cell r="B2978" t="str">
            <v>Secondary Service Greater than 5kW w/o ID</v>
          </cell>
          <cell r="C2978">
            <v>2.5</v>
          </cell>
          <cell r="D2978">
            <v>25</v>
          </cell>
          <cell r="E2978" t="str">
            <v>R=A1D</v>
          </cell>
          <cell r="F2978">
            <v>3</v>
          </cell>
          <cell r="G2978">
            <v>37356</v>
          </cell>
          <cell r="H2978">
            <v>999</v>
          </cell>
          <cell r="I2978">
            <v>4</v>
          </cell>
          <cell r="J2978">
            <v>19</v>
          </cell>
        </row>
        <row r="2979">
          <cell r="A2979" t="str">
            <v>SSGN</v>
          </cell>
          <cell r="B2979" t="str">
            <v>Secondary Service Greater than 5kW w/o ID</v>
          </cell>
          <cell r="C2979">
            <v>2.5</v>
          </cell>
          <cell r="D2979">
            <v>25</v>
          </cell>
          <cell r="E2979" t="str">
            <v>R=A1R</v>
          </cell>
          <cell r="F2979">
            <v>3</v>
          </cell>
          <cell r="G2979">
            <v>36454</v>
          </cell>
          <cell r="H2979">
            <v>999</v>
          </cell>
          <cell r="I2979">
            <v>4</v>
          </cell>
          <cell r="J2979">
            <v>22</v>
          </cell>
        </row>
        <row r="2980">
          <cell r="A2980" t="str">
            <v>SSGN</v>
          </cell>
          <cell r="B2980" t="str">
            <v>Secondary Service Greater than 5kW w/o ID</v>
          </cell>
          <cell r="C2980">
            <v>2.5</v>
          </cell>
          <cell r="D2980">
            <v>25</v>
          </cell>
          <cell r="E2980" t="str">
            <v>R=A1D</v>
          </cell>
          <cell r="F2980">
            <v>3</v>
          </cell>
          <cell r="G2980">
            <v>37606</v>
          </cell>
          <cell r="H2980">
            <v>999</v>
          </cell>
          <cell r="I2980">
            <v>4</v>
          </cell>
          <cell r="J2980">
            <v>38</v>
          </cell>
        </row>
        <row r="2981">
          <cell r="A2981" t="str">
            <v>SSLN</v>
          </cell>
          <cell r="B2981" t="str">
            <v>Secondary Service Greater than 5kW w/o ID</v>
          </cell>
          <cell r="C2981">
            <v>2.5</v>
          </cell>
          <cell r="D2981">
            <v>25</v>
          </cell>
          <cell r="E2981" t="str">
            <v>R=A1D</v>
          </cell>
          <cell r="F2981">
            <v>3</v>
          </cell>
          <cell r="G2981">
            <v>37517</v>
          </cell>
          <cell r="H2981">
            <v>999</v>
          </cell>
          <cell r="I2981">
            <v>4</v>
          </cell>
          <cell r="J2981">
            <v>1</v>
          </cell>
        </row>
        <row r="2982">
          <cell r="A2982" t="str">
            <v>SSLN</v>
          </cell>
          <cell r="B2982" t="str">
            <v>Secondary Service Greater than 5kW w/o ID</v>
          </cell>
          <cell r="C2982">
            <v>2.5</v>
          </cell>
          <cell r="D2982">
            <v>25</v>
          </cell>
          <cell r="E2982" t="str">
            <v>R=A1RL</v>
          </cell>
          <cell r="F2982">
            <v>3</v>
          </cell>
          <cell r="G2982">
            <v>38636</v>
          </cell>
          <cell r="H2982">
            <v>999</v>
          </cell>
          <cell r="I2982">
            <v>4</v>
          </cell>
          <cell r="J2982">
            <v>1</v>
          </cell>
        </row>
        <row r="2983">
          <cell r="A2983" t="str">
            <v>SSNN</v>
          </cell>
          <cell r="B2983" t="str">
            <v>Secondary Service Greater than 5kW w/o ID</v>
          </cell>
          <cell r="C2983">
            <v>2.5</v>
          </cell>
          <cell r="D2983">
            <v>25</v>
          </cell>
          <cell r="E2983" t="str">
            <v>R=A1R</v>
          </cell>
          <cell r="F2983">
            <v>3</v>
          </cell>
          <cell r="G2983">
            <v>39056</v>
          </cell>
          <cell r="H2983">
            <v>999</v>
          </cell>
          <cell r="I2983">
            <v>4</v>
          </cell>
          <cell r="J2983">
            <v>1</v>
          </cell>
        </row>
        <row r="2984">
          <cell r="A2984" t="str">
            <v>SSNN</v>
          </cell>
          <cell r="B2984" t="str">
            <v>Secondary Service Greater than 5kW w/o ID</v>
          </cell>
          <cell r="C2984">
            <v>2.5</v>
          </cell>
          <cell r="D2984">
            <v>25</v>
          </cell>
          <cell r="E2984" t="str">
            <v>R=A1R</v>
          </cell>
          <cell r="F2984">
            <v>3</v>
          </cell>
          <cell r="G2984">
            <v>39090</v>
          </cell>
          <cell r="H2984">
            <v>999</v>
          </cell>
          <cell r="I2984">
            <v>4</v>
          </cell>
          <cell r="J2984">
            <v>1</v>
          </cell>
        </row>
        <row r="2985">
          <cell r="A2985" t="str">
            <v>SSGN</v>
          </cell>
          <cell r="B2985" t="str">
            <v>Secondary Service Greater than 5kW w/o ID</v>
          </cell>
          <cell r="C2985">
            <v>2.5</v>
          </cell>
          <cell r="D2985">
            <v>25</v>
          </cell>
          <cell r="E2985" t="str">
            <v>R=A1R</v>
          </cell>
          <cell r="F2985">
            <v>3</v>
          </cell>
          <cell r="G2985">
            <v>39091</v>
          </cell>
          <cell r="H2985">
            <v>999</v>
          </cell>
          <cell r="I2985">
            <v>3</v>
          </cell>
          <cell r="J2985">
            <v>3</v>
          </cell>
        </row>
        <row r="2986">
          <cell r="A2986" t="str">
            <v>SSNN</v>
          </cell>
          <cell r="B2986" t="str">
            <v>Secondary Service Greater than 5kW w/o ID</v>
          </cell>
          <cell r="C2986">
            <v>2.5</v>
          </cell>
          <cell r="D2986">
            <v>25</v>
          </cell>
          <cell r="E2986" t="str">
            <v>R=A1R</v>
          </cell>
          <cell r="F2986">
            <v>3</v>
          </cell>
          <cell r="G2986">
            <v>39255</v>
          </cell>
          <cell r="H2986">
            <v>999</v>
          </cell>
          <cell r="I2986">
            <v>3</v>
          </cell>
          <cell r="J2986">
            <v>3</v>
          </cell>
        </row>
        <row r="2987">
          <cell r="A2987" t="str">
            <v>SSGN</v>
          </cell>
          <cell r="B2987" t="str">
            <v>Secondary Service Greater than 5kW w/o ID</v>
          </cell>
          <cell r="C2987">
            <v>2.5</v>
          </cell>
          <cell r="D2987">
            <v>25</v>
          </cell>
          <cell r="E2987" t="str">
            <v>R=A1R</v>
          </cell>
          <cell r="F2987">
            <v>3</v>
          </cell>
          <cell r="G2987">
            <v>39255</v>
          </cell>
          <cell r="H2987">
            <v>999</v>
          </cell>
          <cell r="I2987">
            <v>3</v>
          </cell>
          <cell r="J2987">
            <v>3</v>
          </cell>
        </row>
        <row r="2988">
          <cell r="A2988" t="str">
            <v>SSAN</v>
          </cell>
          <cell r="B2988" t="str">
            <v>Secondary Service Greater than 5kW w/o ID</v>
          </cell>
          <cell r="C2988">
            <v>2.5</v>
          </cell>
          <cell r="D2988">
            <v>25</v>
          </cell>
          <cell r="E2988" t="str">
            <v>R=A1R</v>
          </cell>
          <cell r="F2988">
            <v>3</v>
          </cell>
          <cell r="G2988">
            <v>39246</v>
          </cell>
          <cell r="H2988">
            <v>999</v>
          </cell>
          <cell r="I2988">
            <v>4</v>
          </cell>
          <cell r="J2988">
            <v>1</v>
          </cell>
        </row>
        <row r="2989">
          <cell r="A2989" t="str">
            <v>SSGN</v>
          </cell>
          <cell r="B2989" t="str">
            <v>Secondary Service Greater than 5kW w/o ID</v>
          </cell>
          <cell r="C2989">
            <v>2.5</v>
          </cell>
          <cell r="D2989">
            <v>25</v>
          </cell>
          <cell r="E2989" t="str">
            <v>R=A1R</v>
          </cell>
          <cell r="F2989">
            <v>3</v>
          </cell>
          <cell r="G2989">
            <v>39308</v>
          </cell>
          <cell r="H2989">
            <v>999</v>
          </cell>
          <cell r="I2989">
            <v>4</v>
          </cell>
          <cell r="J2989">
            <v>38</v>
          </cell>
        </row>
        <row r="2990">
          <cell r="A2990" t="str">
            <v>SSNN</v>
          </cell>
          <cell r="B2990" t="str">
            <v>Secondary Service Greater than 5kW w/o ID</v>
          </cell>
          <cell r="C2990">
            <v>2.5</v>
          </cell>
          <cell r="D2990">
            <v>25</v>
          </cell>
          <cell r="E2990" t="str">
            <v>R=A1R</v>
          </cell>
          <cell r="F2990">
            <v>3</v>
          </cell>
          <cell r="G2990">
            <v>39308</v>
          </cell>
          <cell r="H2990">
            <v>999</v>
          </cell>
          <cell r="I2990">
            <v>4</v>
          </cell>
          <cell r="J2990">
            <v>4</v>
          </cell>
        </row>
        <row r="2991">
          <cell r="A2991" t="str">
            <v>SSGN</v>
          </cell>
          <cell r="B2991" t="str">
            <v>Secondary Service Greater than 5kW w/o ID</v>
          </cell>
          <cell r="C2991">
            <v>2.5</v>
          </cell>
          <cell r="D2991">
            <v>25</v>
          </cell>
          <cell r="E2991" t="str">
            <v>R=A1RL</v>
          </cell>
          <cell r="F2991">
            <v>3</v>
          </cell>
          <cell r="G2991">
            <v>39343</v>
          </cell>
          <cell r="H2991">
            <v>999</v>
          </cell>
          <cell r="I2991">
            <v>3</v>
          </cell>
          <cell r="J2991">
            <v>3</v>
          </cell>
        </row>
        <row r="2992">
          <cell r="A2992" t="str">
            <v>SSLN</v>
          </cell>
          <cell r="B2992" t="str">
            <v>Secondary Service Greater than 5kW w/o ID</v>
          </cell>
          <cell r="C2992">
            <v>2.5</v>
          </cell>
          <cell r="D2992">
            <v>25</v>
          </cell>
          <cell r="E2992" t="str">
            <v>R=A1R</v>
          </cell>
          <cell r="F2992">
            <v>3</v>
          </cell>
          <cell r="G2992">
            <v>39315</v>
          </cell>
          <cell r="H2992">
            <v>999</v>
          </cell>
          <cell r="I2992">
            <v>4</v>
          </cell>
          <cell r="J2992">
            <v>1</v>
          </cell>
        </row>
        <row r="2993">
          <cell r="A2993" t="str">
            <v>SSGN</v>
          </cell>
          <cell r="B2993" t="str">
            <v>Secondary Service Greater than 5kW w/o ID</v>
          </cell>
          <cell r="C2993">
            <v>2.5</v>
          </cell>
          <cell r="D2993">
            <v>25</v>
          </cell>
          <cell r="E2993" t="str">
            <v>R=A1RL</v>
          </cell>
          <cell r="F2993">
            <v>3</v>
          </cell>
          <cell r="G2993">
            <v>39343</v>
          </cell>
          <cell r="H2993">
            <v>999</v>
          </cell>
          <cell r="I2993">
            <v>4</v>
          </cell>
          <cell r="J2993">
            <v>14</v>
          </cell>
        </row>
        <row r="2994">
          <cell r="A2994" t="str">
            <v>SSGN</v>
          </cell>
          <cell r="B2994" t="str">
            <v>Secondary Service Greater than 5kW w/o ID</v>
          </cell>
          <cell r="C2994">
            <v>2.5</v>
          </cell>
          <cell r="D2994">
            <v>25</v>
          </cell>
          <cell r="E2994" t="str">
            <v>R=A1R</v>
          </cell>
          <cell r="F2994">
            <v>3</v>
          </cell>
          <cell r="G2994">
            <v>39422</v>
          </cell>
          <cell r="H2994">
            <v>999</v>
          </cell>
          <cell r="I2994">
            <v>3</v>
          </cell>
          <cell r="J2994">
            <v>6</v>
          </cell>
        </row>
        <row r="2995">
          <cell r="A2995" t="str">
            <v>SSAN</v>
          </cell>
          <cell r="B2995" t="str">
            <v>Secondary Service Greater than 5kW w/o ID</v>
          </cell>
          <cell r="C2995">
            <v>2.5</v>
          </cell>
          <cell r="D2995">
            <v>25</v>
          </cell>
          <cell r="E2995" t="str">
            <v>R=A1D</v>
          </cell>
          <cell r="F2995">
            <v>3</v>
          </cell>
          <cell r="G2995">
            <v>39637</v>
          </cell>
          <cell r="H2995">
            <v>999</v>
          </cell>
          <cell r="I2995">
            <v>4</v>
          </cell>
          <cell r="J2995">
            <v>1</v>
          </cell>
        </row>
        <row r="2996">
          <cell r="A2996" t="str">
            <v>SSAN</v>
          </cell>
          <cell r="B2996" t="str">
            <v>Secondary Service Greater than 5kW w/o ID</v>
          </cell>
          <cell r="C2996">
            <v>2.5</v>
          </cell>
          <cell r="D2996">
            <v>25</v>
          </cell>
          <cell r="E2996" t="str">
            <v>R=A1D</v>
          </cell>
          <cell r="F2996">
            <v>3</v>
          </cell>
          <cell r="G2996">
            <v>39707</v>
          </cell>
          <cell r="H2996">
            <v>999</v>
          </cell>
          <cell r="I2996">
            <v>3</v>
          </cell>
          <cell r="J2996">
            <v>3</v>
          </cell>
        </row>
        <row r="2997">
          <cell r="A2997" t="str">
            <v>SSGN</v>
          </cell>
          <cell r="B2997" t="str">
            <v>Secondary Service Greater than 5kW w/o ID</v>
          </cell>
          <cell r="C2997">
            <v>2.5</v>
          </cell>
          <cell r="D2997">
            <v>25</v>
          </cell>
          <cell r="E2997" t="str">
            <v>R=K5WA</v>
          </cell>
          <cell r="F2997">
            <v>3</v>
          </cell>
          <cell r="H2997">
            <v>0</v>
          </cell>
          <cell r="I2997">
            <v>0</v>
          </cell>
          <cell r="J2997">
            <v>7</v>
          </cell>
        </row>
        <row r="2998">
          <cell r="A2998" t="str">
            <v>SSNN</v>
          </cell>
          <cell r="B2998" t="str">
            <v>Secondary Service Greater than 5kW w/o ID</v>
          </cell>
          <cell r="C2998">
            <v>2.5</v>
          </cell>
          <cell r="D2998">
            <v>25</v>
          </cell>
          <cell r="E2998" t="str">
            <v>R=SSM8A</v>
          </cell>
          <cell r="F2998">
            <v>3</v>
          </cell>
          <cell r="H2998">
            <v>0</v>
          </cell>
          <cell r="I2998">
            <v>0</v>
          </cell>
          <cell r="J2998">
            <v>1</v>
          </cell>
        </row>
        <row r="2999">
          <cell r="A2999" t="str">
            <v>SSEN</v>
          </cell>
          <cell r="B2999" t="str">
            <v>Secondary Service Greater than 5kW w/o ID</v>
          </cell>
          <cell r="C2999">
            <v>2.5</v>
          </cell>
          <cell r="D2999">
            <v>25</v>
          </cell>
          <cell r="E2999" t="str">
            <v>R=K5WA</v>
          </cell>
          <cell r="F2999">
            <v>3</v>
          </cell>
          <cell r="H2999">
            <v>277</v>
          </cell>
          <cell r="I2999">
            <v>4</v>
          </cell>
          <cell r="J2999">
            <v>1</v>
          </cell>
        </row>
        <row r="3000">
          <cell r="A3000" t="str">
            <v>SSLN</v>
          </cell>
          <cell r="B3000" t="str">
            <v>Secondary Service Greater than 5kW w/o ID</v>
          </cell>
          <cell r="C3000">
            <v>2.5</v>
          </cell>
          <cell r="D3000">
            <v>25</v>
          </cell>
          <cell r="E3000" t="str">
            <v>R=A1D</v>
          </cell>
          <cell r="F3000">
            <v>3</v>
          </cell>
          <cell r="H3000">
            <v>999</v>
          </cell>
          <cell r="I3000">
            <v>4</v>
          </cell>
          <cell r="J3000">
            <v>20</v>
          </cell>
        </row>
        <row r="3001">
          <cell r="A3001" t="str">
            <v>SSGN</v>
          </cell>
          <cell r="B3001" t="str">
            <v>Secondary Service Greater than 5kW w/o ID</v>
          </cell>
          <cell r="C3001">
            <v>2.5</v>
          </cell>
          <cell r="D3001">
            <v>25</v>
          </cell>
          <cell r="E3001" t="str">
            <v>R=A1D</v>
          </cell>
          <cell r="F3001">
            <v>3</v>
          </cell>
          <cell r="H3001">
            <v>240</v>
          </cell>
          <cell r="I3001">
            <v>4</v>
          </cell>
          <cell r="J3001">
            <v>106</v>
          </cell>
        </row>
        <row r="3002">
          <cell r="A3002" t="str">
            <v>SSGN</v>
          </cell>
          <cell r="B3002" t="str">
            <v>Secondary Service Greater than 5kW w/o ID</v>
          </cell>
          <cell r="C3002">
            <v>2.5</v>
          </cell>
          <cell r="D3002">
            <v>25</v>
          </cell>
          <cell r="E3002" t="str">
            <v>R=K5WA</v>
          </cell>
          <cell r="F3002">
            <v>3</v>
          </cell>
          <cell r="H3002">
            <v>120</v>
          </cell>
          <cell r="I3002">
            <v>4</v>
          </cell>
          <cell r="J3002">
            <v>6</v>
          </cell>
        </row>
        <row r="3003">
          <cell r="A3003" t="str">
            <v>SSGN</v>
          </cell>
          <cell r="B3003" t="str">
            <v>Secondary Service Greater than 5kW w/o ID</v>
          </cell>
          <cell r="C3003">
            <v>2.5</v>
          </cell>
          <cell r="D3003">
            <v>25</v>
          </cell>
          <cell r="E3003" t="str">
            <v>R=SV5SD</v>
          </cell>
          <cell r="F3003">
            <v>3</v>
          </cell>
          <cell r="H3003">
            <v>208</v>
          </cell>
          <cell r="I3003">
            <v>4</v>
          </cell>
          <cell r="J3003">
            <v>1</v>
          </cell>
        </row>
        <row r="3004">
          <cell r="A3004" t="str">
            <v>SSGN</v>
          </cell>
          <cell r="B3004" t="str">
            <v>Secondary Service Greater than 5kW w/o ID</v>
          </cell>
          <cell r="C3004">
            <v>2.5</v>
          </cell>
          <cell r="D3004">
            <v>25</v>
          </cell>
          <cell r="E3004" t="str">
            <v>R=PWA</v>
          </cell>
          <cell r="F3004">
            <v>3</v>
          </cell>
          <cell r="H3004">
            <v>240</v>
          </cell>
          <cell r="I3004">
            <v>4</v>
          </cell>
          <cell r="J3004">
            <v>70</v>
          </cell>
        </row>
        <row r="3005">
          <cell r="A3005" t="str">
            <v>SSGN</v>
          </cell>
          <cell r="B3005" t="str">
            <v>Secondary Service Greater than 5kW w/o ID</v>
          </cell>
          <cell r="C3005">
            <v>2.5</v>
          </cell>
          <cell r="D3005">
            <v>25</v>
          </cell>
          <cell r="E3005" t="str">
            <v>R=K5WA</v>
          </cell>
          <cell r="F3005">
            <v>3</v>
          </cell>
          <cell r="H3005">
            <v>277</v>
          </cell>
          <cell r="I3005">
            <v>4</v>
          </cell>
          <cell r="J3005">
            <v>3</v>
          </cell>
        </row>
        <row r="3006">
          <cell r="A3006" t="str">
            <v>SSGN</v>
          </cell>
          <cell r="B3006" t="str">
            <v>Secondary Service Greater than 5kW w/o ID</v>
          </cell>
          <cell r="C3006">
            <v>2.5</v>
          </cell>
          <cell r="D3006">
            <v>25</v>
          </cell>
          <cell r="E3006" t="str">
            <v>R=PWA</v>
          </cell>
          <cell r="F3006">
            <v>3</v>
          </cell>
          <cell r="H3006">
            <v>240</v>
          </cell>
          <cell r="I3006">
            <v>4</v>
          </cell>
          <cell r="J3006">
            <v>1</v>
          </cell>
        </row>
        <row r="3007">
          <cell r="A3007" t="str">
            <v>SSLN</v>
          </cell>
          <cell r="B3007" t="str">
            <v>Secondary Service Greater than 5kW w/o ID</v>
          </cell>
          <cell r="C3007">
            <v>2.5</v>
          </cell>
          <cell r="D3007">
            <v>25</v>
          </cell>
          <cell r="E3007" t="str">
            <v>R=A1D</v>
          </cell>
          <cell r="F3007">
            <v>3</v>
          </cell>
          <cell r="H3007">
            <v>208</v>
          </cell>
          <cell r="I3007">
            <v>4</v>
          </cell>
          <cell r="J3007">
            <v>4</v>
          </cell>
        </row>
        <row r="3008">
          <cell r="A3008" t="str">
            <v>SSGN</v>
          </cell>
          <cell r="B3008" t="str">
            <v>Secondary Service Greater than 5kW w/o ID</v>
          </cell>
          <cell r="C3008">
            <v>2.5</v>
          </cell>
          <cell r="D3008">
            <v>25</v>
          </cell>
          <cell r="E3008" t="str">
            <v>R=PWAY</v>
          </cell>
          <cell r="F3008">
            <v>3</v>
          </cell>
          <cell r="H3008">
            <v>208</v>
          </cell>
          <cell r="I3008">
            <v>4</v>
          </cell>
          <cell r="J3008">
            <v>1</v>
          </cell>
        </row>
        <row r="3009">
          <cell r="A3009" t="str">
            <v>SSLN</v>
          </cell>
          <cell r="B3009" t="str">
            <v>Secondary Service Greater than 5kW w/o ID</v>
          </cell>
          <cell r="C3009">
            <v>2.5</v>
          </cell>
          <cell r="D3009">
            <v>25</v>
          </cell>
          <cell r="E3009" t="str">
            <v>R=SL5SR</v>
          </cell>
          <cell r="F3009">
            <v>3</v>
          </cell>
          <cell r="H3009">
            <v>277</v>
          </cell>
          <cell r="I3009">
            <v>4</v>
          </cell>
          <cell r="J3009">
            <v>1</v>
          </cell>
        </row>
        <row r="3010">
          <cell r="A3010" t="str">
            <v>SSMN</v>
          </cell>
          <cell r="B3010" t="str">
            <v>Secondary Service Greater than 5kW w/o ID</v>
          </cell>
          <cell r="C3010">
            <v>2.5</v>
          </cell>
          <cell r="D3010">
            <v>25</v>
          </cell>
          <cell r="E3010" t="str">
            <v>R=PWA</v>
          </cell>
          <cell r="F3010">
            <v>3</v>
          </cell>
          <cell r="H3010">
            <v>240</v>
          </cell>
          <cell r="I3010">
            <v>4</v>
          </cell>
          <cell r="J3010">
            <v>1</v>
          </cell>
        </row>
        <row r="3011">
          <cell r="A3011" t="str">
            <v>SSPN</v>
          </cell>
          <cell r="B3011" t="str">
            <v>Secondary Service Greater than 5kW w/o ID</v>
          </cell>
          <cell r="C3011">
            <v>2.5</v>
          </cell>
          <cell r="D3011">
            <v>25</v>
          </cell>
          <cell r="E3011" t="str">
            <v>R=A1D</v>
          </cell>
          <cell r="F3011">
            <v>3</v>
          </cell>
          <cell r="G3011">
            <v>36532</v>
          </cell>
          <cell r="H3011">
            <v>999</v>
          </cell>
          <cell r="I3011">
            <v>4</v>
          </cell>
          <cell r="J3011">
            <v>2</v>
          </cell>
        </row>
        <row r="3012">
          <cell r="A3012" t="str">
            <v>SSNN</v>
          </cell>
          <cell r="B3012" t="str">
            <v>Secondary Service Greater than 5kW w/o ID</v>
          </cell>
          <cell r="C3012">
            <v>2.5</v>
          </cell>
          <cell r="D3012">
            <v>25</v>
          </cell>
          <cell r="E3012" t="str">
            <v>R=A1RL</v>
          </cell>
          <cell r="F3012">
            <v>3</v>
          </cell>
          <cell r="G3012">
            <v>37992</v>
          </cell>
          <cell r="H3012">
            <v>999</v>
          </cell>
          <cell r="I3012">
            <v>4</v>
          </cell>
          <cell r="J3012">
            <v>1</v>
          </cell>
        </row>
        <row r="3013">
          <cell r="A3013" t="str">
            <v>SSGN</v>
          </cell>
          <cell r="B3013" t="str">
            <v>Secondary Service Greater than 5kW w/o ID</v>
          </cell>
          <cell r="C3013">
            <v>2.5</v>
          </cell>
          <cell r="D3013">
            <v>25</v>
          </cell>
          <cell r="E3013" t="str">
            <v>R=RXS4</v>
          </cell>
          <cell r="F3013">
            <v>3</v>
          </cell>
          <cell r="G3013">
            <v>38082</v>
          </cell>
          <cell r="H3013">
            <v>999</v>
          </cell>
          <cell r="I3013">
            <v>4</v>
          </cell>
          <cell r="J3013">
            <v>23</v>
          </cell>
        </row>
        <row r="3014">
          <cell r="A3014" t="str">
            <v>SSGN</v>
          </cell>
          <cell r="B3014" t="str">
            <v>Secondary Service Greater than 5kW w/o ID</v>
          </cell>
          <cell r="C3014">
            <v>2.5</v>
          </cell>
          <cell r="D3014">
            <v>25</v>
          </cell>
          <cell r="E3014" t="str">
            <v>R=A1R</v>
          </cell>
          <cell r="F3014">
            <v>3</v>
          </cell>
          <cell r="G3014">
            <v>38568</v>
          </cell>
          <cell r="H3014">
            <v>999</v>
          </cell>
          <cell r="I3014">
            <v>3</v>
          </cell>
          <cell r="J3014">
            <v>4</v>
          </cell>
        </row>
        <row r="3015">
          <cell r="A3015" t="str">
            <v>SSGN</v>
          </cell>
          <cell r="B3015" t="str">
            <v>Secondary Service Greater than 5kW w/o ID</v>
          </cell>
          <cell r="C3015">
            <v>2.5</v>
          </cell>
          <cell r="D3015">
            <v>25</v>
          </cell>
          <cell r="E3015" t="str">
            <v>R=SV4SD</v>
          </cell>
          <cell r="F3015">
            <v>3</v>
          </cell>
          <cell r="H3015">
            <v>999</v>
          </cell>
          <cell r="I3015">
            <v>4</v>
          </cell>
          <cell r="J3015">
            <v>3</v>
          </cell>
        </row>
        <row r="3016">
          <cell r="A3016" t="str">
            <v>SSLN</v>
          </cell>
          <cell r="B3016" t="str">
            <v>Secondary Service Greater than 5kW w/o ID</v>
          </cell>
          <cell r="C3016">
            <v>2.5</v>
          </cell>
          <cell r="D3016">
            <v>25</v>
          </cell>
          <cell r="E3016" t="str">
            <v>R=SV4SD</v>
          </cell>
          <cell r="F3016">
            <v>3</v>
          </cell>
          <cell r="H3016">
            <v>277</v>
          </cell>
          <cell r="I3016">
            <v>4</v>
          </cell>
          <cell r="J3016">
            <v>2</v>
          </cell>
        </row>
        <row r="3017">
          <cell r="A3017" t="str">
            <v>SSLN</v>
          </cell>
          <cell r="B3017" t="str">
            <v>Secondary Service Greater than 5kW w/o ID</v>
          </cell>
          <cell r="C3017">
            <v>2.5</v>
          </cell>
          <cell r="D3017">
            <v>25</v>
          </cell>
          <cell r="E3017" t="str">
            <v>R=VM65S</v>
          </cell>
          <cell r="F3017">
            <v>3</v>
          </cell>
          <cell r="H3017">
            <v>0</v>
          </cell>
          <cell r="I3017">
            <v>0</v>
          </cell>
          <cell r="J3017">
            <v>1</v>
          </cell>
        </row>
        <row r="3018">
          <cell r="A3018" t="str">
            <v>SSGN</v>
          </cell>
          <cell r="B3018" t="str">
            <v>Secondary Service Greater than 5kW w/o ID</v>
          </cell>
          <cell r="C3018">
            <v>2.5</v>
          </cell>
          <cell r="D3018">
            <v>25</v>
          </cell>
          <cell r="E3018" t="str">
            <v>R=PWAY</v>
          </cell>
          <cell r="F3018">
            <v>3</v>
          </cell>
          <cell r="H3018">
            <v>120</v>
          </cell>
          <cell r="I3018">
            <v>4</v>
          </cell>
          <cell r="J3018">
            <v>2</v>
          </cell>
        </row>
        <row r="3019">
          <cell r="A3019" t="str">
            <v>SSGN</v>
          </cell>
          <cell r="B3019" t="str">
            <v>Secondary Service Greater than 5kW w/o ID</v>
          </cell>
          <cell r="C3019">
            <v>2.5</v>
          </cell>
          <cell r="D3019">
            <v>25</v>
          </cell>
          <cell r="E3019" t="str">
            <v>R=SV4SD</v>
          </cell>
          <cell r="F3019">
            <v>3</v>
          </cell>
          <cell r="H3019">
            <v>480</v>
          </cell>
          <cell r="I3019">
            <v>4</v>
          </cell>
          <cell r="J3019">
            <v>2</v>
          </cell>
        </row>
        <row r="3020">
          <cell r="A3020" t="str">
            <v>SSGN</v>
          </cell>
          <cell r="B3020" t="str">
            <v>Secondary Service Greater than 5kW w/o ID</v>
          </cell>
          <cell r="C3020">
            <v>2.5</v>
          </cell>
          <cell r="D3020">
            <v>25</v>
          </cell>
          <cell r="E3020" t="str">
            <v>R=SV4SD</v>
          </cell>
          <cell r="F3020">
            <v>3</v>
          </cell>
          <cell r="H3020">
            <v>208</v>
          </cell>
          <cell r="I3020">
            <v>4</v>
          </cell>
          <cell r="J3020">
            <v>1</v>
          </cell>
        </row>
        <row r="3021">
          <cell r="A3021" t="str">
            <v>SSEN</v>
          </cell>
          <cell r="B3021" t="str">
            <v>Secondary Service Greater than 5kW w/o ID</v>
          </cell>
          <cell r="C3021">
            <v>2.5</v>
          </cell>
          <cell r="D3021">
            <v>25</v>
          </cell>
          <cell r="E3021" t="str">
            <v>R=A1D</v>
          </cell>
          <cell r="F3021">
            <v>3</v>
          </cell>
          <cell r="H3021">
            <v>999</v>
          </cell>
          <cell r="I3021">
            <v>4</v>
          </cell>
          <cell r="J3021">
            <v>1</v>
          </cell>
        </row>
        <row r="3022">
          <cell r="A3022" t="str">
            <v>SSLN</v>
          </cell>
          <cell r="B3022" t="str">
            <v>Secondary Service Greater than 5kW w/o ID</v>
          </cell>
          <cell r="C3022">
            <v>2.5</v>
          </cell>
          <cell r="D3022">
            <v>25</v>
          </cell>
          <cell r="E3022" t="str">
            <v>R=A1D</v>
          </cell>
          <cell r="F3022">
            <v>3</v>
          </cell>
          <cell r="H3022">
            <v>480</v>
          </cell>
          <cell r="I3022">
            <v>4</v>
          </cell>
          <cell r="J3022">
            <v>1</v>
          </cell>
        </row>
        <row r="3023">
          <cell r="A3023" t="str">
            <v>SSTD</v>
          </cell>
          <cell r="B3023" t="str">
            <v>Secondary Service Greater than 5kW w/o ID</v>
          </cell>
          <cell r="C3023">
            <v>2.5</v>
          </cell>
          <cell r="D3023">
            <v>23</v>
          </cell>
          <cell r="E3023" t="str">
            <v>R=SV5ST</v>
          </cell>
          <cell r="F3023">
            <v>3</v>
          </cell>
          <cell r="G3023">
            <v>36501</v>
          </cell>
          <cell r="H3023">
            <v>999</v>
          </cell>
          <cell r="I3023">
            <v>4</v>
          </cell>
          <cell r="J3023">
            <v>1</v>
          </cell>
        </row>
        <row r="3024">
          <cell r="A3024" t="str">
            <v>SSLN</v>
          </cell>
          <cell r="B3024" t="str">
            <v>Secondary Service Greater than 5kW w/o ID</v>
          </cell>
          <cell r="C3024">
            <v>2.5</v>
          </cell>
          <cell r="D3024">
            <v>25</v>
          </cell>
          <cell r="E3024" t="str">
            <v>R=A1D</v>
          </cell>
          <cell r="F3024">
            <v>3</v>
          </cell>
          <cell r="G3024">
            <v>36342</v>
          </cell>
          <cell r="H3024">
            <v>999</v>
          </cell>
          <cell r="I3024">
            <v>4</v>
          </cell>
          <cell r="J3024">
            <v>1</v>
          </cell>
        </row>
        <row r="3025">
          <cell r="A3025" t="str">
            <v>SSGN</v>
          </cell>
          <cell r="B3025" t="str">
            <v>Secondary Service Greater than 5kW w/o ID</v>
          </cell>
          <cell r="C3025">
            <v>2.5</v>
          </cell>
          <cell r="D3025">
            <v>25</v>
          </cell>
          <cell r="E3025" t="str">
            <v>R=A1D</v>
          </cell>
          <cell r="F3025">
            <v>3</v>
          </cell>
          <cell r="G3025">
            <v>36465</v>
          </cell>
          <cell r="H3025">
            <v>999</v>
          </cell>
          <cell r="I3025">
            <v>4</v>
          </cell>
          <cell r="J3025">
            <v>1</v>
          </cell>
        </row>
        <row r="3026">
          <cell r="A3026" t="str">
            <v>SSNN</v>
          </cell>
          <cell r="B3026" t="str">
            <v>Secondary Service Greater than 5kW w/o ID</v>
          </cell>
          <cell r="C3026">
            <v>2.5</v>
          </cell>
          <cell r="D3026">
            <v>25</v>
          </cell>
          <cell r="E3026" t="str">
            <v>R=A1D</v>
          </cell>
          <cell r="F3026">
            <v>3</v>
          </cell>
          <cell r="G3026">
            <v>36161</v>
          </cell>
          <cell r="H3026">
            <v>999</v>
          </cell>
          <cell r="I3026">
            <v>3</v>
          </cell>
          <cell r="J3026">
            <v>2</v>
          </cell>
        </row>
        <row r="3027">
          <cell r="A3027" t="str">
            <v>SSGN</v>
          </cell>
          <cell r="B3027" t="str">
            <v>Secondary Service Greater than 5kW w/o ID</v>
          </cell>
          <cell r="C3027">
            <v>2.5</v>
          </cell>
          <cell r="D3027">
            <v>25</v>
          </cell>
          <cell r="E3027" t="str">
            <v>R=A1D</v>
          </cell>
          <cell r="F3027">
            <v>3</v>
          </cell>
          <cell r="G3027">
            <v>36602</v>
          </cell>
          <cell r="H3027">
            <v>999</v>
          </cell>
          <cell r="I3027">
            <v>4</v>
          </cell>
          <cell r="J3027">
            <v>1</v>
          </cell>
        </row>
        <row r="3028">
          <cell r="A3028" t="str">
            <v>SSLN</v>
          </cell>
          <cell r="B3028" t="str">
            <v>Secondary Service Greater than 5kW w/o ID</v>
          </cell>
          <cell r="C3028">
            <v>2.5</v>
          </cell>
          <cell r="D3028">
            <v>25</v>
          </cell>
          <cell r="E3028" t="str">
            <v>R=A1D</v>
          </cell>
          <cell r="F3028">
            <v>3</v>
          </cell>
          <cell r="G3028">
            <v>36526</v>
          </cell>
          <cell r="H3028">
            <v>999</v>
          </cell>
          <cell r="I3028">
            <v>4</v>
          </cell>
          <cell r="J3028">
            <v>1</v>
          </cell>
        </row>
        <row r="3029">
          <cell r="A3029" t="str">
            <v>SSGN</v>
          </cell>
          <cell r="B3029" t="str">
            <v>Secondary Service Greater than 5kW w/o ID</v>
          </cell>
          <cell r="C3029">
            <v>2.5</v>
          </cell>
          <cell r="D3029">
            <v>25</v>
          </cell>
          <cell r="E3029" t="str">
            <v>R=PWAY</v>
          </cell>
          <cell r="F3029">
            <v>3</v>
          </cell>
          <cell r="G3029">
            <v>36161</v>
          </cell>
          <cell r="H3029">
            <v>120</v>
          </cell>
          <cell r="I3029">
            <v>4</v>
          </cell>
          <cell r="J3029">
            <v>1</v>
          </cell>
        </row>
        <row r="3030">
          <cell r="A3030" t="str">
            <v>SSPN</v>
          </cell>
          <cell r="B3030" t="str">
            <v>Secondary Service Greater than 5kW w/o ID</v>
          </cell>
          <cell r="C3030">
            <v>2.5</v>
          </cell>
          <cell r="D3030">
            <v>25</v>
          </cell>
          <cell r="E3030" t="str">
            <v>R=A1D</v>
          </cell>
          <cell r="F3030">
            <v>3</v>
          </cell>
          <cell r="G3030">
            <v>37174</v>
          </cell>
          <cell r="H3030">
            <v>999</v>
          </cell>
          <cell r="I3030">
            <v>3</v>
          </cell>
          <cell r="J3030">
            <v>1</v>
          </cell>
        </row>
        <row r="3031">
          <cell r="A3031" t="str">
            <v>SSNN</v>
          </cell>
          <cell r="B3031" t="str">
            <v>Secondary Service Greater than 5kW w/o ID</v>
          </cell>
          <cell r="C3031">
            <v>2.5</v>
          </cell>
          <cell r="D3031">
            <v>25</v>
          </cell>
          <cell r="E3031" t="str">
            <v>R=A1D</v>
          </cell>
          <cell r="F3031">
            <v>3</v>
          </cell>
          <cell r="G3031">
            <v>37174</v>
          </cell>
          <cell r="H3031">
            <v>999</v>
          </cell>
          <cell r="I3031">
            <v>3</v>
          </cell>
          <cell r="J3031">
            <v>1</v>
          </cell>
        </row>
        <row r="3032">
          <cell r="A3032" t="str">
            <v>SSGN</v>
          </cell>
          <cell r="B3032" t="str">
            <v>Secondary Service Greater than 5kW w/o ID</v>
          </cell>
          <cell r="C3032">
            <v>2.5</v>
          </cell>
          <cell r="D3032">
            <v>25</v>
          </cell>
          <cell r="E3032" t="str">
            <v>R=A1R</v>
          </cell>
          <cell r="F3032">
            <v>3</v>
          </cell>
          <cell r="G3032">
            <v>37320</v>
          </cell>
          <cell r="H3032">
            <v>999</v>
          </cell>
          <cell r="I3032">
            <v>4</v>
          </cell>
          <cell r="J3032">
            <v>1</v>
          </cell>
        </row>
        <row r="3033">
          <cell r="A3033" t="str">
            <v>SSGN</v>
          </cell>
          <cell r="B3033" t="str">
            <v>Secondary Service Greater than 5kW w/o ID</v>
          </cell>
          <cell r="C3033">
            <v>2.5</v>
          </cell>
          <cell r="D3033">
            <v>25</v>
          </cell>
          <cell r="E3033" t="str">
            <v>R=A1D</v>
          </cell>
          <cell r="F3033">
            <v>3</v>
          </cell>
          <cell r="G3033">
            <v>37320</v>
          </cell>
          <cell r="H3033">
            <v>120</v>
          </cell>
          <cell r="I3033">
            <v>4</v>
          </cell>
          <cell r="J3033">
            <v>6</v>
          </cell>
        </row>
        <row r="3034">
          <cell r="A3034" t="str">
            <v>SSNN</v>
          </cell>
          <cell r="B3034" t="str">
            <v>Secondary Service Greater than 5kW w/o ID</v>
          </cell>
          <cell r="C3034">
            <v>2.5</v>
          </cell>
          <cell r="D3034">
            <v>25</v>
          </cell>
          <cell r="E3034" t="str">
            <v>R=A1D</v>
          </cell>
          <cell r="F3034">
            <v>3</v>
          </cell>
          <cell r="G3034">
            <v>37320</v>
          </cell>
          <cell r="H3034">
            <v>240</v>
          </cell>
          <cell r="I3034">
            <v>4</v>
          </cell>
          <cell r="J3034">
            <v>1</v>
          </cell>
        </row>
        <row r="3035">
          <cell r="A3035" t="str">
            <v>SSPN</v>
          </cell>
          <cell r="B3035" t="str">
            <v>Secondary Service Greater than 5kW w/o ID</v>
          </cell>
          <cell r="C3035">
            <v>2.5</v>
          </cell>
          <cell r="D3035">
            <v>25</v>
          </cell>
          <cell r="E3035" t="str">
            <v>R=A1D</v>
          </cell>
          <cell r="F3035">
            <v>3</v>
          </cell>
          <cell r="G3035">
            <v>37606</v>
          </cell>
          <cell r="H3035">
            <v>999</v>
          </cell>
          <cell r="I3035">
            <v>4</v>
          </cell>
          <cell r="J3035">
            <v>1</v>
          </cell>
        </row>
        <row r="3036">
          <cell r="A3036" t="str">
            <v>SSMN</v>
          </cell>
          <cell r="B3036" t="str">
            <v>Secondary Service Greater than 5kW w/o ID</v>
          </cell>
          <cell r="C3036">
            <v>2.5</v>
          </cell>
          <cell r="D3036">
            <v>25</v>
          </cell>
          <cell r="E3036" t="str">
            <v>R=A1D</v>
          </cell>
          <cell r="F3036">
            <v>3</v>
          </cell>
          <cell r="G3036">
            <v>37606</v>
          </cell>
          <cell r="H3036">
            <v>999</v>
          </cell>
          <cell r="I3036">
            <v>4</v>
          </cell>
          <cell r="J3036">
            <v>1</v>
          </cell>
        </row>
        <row r="3037">
          <cell r="A3037" t="str">
            <v>SSGN</v>
          </cell>
          <cell r="B3037" t="str">
            <v>Secondary Service Greater than 5kW w/o ID</v>
          </cell>
          <cell r="C3037">
            <v>2.5</v>
          </cell>
          <cell r="D3037">
            <v>25</v>
          </cell>
          <cell r="E3037" t="str">
            <v>R=A1D</v>
          </cell>
          <cell r="F3037">
            <v>3</v>
          </cell>
          <cell r="G3037">
            <v>38696</v>
          </cell>
          <cell r="H3037">
            <v>999</v>
          </cell>
          <cell r="I3037">
            <v>4</v>
          </cell>
          <cell r="J3037">
            <v>5</v>
          </cell>
        </row>
        <row r="3038">
          <cell r="A3038" t="str">
            <v>SSAN</v>
          </cell>
          <cell r="B3038" t="str">
            <v>Secondary Service Greater than 5kW w/o ID</v>
          </cell>
          <cell r="C3038">
            <v>2.5</v>
          </cell>
          <cell r="D3038">
            <v>25</v>
          </cell>
          <cell r="E3038" t="str">
            <v>R=A1R</v>
          </cell>
          <cell r="F3038">
            <v>3</v>
          </cell>
          <cell r="G3038">
            <v>39030</v>
          </cell>
          <cell r="H3038">
            <v>999</v>
          </cell>
          <cell r="I3038">
            <v>4</v>
          </cell>
          <cell r="J3038">
            <v>1</v>
          </cell>
        </row>
        <row r="3039">
          <cell r="A3039" t="str">
            <v>SSPN</v>
          </cell>
          <cell r="B3039" t="str">
            <v>Secondary Service Greater than 5kW w/o ID</v>
          </cell>
          <cell r="C3039">
            <v>2.5</v>
          </cell>
          <cell r="D3039">
            <v>25</v>
          </cell>
          <cell r="E3039" t="str">
            <v>R=A1R</v>
          </cell>
          <cell r="F3039">
            <v>3</v>
          </cell>
          <cell r="G3039">
            <v>38953</v>
          </cell>
          <cell r="H3039">
            <v>999</v>
          </cell>
          <cell r="I3039">
            <v>4</v>
          </cell>
          <cell r="J3039">
            <v>1</v>
          </cell>
        </row>
        <row r="3040">
          <cell r="A3040" t="str">
            <v>SSGN</v>
          </cell>
          <cell r="B3040" t="str">
            <v>Secondary Service Greater than 5kW w/o ID</v>
          </cell>
          <cell r="C3040">
            <v>2.5</v>
          </cell>
          <cell r="D3040">
            <v>25</v>
          </cell>
          <cell r="E3040" t="str">
            <v>R=A1R</v>
          </cell>
          <cell r="F3040">
            <v>3</v>
          </cell>
          <cell r="G3040">
            <v>39308</v>
          </cell>
          <cell r="H3040">
            <v>999</v>
          </cell>
          <cell r="I3040">
            <v>3</v>
          </cell>
          <cell r="J3040">
            <v>3</v>
          </cell>
        </row>
        <row r="3041">
          <cell r="A3041" t="str">
            <v>SSAN</v>
          </cell>
          <cell r="B3041" t="str">
            <v>Secondary Service Greater than 5kW w/o ID</v>
          </cell>
          <cell r="C3041">
            <v>2.5</v>
          </cell>
          <cell r="D3041">
            <v>25</v>
          </cell>
          <cell r="E3041" t="str">
            <v>R=A1D</v>
          </cell>
          <cell r="F3041">
            <v>3</v>
          </cell>
          <cell r="G3041">
            <v>39707</v>
          </cell>
          <cell r="H3041">
            <v>999</v>
          </cell>
          <cell r="I3041">
            <v>4</v>
          </cell>
          <cell r="J3041">
            <v>1</v>
          </cell>
        </row>
        <row r="3042">
          <cell r="A3042" t="str">
            <v>SSGN</v>
          </cell>
          <cell r="B3042" t="str">
            <v>Secondary Service Greater than 5kW w/o ID</v>
          </cell>
          <cell r="C3042">
            <v>2.5</v>
          </cell>
          <cell r="D3042">
            <v>25</v>
          </cell>
          <cell r="E3042" t="str">
            <v>R=A1R</v>
          </cell>
          <cell r="F3042">
            <v>3</v>
          </cell>
          <cell r="G3042">
            <v>39737</v>
          </cell>
          <cell r="H3042">
            <v>999</v>
          </cell>
          <cell r="I3042">
            <v>3</v>
          </cell>
          <cell r="J3042">
            <v>1</v>
          </cell>
        </row>
        <row r="3043">
          <cell r="A3043" t="str">
            <v>SSLN</v>
          </cell>
          <cell r="B3043" t="str">
            <v>Secondary Service Greater than 5kW w/o ID</v>
          </cell>
          <cell r="C3043">
            <v>2.5</v>
          </cell>
          <cell r="D3043">
            <v>25</v>
          </cell>
          <cell r="E3043" t="str">
            <v>R=A1D</v>
          </cell>
          <cell r="F3043">
            <v>3</v>
          </cell>
          <cell r="G3043">
            <v>39731</v>
          </cell>
          <cell r="H3043">
            <v>999</v>
          </cell>
          <cell r="I3043">
            <v>4</v>
          </cell>
          <cell r="J3043">
            <v>3</v>
          </cell>
        </row>
        <row r="3044">
          <cell r="A3044" t="str">
            <v>SSPN</v>
          </cell>
          <cell r="B3044" t="str">
            <v>Secondary Service Greater than 5kW w/o ID</v>
          </cell>
          <cell r="C3044">
            <v>2.5</v>
          </cell>
          <cell r="D3044">
            <v>25</v>
          </cell>
          <cell r="E3044" t="str">
            <v>R=A1R</v>
          </cell>
          <cell r="F3044">
            <v>3</v>
          </cell>
          <cell r="G3044">
            <v>39737</v>
          </cell>
          <cell r="H3044">
            <v>999</v>
          </cell>
          <cell r="I3044">
            <v>3</v>
          </cell>
          <cell r="J3044">
            <v>1</v>
          </cell>
        </row>
        <row r="3045">
          <cell r="A3045" t="str">
            <v>SSAN</v>
          </cell>
          <cell r="B3045" t="str">
            <v>Secondary Service Greater than 5kW w/o ID</v>
          </cell>
          <cell r="C3045">
            <v>2.5</v>
          </cell>
          <cell r="D3045">
            <v>25</v>
          </cell>
          <cell r="E3045" t="str">
            <v>R=A1D</v>
          </cell>
          <cell r="F3045">
            <v>3</v>
          </cell>
          <cell r="G3045">
            <v>40021</v>
          </cell>
          <cell r="H3045">
            <v>999</v>
          </cell>
          <cell r="I3045">
            <v>3</v>
          </cell>
          <cell r="J3045">
            <v>2</v>
          </cell>
        </row>
        <row r="3046">
          <cell r="A3046" t="str">
            <v>SSAN</v>
          </cell>
          <cell r="B3046" t="str">
            <v>Secondary Service Greater than 5kW w/o ID</v>
          </cell>
          <cell r="C3046">
            <v>2.5</v>
          </cell>
          <cell r="D3046">
            <v>25</v>
          </cell>
          <cell r="E3046" t="str">
            <v>R=A1D+</v>
          </cell>
          <cell r="F3046">
            <v>3</v>
          </cell>
          <cell r="G3046">
            <v>40297</v>
          </cell>
          <cell r="H3046">
            <v>999</v>
          </cell>
          <cell r="I3046">
            <v>3</v>
          </cell>
          <cell r="J3046">
            <v>3</v>
          </cell>
        </row>
        <row r="3047">
          <cell r="A3047" t="str">
            <v>SSGN</v>
          </cell>
          <cell r="B3047" t="str">
            <v>Secondary Service Greater than 5kW w/o ID</v>
          </cell>
          <cell r="C3047">
            <v>2.5</v>
          </cell>
          <cell r="D3047">
            <v>25</v>
          </cell>
          <cell r="E3047" t="str">
            <v>R=SV4SD</v>
          </cell>
          <cell r="F3047">
            <v>3</v>
          </cell>
          <cell r="H3047">
            <v>240</v>
          </cell>
          <cell r="I3047">
            <v>4</v>
          </cell>
          <cell r="J3047">
            <v>14</v>
          </cell>
        </row>
        <row r="3048">
          <cell r="A3048" t="str">
            <v>SSLN</v>
          </cell>
          <cell r="B3048" t="str">
            <v>Secondary Service Greater than 5kW w/o ID</v>
          </cell>
          <cell r="C3048">
            <v>2.5</v>
          </cell>
          <cell r="D3048">
            <v>25</v>
          </cell>
          <cell r="E3048" t="str">
            <v>R=A1D</v>
          </cell>
          <cell r="F3048">
            <v>3</v>
          </cell>
          <cell r="H3048">
            <v>277</v>
          </cell>
          <cell r="I3048">
            <v>4</v>
          </cell>
          <cell r="J3048">
            <v>16</v>
          </cell>
        </row>
        <row r="3049">
          <cell r="A3049" t="str">
            <v>SSNN</v>
          </cell>
          <cell r="B3049" t="str">
            <v>Secondary Service Greater than 5kW w/o ID</v>
          </cell>
          <cell r="C3049">
            <v>2.5</v>
          </cell>
          <cell r="D3049">
            <v>25</v>
          </cell>
          <cell r="E3049" t="str">
            <v>R=A1D</v>
          </cell>
          <cell r="F3049">
            <v>3</v>
          </cell>
          <cell r="H3049">
            <v>480</v>
          </cell>
          <cell r="I3049">
            <v>3</v>
          </cell>
          <cell r="J3049">
            <v>2</v>
          </cell>
        </row>
        <row r="3050">
          <cell r="A3050" t="str">
            <v>SSMN</v>
          </cell>
          <cell r="B3050" t="str">
            <v>Secondary Service Greater than 5kW w/o ID</v>
          </cell>
          <cell r="C3050">
            <v>2.5</v>
          </cell>
          <cell r="D3050">
            <v>25</v>
          </cell>
          <cell r="E3050" t="str">
            <v>R=SV4SD</v>
          </cell>
          <cell r="F3050">
            <v>3</v>
          </cell>
          <cell r="H3050">
            <v>999</v>
          </cell>
          <cell r="I3050">
            <v>4</v>
          </cell>
          <cell r="J3050">
            <v>2</v>
          </cell>
        </row>
        <row r="3051">
          <cell r="A3051" t="str">
            <v>SSMN</v>
          </cell>
          <cell r="B3051" t="str">
            <v>Secondary Service Greater than 5kW w/o ID</v>
          </cell>
          <cell r="C3051">
            <v>2.5</v>
          </cell>
          <cell r="D3051">
            <v>25</v>
          </cell>
          <cell r="E3051" t="str">
            <v>R=K6WA</v>
          </cell>
          <cell r="F3051">
            <v>3</v>
          </cell>
          <cell r="H3051">
            <v>240</v>
          </cell>
          <cell r="I3051">
            <v>4</v>
          </cell>
          <cell r="J3051">
            <v>1</v>
          </cell>
        </row>
        <row r="3052">
          <cell r="A3052" t="str">
            <v>SSGN</v>
          </cell>
          <cell r="B3052" t="str">
            <v>Secondary Service Greater than 5kW w/o ID</v>
          </cell>
          <cell r="C3052">
            <v>2.5</v>
          </cell>
          <cell r="D3052">
            <v>25</v>
          </cell>
          <cell r="E3052" t="str">
            <v>R=A1RL</v>
          </cell>
          <cell r="F3052">
            <v>3</v>
          </cell>
          <cell r="G3052">
            <v>37992</v>
          </cell>
          <cell r="H3052">
            <v>999</v>
          </cell>
          <cell r="I3052">
            <v>4</v>
          </cell>
          <cell r="J3052">
            <v>1</v>
          </cell>
        </row>
        <row r="3053">
          <cell r="A3053" t="str">
            <v>SSGN</v>
          </cell>
          <cell r="B3053" t="str">
            <v>Secondary Service Greater than 5kW w/o ID</v>
          </cell>
          <cell r="C3053">
            <v>2.5</v>
          </cell>
          <cell r="D3053">
            <v>25</v>
          </cell>
          <cell r="E3053" t="str">
            <v>R=A1D</v>
          </cell>
          <cell r="F3053">
            <v>3</v>
          </cell>
          <cell r="G3053">
            <v>38020</v>
          </cell>
          <cell r="H3053">
            <v>999</v>
          </cell>
          <cell r="I3053">
            <v>3</v>
          </cell>
          <cell r="J3053">
            <v>3</v>
          </cell>
        </row>
        <row r="3054">
          <cell r="A3054" t="str">
            <v>SSNN</v>
          </cell>
          <cell r="B3054" t="str">
            <v>Secondary Service Greater than 5kW w/o ID</v>
          </cell>
          <cell r="C3054">
            <v>2.5</v>
          </cell>
          <cell r="D3054">
            <v>25</v>
          </cell>
          <cell r="E3054" t="str">
            <v>R=A1R</v>
          </cell>
          <cell r="F3054">
            <v>3</v>
          </cell>
          <cell r="G3054">
            <v>38310</v>
          </cell>
          <cell r="H3054">
            <v>999</v>
          </cell>
          <cell r="I3054">
            <v>3</v>
          </cell>
          <cell r="J3054">
            <v>2</v>
          </cell>
        </row>
        <row r="3055">
          <cell r="A3055" t="str">
            <v>SSAN</v>
          </cell>
          <cell r="B3055" t="str">
            <v>Secondary Service Greater than 5kW w/o ID</v>
          </cell>
          <cell r="C3055">
            <v>2.5</v>
          </cell>
          <cell r="D3055">
            <v>25</v>
          </cell>
          <cell r="E3055" t="str">
            <v>R=RXS4</v>
          </cell>
          <cell r="F3055">
            <v>3</v>
          </cell>
          <cell r="G3055">
            <v>38082</v>
          </cell>
          <cell r="H3055">
            <v>999</v>
          </cell>
          <cell r="I3055">
            <v>4</v>
          </cell>
          <cell r="J3055">
            <v>1</v>
          </cell>
        </row>
        <row r="3056">
          <cell r="A3056" t="str">
            <v>SSNN</v>
          </cell>
          <cell r="B3056" t="str">
            <v>Secondary Service Greater than 5kW w/o ID</v>
          </cell>
          <cell r="C3056">
            <v>2.5</v>
          </cell>
          <cell r="D3056">
            <v>25</v>
          </cell>
          <cell r="E3056" t="str">
            <v>R=A1D</v>
          </cell>
          <cell r="F3056">
            <v>3</v>
          </cell>
          <cell r="G3056">
            <v>38568</v>
          </cell>
          <cell r="H3056">
            <v>999</v>
          </cell>
          <cell r="I3056">
            <v>3</v>
          </cell>
          <cell r="J3056">
            <v>1</v>
          </cell>
        </row>
        <row r="3057">
          <cell r="A3057" t="str">
            <v>SSNN</v>
          </cell>
          <cell r="B3057" t="str">
            <v>Secondary Service Greater than 5kW w/o ID</v>
          </cell>
          <cell r="C3057">
            <v>2.5</v>
          </cell>
          <cell r="D3057">
            <v>25</v>
          </cell>
          <cell r="E3057" t="str">
            <v>R=A1D</v>
          </cell>
          <cell r="F3057">
            <v>3</v>
          </cell>
          <cell r="G3057">
            <v>38385</v>
          </cell>
          <cell r="H3057">
            <v>999</v>
          </cell>
          <cell r="I3057">
            <v>4</v>
          </cell>
          <cell r="J3057">
            <v>1</v>
          </cell>
        </row>
        <row r="3058">
          <cell r="A3058" t="str">
            <v>SSGN</v>
          </cell>
          <cell r="B3058" t="str">
            <v>Secondary Service Greater than 5kW w/o ID</v>
          </cell>
          <cell r="C3058">
            <v>2.5</v>
          </cell>
          <cell r="D3058">
            <v>25</v>
          </cell>
          <cell r="E3058" t="str">
            <v>R=PWAY</v>
          </cell>
          <cell r="F3058">
            <v>3</v>
          </cell>
          <cell r="H3058">
            <v>120</v>
          </cell>
          <cell r="I3058">
            <v>4</v>
          </cell>
          <cell r="J3058">
            <v>1</v>
          </cell>
        </row>
        <row r="3059">
          <cell r="A3059" t="str">
            <v>SSGN</v>
          </cell>
          <cell r="B3059" t="str">
            <v>Secondary Service Greater than 5kW w/o ID</v>
          </cell>
          <cell r="C3059">
            <v>2.5</v>
          </cell>
          <cell r="D3059">
            <v>25</v>
          </cell>
          <cell r="E3059" t="str">
            <v>R=A1RL</v>
          </cell>
          <cell r="F3059">
            <v>3</v>
          </cell>
          <cell r="G3059">
            <v>37867</v>
          </cell>
          <cell r="H3059">
            <v>999</v>
          </cell>
          <cell r="I3059">
            <v>3</v>
          </cell>
          <cell r="J3059">
            <v>1</v>
          </cell>
        </row>
        <row r="3060">
          <cell r="A3060" t="str">
            <v>SSNN</v>
          </cell>
          <cell r="B3060" t="str">
            <v>Secondary Service Greater than 5kW w/o ID</v>
          </cell>
          <cell r="C3060">
            <v>2.5</v>
          </cell>
          <cell r="D3060">
            <v>25</v>
          </cell>
          <cell r="E3060" t="str">
            <v>R=S5DA</v>
          </cell>
          <cell r="F3060">
            <v>3</v>
          </cell>
          <cell r="H3060">
            <v>277</v>
          </cell>
          <cell r="I3060">
            <v>4</v>
          </cell>
          <cell r="J3060">
            <v>1</v>
          </cell>
        </row>
        <row r="3061">
          <cell r="A3061" t="str">
            <v>SSLN</v>
          </cell>
          <cell r="B3061" t="str">
            <v>Secondary Service Greater than 5kW w/o ID</v>
          </cell>
          <cell r="C3061">
            <v>2.5</v>
          </cell>
          <cell r="D3061">
            <v>25</v>
          </cell>
          <cell r="E3061" t="str">
            <v>R=SV5SD</v>
          </cell>
          <cell r="F3061">
            <v>3</v>
          </cell>
          <cell r="H3061">
            <v>277</v>
          </cell>
          <cell r="I3061">
            <v>4</v>
          </cell>
          <cell r="J3061">
            <v>1</v>
          </cell>
        </row>
        <row r="3062">
          <cell r="A3062" t="str">
            <v>SSGN</v>
          </cell>
          <cell r="B3062" t="str">
            <v>Secondary Service Greater than 5kW w/o ID</v>
          </cell>
          <cell r="C3062">
            <v>2.5</v>
          </cell>
          <cell r="D3062">
            <v>25</v>
          </cell>
          <cell r="E3062" t="str">
            <v>R=SV4SD</v>
          </cell>
          <cell r="F3062">
            <v>3</v>
          </cell>
          <cell r="H3062">
            <v>120</v>
          </cell>
          <cell r="I3062">
            <v>4</v>
          </cell>
          <cell r="J3062">
            <v>1</v>
          </cell>
        </row>
        <row r="3063">
          <cell r="A3063" t="str">
            <v>SSGN</v>
          </cell>
          <cell r="B3063" t="str">
            <v>Secondary Service Greater than 5kW w/o ID</v>
          </cell>
          <cell r="C3063">
            <v>2.5</v>
          </cell>
          <cell r="D3063">
            <v>25</v>
          </cell>
          <cell r="E3063" t="str">
            <v>R=A1TL</v>
          </cell>
          <cell r="F3063">
            <v>3</v>
          </cell>
          <cell r="H3063">
            <v>999</v>
          </cell>
          <cell r="I3063">
            <v>4</v>
          </cell>
          <cell r="J3063">
            <v>3</v>
          </cell>
        </row>
        <row r="3064">
          <cell r="A3064" t="str">
            <v>SSGN</v>
          </cell>
          <cell r="B3064" t="str">
            <v>Secondary Service Greater than 5kW w/o ID</v>
          </cell>
          <cell r="C3064">
            <v>2.5</v>
          </cell>
          <cell r="D3064">
            <v>25</v>
          </cell>
          <cell r="E3064" t="str">
            <v>R=A1D</v>
          </cell>
          <cell r="F3064">
            <v>3</v>
          </cell>
          <cell r="G3064">
            <v>36406</v>
          </cell>
          <cell r="H3064">
            <v>999</v>
          </cell>
          <cell r="I3064">
            <v>4</v>
          </cell>
          <cell r="J3064">
            <v>2</v>
          </cell>
        </row>
        <row r="3065">
          <cell r="A3065" t="str">
            <v>SSLN</v>
          </cell>
          <cell r="B3065" t="str">
            <v>Secondary Service Greater than 5kW w/o ID</v>
          </cell>
          <cell r="C3065">
            <v>2.5</v>
          </cell>
          <cell r="D3065">
            <v>25</v>
          </cell>
          <cell r="E3065" t="str">
            <v>R=A1D</v>
          </cell>
          <cell r="F3065">
            <v>3</v>
          </cell>
          <cell r="G3065">
            <v>36465</v>
          </cell>
          <cell r="H3065">
            <v>999</v>
          </cell>
          <cell r="I3065">
            <v>4</v>
          </cell>
          <cell r="J3065">
            <v>1</v>
          </cell>
        </row>
        <row r="3066">
          <cell r="A3066" t="str">
            <v>SSGN</v>
          </cell>
          <cell r="B3066" t="str">
            <v>Secondary Service Greater than 5kW w/o ID</v>
          </cell>
          <cell r="C3066">
            <v>2.5</v>
          </cell>
          <cell r="D3066">
            <v>25</v>
          </cell>
          <cell r="E3066" t="str">
            <v>R=A1D</v>
          </cell>
          <cell r="F3066">
            <v>3</v>
          </cell>
          <cell r="G3066">
            <v>36669</v>
          </cell>
          <cell r="H3066">
            <v>999</v>
          </cell>
          <cell r="I3066">
            <v>4</v>
          </cell>
          <cell r="J3066">
            <v>4</v>
          </cell>
        </row>
        <row r="3067">
          <cell r="A3067" t="str">
            <v>SSNN</v>
          </cell>
          <cell r="B3067" t="str">
            <v>Secondary Service Greater than 5kW w/o ID</v>
          </cell>
          <cell r="C3067">
            <v>2.5</v>
          </cell>
          <cell r="D3067">
            <v>25</v>
          </cell>
          <cell r="E3067" t="str">
            <v>R=A1D</v>
          </cell>
          <cell r="F3067">
            <v>3</v>
          </cell>
          <cell r="G3067">
            <v>36373</v>
          </cell>
          <cell r="H3067">
            <v>999</v>
          </cell>
          <cell r="I3067">
            <v>4</v>
          </cell>
          <cell r="J3067">
            <v>1</v>
          </cell>
        </row>
        <row r="3068">
          <cell r="A3068" t="str">
            <v>SSNN</v>
          </cell>
          <cell r="B3068" t="str">
            <v>Secondary Service Greater than 5kW w/o ID</v>
          </cell>
          <cell r="C3068">
            <v>2.5</v>
          </cell>
          <cell r="D3068">
            <v>25</v>
          </cell>
          <cell r="E3068" t="str">
            <v>R=A1D</v>
          </cell>
          <cell r="F3068">
            <v>3</v>
          </cell>
          <cell r="G3068">
            <v>36526</v>
          </cell>
          <cell r="H3068">
            <v>999</v>
          </cell>
          <cell r="I3068">
            <v>4</v>
          </cell>
          <cell r="J3068">
            <v>1</v>
          </cell>
        </row>
        <row r="3069">
          <cell r="A3069" t="str">
            <v>SSGN</v>
          </cell>
          <cell r="B3069" t="str">
            <v>Secondary Service Greater than 5kW w/o ID</v>
          </cell>
          <cell r="C3069">
            <v>2.5</v>
          </cell>
          <cell r="D3069">
            <v>25</v>
          </cell>
          <cell r="E3069" t="str">
            <v>R=PWA</v>
          </cell>
          <cell r="F3069">
            <v>3</v>
          </cell>
          <cell r="G3069">
            <v>37055</v>
          </cell>
          <cell r="H3069">
            <v>240</v>
          </cell>
          <cell r="I3069">
            <v>4</v>
          </cell>
          <cell r="J3069">
            <v>1</v>
          </cell>
        </row>
        <row r="3070">
          <cell r="A3070" t="str">
            <v>SSNN</v>
          </cell>
          <cell r="B3070" t="str">
            <v>Secondary Service Greater than 5kW w/o ID</v>
          </cell>
          <cell r="C3070">
            <v>2.5</v>
          </cell>
          <cell r="D3070">
            <v>25</v>
          </cell>
          <cell r="E3070" t="str">
            <v>R=A1D</v>
          </cell>
          <cell r="F3070">
            <v>3</v>
          </cell>
          <cell r="G3070">
            <v>36950</v>
          </cell>
          <cell r="H3070">
            <v>999</v>
          </cell>
          <cell r="I3070">
            <v>4</v>
          </cell>
          <cell r="J3070">
            <v>2</v>
          </cell>
        </row>
        <row r="3071">
          <cell r="A3071" t="str">
            <v>SSGN</v>
          </cell>
          <cell r="B3071" t="str">
            <v>Secondary Service Greater than 5kW w/o ID</v>
          </cell>
          <cell r="C3071">
            <v>2.5</v>
          </cell>
          <cell r="D3071">
            <v>25</v>
          </cell>
          <cell r="E3071" t="str">
            <v>R=A1D</v>
          </cell>
          <cell r="F3071">
            <v>3</v>
          </cell>
          <cell r="G3071">
            <v>37208</v>
          </cell>
          <cell r="H3071">
            <v>120</v>
          </cell>
          <cell r="I3071">
            <v>4</v>
          </cell>
          <cell r="J3071">
            <v>3</v>
          </cell>
        </row>
        <row r="3072">
          <cell r="A3072" t="str">
            <v>SSNN</v>
          </cell>
          <cell r="B3072" t="str">
            <v>Secondary Service Greater than 5kW w/o ID</v>
          </cell>
          <cell r="C3072">
            <v>2.5</v>
          </cell>
          <cell r="D3072">
            <v>25</v>
          </cell>
          <cell r="E3072" t="str">
            <v>R=A1D</v>
          </cell>
          <cell r="F3072">
            <v>3</v>
          </cell>
          <cell r="G3072">
            <v>37229</v>
          </cell>
          <cell r="H3072">
            <v>999</v>
          </cell>
          <cell r="I3072">
            <v>4</v>
          </cell>
          <cell r="J3072">
            <v>2</v>
          </cell>
        </row>
        <row r="3073">
          <cell r="A3073" t="str">
            <v>SSNN</v>
          </cell>
          <cell r="B3073" t="str">
            <v>Secondary Service Greater than 5kW w/o ID</v>
          </cell>
          <cell r="C3073">
            <v>2.5</v>
          </cell>
          <cell r="D3073">
            <v>25</v>
          </cell>
          <cell r="E3073" t="str">
            <v>R=A1D</v>
          </cell>
          <cell r="F3073">
            <v>3</v>
          </cell>
          <cell r="G3073">
            <v>36526</v>
          </cell>
          <cell r="H3073">
            <v>999</v>
          </cell>
          <cell r="I3073">
            <v>4</v>
          </cell>
          <cell r="J3073">
            <v>1</v>
          </cell>
        </row>
        <row r="3074">
          <cell r="A3074" t="str">
            <v>SSLN</v>
          </cell>
          <cell r="B3074" t="str">
            <v>Secondary Service Greater than 5kW w/o ID</v>
          </cell>
          <cell r="C3074">
            <v>2.5</v>
          </cell>
          <cell r="D3074">
            <v>25</v>
          </cell>
          <cell r="E3074" t="str">
            <v>R=A1D</v>
          </cell>
          <cell r="F3074">
            <v>3</v>
          </cell>
          <cell r="G3074">
            <v>37174</v>
          </cell>
          <cell r="H3074">
            <v>999</v>
          </cell>
          <cell r="I3074">
            <v>4</v>
          </cell>
          <cell r="J3074">
            <v>1</v>
          </cell>
        </row>
        <row r="3075">
          <cell r="A3075" t="str">
            <v>SSMN</v>
          </cell>
          <cell r="B3075" t="str">
            <v>Secondary Service Greater than 5kW w/o ID</v>
          </cell>
          <cell r="C3075">
            <v>2.5</v>
          </cell>
          <cell r="D3075">
            <v>25</v>
          </cell>
          <cell r="E3075" t="str">
            <v>R=A1D</v>
          </cell>
          <cell r="F3075">
            <v>3</v>
          </cell>
          <cell r="G3075">
            <v>37321</v>
          </cell>
          <cell r="H3075">
            <v>999</v>
          </cell>
          <cell r="I3075">
            <v>4</v>
          </cell>
          <cell r="J3075">
            <v>1</v>
          </cell>
        </row>
        <row r="3076">
          <cell r="A3076" t="str">
            <v>SSGN</v>
          </cell>
          <cell r="B3076" t="str">
            <v>Secondary Service Greater than 5kW w/o ID</v>
          </cell>
          <cell r="C3076">
            <v>2.5</v>
          </cell>
          <cell r="D3076">
            <v>25</v>
          </cell>
          <cell r="E3076" t="str">
            <v>R=A1D</v>
          </cell>
          <cell r="F3076">
            <v>3</v>
          </cell>
          <cell r="G3076">
            <v>37341</v>
          </cell>
          <cell r="H3076">
            <v>999</v>
          </cell>
          <cell r="I3076">
            <v>4</v>
          </cell>
          <cell r="J3076">
            <v>1</v>
          </cell>
        </row>
        <row r="3077">
          <cell r="A3077" t="str">
            <v>SSGN</v>
          </cell>
          <cell r="B3077" t="str">
            <v>Secondary Service Greater than 5kW w/o ID</v>
          </cell>
          <cell r="C3077">
            <v>2.5</v>
          </cell>
          <cell r="D3077">
            <v>25</v>
          </cell>
          <cell r="E3077" t="str">
            <v>R=A1D</v>
          </cell>
          <cell r="F3077">
            <v>3</v>
          </cell>
          <cell r="G3077">
            <v>37606</v>
          </cell>
          <cell r="H3077">
            <v>999</v>
          </cell>
          <cell r="I3077">
            <v>4</v>
          </cell>
          <cell r="J3077">
            <v>1</v>
          </cell>
        </row>
        <row r="3078">
          <cell r="A3078" t="str">
            <v>SSGN</v>
          </cell>
          <cell r="B3078" t="str">
            <v>Secondary Service Greater than 5kW w/o ID</v>
          </cell>
          <cell r="C3078">
            <v>2.5</v>
          </cell>
          <cell r="D3078">
            <v>25</v>
          </cell>
          <cell r="E3078" t="str">
            <v>R=RXS4</v>
          </cell>
          <cell r="F3078">
            <v>3</v>
          </cell>
          <cell r="G3078">
            <v>37517</v>
          </cell>
          <cell r="H3078">
            <v>208</v>
          </cell>
          <cell r="I3078">
            <v>4</v>
          </cell>
          <cell r="J3078">
            <v>1</v>
          </cell>
        </row>
        <row r="3079">
          <cell r="A3079" t="str">
            <v>SSGN</v>
          </cell>
          <cell r="B3079" t="str">
            <v>Secondary Service Greater than 5kW w/o ID</v>
          </cell>
          <cell r="C3079">
            <v>2.5</v>
          </cell>
          <cell r="D3079">
            <v>25</v>
          </cell>
          <cell r="E3079" t="str">
            <v>R=A1R</v>
          </cell>
          <cell r="F3079">
            <v>3</v>
          </cell>
          <cell r="G3079">
            <v>38770</v>
          </cell>
          <cell r="H3079">
            <v>999</v>
          </cell>
          <cell r="I3079">
            <v>4</v>
          </cell>
          <cell r="J3079">
            <v>13</v>
          </cell>
        </row>
        <row r="3080">
          <cell r="A3080" t="str">
            <v>SSGN</v>
          </cell>
          <cell r="B3080" t="str">
            <v>Secondary Service Greater than 5kW w/o ID</v>
          </cell>
          <cell r="C3080">
            <v>2.5</v>
          </cell>
          <cell r="D3080">
            <v>25</v>
          </cell>
          <cell r="E3080" t="str">
            <v>R=A1R</v>
          </cell>
          <cell r="F3080">
            <v>3</v>
          </cell>
          <cell r="G3080">
            <v>38839</v>
          </cell>
          <cell r="H3080">
            <v>999</v>
          </cell>
          <cell r="I3080">
            <v>4</v>
          </cell>
          <cell r="J3080">
            <v>7</v>
          </cell>
        </row>
        <row r="3081">
          <cell r="A3081" t="str">
            <v>SSPN</v>
          </cell>
          <cell r="B3081" t="str">
            <v>Secondary Service Greater than 5kW w/o ID</v>
          </cell>
          <cell r="C3081">
            <v>2.5</v>
          </cell>
          <cell r="D3081">
            <v>25</v>
          </cell>
          <cell r="E3081" t="str">
            <v>R=A1R</v>
          </cell>
          <cell r="F3081">
            <v>3</v>
          </cell>
          <cell r="G3081">
            <v>38785</v>
          </cell>
          <cell r="H3081">
            <v>999</v>
          </cell>
          <cell r="I3081">
            <v>4</v>
          </cell>
          <cell r="J3081">
            <v>2</v>
          </cell>
        </row>
        <row r="3082">
          <cell r="A3082" t="str">
            <v>SSLN</v>
          </cell>
          <cell r="B3082" t="str">
            <v>Secondary Service Greater than 5kW w/o ID</v>
          </cell>
          <cell r="C3082">
            <v>2.5</v>
          </cell>
          <cell r="D3082">
            <v>25</v>
          </cell>
          <cell r="E3082" t="str">
            <v>R=A1R</v>
          </cell>
          <cell r="F3082">
            <v>3</v>
          </cell>
          <cell r="G3082">
            <v>39030</v>
          </cell>
          <cell r="H3082">
            <v>999</v>
          </cell>
          <cell r="I3082">
            <v>4</v>
          </cell>
          <cell r="J3082">
            <v>2</v>
          </cell>
        </row>
        <row r="3083">
          <cell r="A3083" t="str">
            <v>SSLN</v>
          </cell>
          <cell r="B3083" t="str">
            <v>Secondary Service Greater than 5kW w/o ID</v>
          </cell>
          <cell r="C3083">
            <v>2.5</v>
          </cell>
          <cell r="D3083">
            <v>25</v>
          </cell>
          <cell r="E3083" t="str">
            <v>R=A1R</v>
          </cell>
          <cell r="F3083">
            <v>3</v>
          </cell>
          <cell r="G3083">
            <v>39107</v>
          </cell>
          <cell r="H3083">
            <v>999</v>
          </cell>
          <cell r="I3083">
            <v>4</v>
          </cell>
          <cell r="J3083">
            <v>1</v>
          </cell>
        </row>
        <row r="3084">
          <cell r="A3084" t="str">
            <v>SSLN</v>
          </cell>
          <cell r="B3084" t="str">
            <v>Secondary Service Greater than 5kW w/o ID</v>
          </cell>
          <cell r="C3084">
            <v>2.5</v>
          </cell>
          <cell r="D3084">
            <v>25</v>
          </cell>
          <cell r="E3084" t="str">
            <v>R=A1R</v>
          </cell>
          <cell r="F3084">
            <v>3</v>
          </cell>
          <cell r="G3084">
            <v>39090</v>
          </cell>
          <cell r="H3084">
            <v>999</v>
          </cell>
          <cell r="I3084">
            <v>4</v>
          </cell>
          <cell r="J3084">
            <v>2</v>
          </cell>
        </row>
        <row r="3085">
          <cell r="A3085" t="str">
            <v>SSGN</v>
          </cell>
          <cell r="B3085" t="str">
            <v>Secondary Service Greater than 5kW w/o ID</v>
          </cell>
          <cell r="C3085">
            <v>2.5</v>
          </cell>
          <cell r="D3085">
            <v>25</v>
          </cell>
          <cell r="E3085" t="str">
            <v>R=A1R</v>
          </cell>
          <cell r="F3085">
            <v>3</v>
          </cell>
          <cell r="G3085">
            <v>39295</v>
          </cell>
          <cell r="H3085">
            <v>999</v>
          </cell>
          <cell r="I3085">
            <v>4</v>
          </cell>
          <cell r="J3085">
            <v>1</v>
          </cell>
        </row>
        <row r="3086">
          <cell r="A3086" t="str">
            <v>SSLN</v>
          </cell>
          <cell r="B3086" t="str">
            <v>Secondary Service Greater than 5kW w/o ID</v>
          </cell>
          <cell r="C3086">
            <v>2.5</v>
          </cell>
          <cell r="D3086">
            <v>25</v>
          </cell>
          <cell r="E3086" t="str">
            <v>R=A1R</v>
          </cell>
          <cell r="F3086">
            <v>3</v>
          </cell>
          <cell r="G3086">
            <v>39224</v>
          </cell>
          <cell r="H3086">
            <v>999</v>
          </cell>
          <cell r="I3086">
            <v>3</v>
          </cell>
          <cell r="J3086">
            <v>1</v>
          </cell>
        </row>
        <row r="3087">
          <cell r="A3087" t="str">
            <v>SSGN</v>
          </cell>
          <cell r="B3087" t="str">
            <v>Secondary Service Greater than 5kW w/o ID</v>
          </cell>
          <cell r="C3087">
            <v>2.5</v>
          </cell>
          <cell r="D3087">
            <v>25</v>
          </cell>
          <cell r="E3087" t="str">
            <v>R=A1R</v>
          </cell>
          <cell r="F3087">
            <v>3</v>
          </cell>
          <cell r="G3087">
            <v>39510</v>
          </cell>
          <cell r="H3087">
            <v>999</v>
          </cell>
          <cell r="I3087">
            <v>4</v>
          </cell>
          <cell r="J3087">
            <v>3</v>
          </cell>
        </row>
        <row r="3088">
          <cell r="A3088" t="str">
            <v>SSAN</v>
          </cell>
          <cell r="B3088" t="str">
            <v>Secondary Service Greater than 5kW w/o ID</v>
          </cell>
          <cell r="C3088">
            <v>2.5</v>
          </cell>
          <cell r="D3088">
            <v>25</v>
          </cell>
          <cell r="E3088" t="str">
            <v>R=A1R</v>
          </cell>
          <cell r="F3088">
            <v>3</v>
          </cell>
          <cell r="G3088">
            <v>39610</v>
          </cell>
          <cell r="H3088">
            <v>999</v>
          </cell>
          <cell r="I3088">
            <v>4</v>
          </cell>
          <cell r="J3088">
            <v>1</v>
          </cell>
        </row>
        <row r="3089">
          <cell r="A3089" t="str">
            <v>SSLN</v>
          </cell>
          <cell r="B3089" t="str">
            <v>Secondary Service Greater than 5kW w/o ID</v>
          </cell>
          <cell r="C3089">
            <v>2.5</v>
          </cell>
          <cell r="D3089">
            <v>25</v>
          </cell>
          <cell r="E3089" t="str">
            <v>R=K5WA</v>
          </cell>
          <cell r="F3089">
            <v>3</v>
          </cell>
          <cell r="H3089">
            <v>277</v>
          </cell>
          <cell r="I3089">
            <v>4</v>
          </cell>
          <cell r="J3089">
            <v>1</v>
          </cell>
        </row>
        <row r="3090">
          <cell r="A3090" t="str">
            <v>SSLN</v>
          </cell>
          <cell r="B3090" t="str">
            <v>Secondary Service Greater than 5kW w/o ID</v>
          </cell>
          <cell r="C3090">
            <v>2.5</v>
          </cell>
          <cell r="D3090">
            <v>25</v>
          </cell>
          <cell r="E3090" t="str">
            <v>R=SV5SD</v>
          </cell>
          <cell r="F3090">
            <v>3</v>
          </cell>
          <cell r="H3090">
            <v>277</v>
          </cell>
          <cell r="I3090">
            <v>4</v>
          </cell>
          <cell r="J3090">
            <v>6</v>
          </cell>
        </row>
        <row r="3091">
          <cell r="A3091" t="str">
            <v>SSGN</v>
          </cell>
          <cell r="B3091" t="str">
            <v>Secondary Service Greater than 5kW w/o ID</v>
          </cell>
          <cell r="C3091">
            <v>2.5</v>
          </cell>
          <cell r="D3091">
            <v>25</v>
          </cell>
          <cell r="E3091" t="str">
            <v>R=K6WA</v>
          </cell>
          <cell r="F3091">
            <v>3</v>
          </cell>
          <cell r="H3091">
            <v>208</v>
          </cell>
          <cell r="I3091">
            <v>4</v>
          </cell>
          <cell r="J3091">
            <v>1</v>
          </cell>
        </row>
        <row r="3092">
          <cell r="A3092" t="str">
            <v>SSLN</v>
          </cell>
          <cell r="B3092" t="str">
            <v>Secondary Service Greater than 5kW w/o ID</v>
          </cell>
          <cell r="C3092">
            <v>2.5</v>
          </cell>
          <cell r="D3092">
            <v>25</v>
          </cell>
          <cell r="E3092" t="str">
            <v>R=SSM6A</v>
          </cell>
          <cell r="F3092">
            <v>3</v>
          </cell>
          <cell r="H3092">
            <v>0</v>
          </cell>
          <cell r="I3092">
            <v>0</v>
          </cell>
          <cell r="J3092">
            <v>1</v>
          </cell>
        </row>
        <row r="3093">
          <cell r="A3093" t="str">
            <v>SSGN</v>
          </cell>
          <cell r="B3093" t="str">
            <v>Secondary Service Greater than 5kW w/o ID</v>
          </cell>
          <cell r="C3093">
            <v>2.5</v>
          </cell>
          <cell r="D3093">
            <v>25</v>
          </cell>
          <cell r="E3093" t="str">
            <v>R=S5DA</v>
          </cell>
          <cell r="F3093">
            <v>3</v>
          </cell>
          <cell r="H3093">
            <v>0</v>
          </cell>
          <cell r="I3093">
            <v>0</v>
          </cell>
          <cell r="J3093">
            <v>1</v>
          </cell>
        </row>
        <row r="3094">
          <cell r="A3094" t="str">
            <v>SSLN</v>
          </cell>
          <cell r="B3094" t="str">
            <v>Secondary Service Greater than 5kW w/o ID</v>
          </cell>
          <cell r="C3094">
            <v>2.5</v>
          </cell>
          <cell r="D3094">
            <v>25</v>
          </cell>
          <cell r="E3094" t="str">
            <v>R=A1D</v>
          </cell>
          <cell r="F3094">
            <v>3</v>
          </cell>
          <cell r="H3094">
            <v>240</v>
          </cell>
          <cell r="I3094">
            <v>4</v>
          </cell>
          <cell r="J3094">
            <v>2</v>
          </cell>
        </row>
        <row r="3095">
          <cell r="A3095" t="str">
            <v>SSNN</v>
          </cell>
          <cell r="B3095" t="str">
            <v>Secondary Service Greater than 5kW w/o ID</v>
          </cell>
          <cell r="C3095">
            <v>2.5</v>
          </cell>
          <cell r="D3095">
            <v>25</v>
          </cell>
          <cell r="E3095" t="str">
            <v>R=PWAY</v>
          </cell>
          <cell r="F3095">
            <v>3</v>
          </cell>
          <cell r="H3095">
            <v>240</v>
          </cell>
          <cell r="I3095">
            <v>4</v>
          </cell>
          <cell r="J3095">
            <v>2</v>
          </cell>
        </row>
        <row r="3096">
          <cell r="A3096" t="str">
            <v>SSLN</v>
          </cell>
          <cell r="B3096" t="str">
            <v>Secondary Service Greater than 5kW w/o ID</v>
          </cell>
          <cell r="C3096">
            <v>2.5</v>
          </cell>
          <cell r="D3096">
            <v>25</v>
          </cell>
          <cell r="E3096" t="str">
            <v>R=DXS2</v>
          </cell>
          <cell r="F3096">
            <v>3</v>
          </cell>
          <cell r="H3096">
            <v>240</v>
          </cell>
          <cell r="I3096">
            <v>4</v>
          </cell>
          <cell r="J3096">
            <v>1</v>
          </cell>
        </row>
        <row r="3097">
          <cell r="A3097" t="str">
            <v>SSGN</v>
          </cell>
          <cell r="B3097" t="str">
            <v>Secondary Service Greater than 5kW w/o ID</v>
          </cell>
          <cell r="C3097">
            <v>2.5</v>
          </cell>
          <cell r="D3097">
            <v>25</v>
          </cell>
          <cell r="E3097" t="str">
            <v>R=PWAP</v>
          </cell>
          <cell r="F3097">
            <v>3</v>
          </cell>
          <cell r="H3097">
            <v>240</v>
          </cell>
          <cell r="I3097">
            <v>3</v>
          </cell>
          <cell r="J3097">
            <v>1</v>
          </cell>
        </row>
        <row r="3098">
          <cell r="A3098" t="str">
            <v>SSLN</v>
          </cell>
          <cell r="B3098" t="str">
            <v>Secondary Service Greater than 5kW w/o ID</v>
          </cell>
          <cell r="C3098">
            <v>2.5</v>
          </cell>
          <cell r="D3098">
            <v>25</v>
          </cell>
          <cell r="E3098" t="str">
            <v>R=A1D</v>
          </cell>
          <cell r="F3098">
            <v>3</v>
          </cell>
          <cell r="H3098">
            <v>277</v>
          </cell>
          <cell r="I3098">
            <v>4</v>
          </cell>
          <cell r="J3098">
            <v>11</v>
          </cell>
        </row>
        <row r="3099">
          <cell r="A3099" t="str">
            <v>SSLN</v>
          </cell>
          <cell r="B3099" t="str">
            <v>Secondary Service Greater than 5kW w/o ID</v>
          </cell>
          <cell r="C3099">
            <v>2.5</v>
          </cell>
          <cell r="D3099">
            <v>25</v>
          </cell>
          <cell r="E3099" t="str">
            <v>R=A1D</v>
          </cell>
          <cell r="F3099">
            <v>3</v>
          </cell>
          <cell r="H3099">
            <v>999</v>
          </cell>
          <cell r="I3099">
            <v>4</v>
          </cell>
          <cell r="J3099">
            <v>8</v>
          </cell>
        </row>
        <row r="3100">
          <cell r="A3100" t="str">
            <v>SSGN</v>
          </cell>
          <cell r="B3100" t="str">
            <v>Secondary Service Greater than 5kW w/o ID</v>
          </cell>
          <cell r="C3100">
            <v>2.5</v>
          </cell>
          <cell r="D3100">
            <v>25</v>
          </cell>
          <cell r="E3100" t="str">
            <v>R=SV4SD</v>
          </cell>
          <cell r="F3100">
            <v>3</v>
          </cell>
          <cell r="H3100">
            <v>240</v>
          </cell>
          <cell r="I3100">
            <v>3</v>
          </cell>
          <cell r="J3100">
            <v>2</v>
          </cell>
        </row>
        <row r="3101">
          <cell r="A3101" t="str">
            <v>SSGN</v>
          </cell>
          <cell r="B3101" t="str">
            <v>Secondary Service Greater than 5kW w/o ID</v>
          </cell>
          <cell r="C3101">
            <v>2.5</v>
          </cell>
          <cell r="D3101">
            <v>25</v>
          </cell>
          <cell r="E3101" t="str">
            <v>R=A1D</v>
          </cell>
          <cell r="F3101">
            <v>3</v>
          </cell>
          <cell r="H3101">
            <v>999</v>
          </cell>
          <cell r="I3101">
            <v>4</v>
          </cell>
          <cell r="J3101">
            <v>10</v>
          </cell>
        </row>
        <row r="3102">
          <cell r="A3102" t="str">
            <v>SSNN</v>
          </cell>
          <cell r="B3102" t="str">
            <v>Secondary Service Greater than 5kW w/o ID</v>
          </cell>
          <cell r="C3102">
            <v>2.5</v>
          </cell>
          <cell r="D3102">
            <v>25</v>
          </cell>
          <cell r="E3102" t="str">
            <v>R=PWAP</v>
          </cell>
          <cell r="F3102">
            <v>3</v>
          </cell>
          <cell r="H3102">
            <v>480</v>
          </cell>
          <cell r="I3102">
            <v>3</v>
          </cell>
          <cell r="J3102">
            <v>4</v>
          </cell>
        </row>
        <row r="3103">
          <cell r="A3103" t="str">
            <v>SSGN</v>
          </cell>
          <cell r="B3103" t="str">
            <v>Secondary Service Greater than 5kW w/o ID</v>
          </cell>
          <cell r="C3103">
            <v>2.5</v>
          </cell>
          <cell r="D3103">
            <v>25</v>
          </cell>
          <cell r="E3103" t="str">
            <v>R=A1D</v>
          </cell>
          <cell r="F3103">
            <v>3</v>
          </cell>
          <cell r="G3103">
            <v>37938</v>
          </cell>
          <cell r="H3103">
            <v>999</v>
          </cell>
          <cell r="I3103">
            <v>3</v>
          </cell>
          <cell r="J3103">
            <v>4</v>
          </cell>
        </row>
        <row r="3104">
          <cell r="A3104" t="str">
            <v>SSLN</v>
          </cell>
          <cell r="B3104" t="str">
            <v>Secondary Service Greater than 5kW w/o ID</v>
          </cell>
          <cell r="C3104">
            <v>2.5</v>
          </cell>
          <cell r="D3104">
            <v>25</v>
          </cell>
          <cell r="E3104" t="str">
            <v>R=A1RL</v>
          </cell>
          <cell r="F3104">
            <v>3</v>
          </cell>
          <cell r="G3104">
            <v>38113</v>
          </cell>
          <cell r="H3104">
            <v>999</v>
          </cell>
          <cell r="I3104">
            <v>4</v>
          </cell>
          <cell r="J3104">
            <v>1</v>
          </cell>
        </row>
        <row r="3105">
          <cell r="A3105" t="str">
            <v>SSGN</v>
          </cell>
          <cell r="B3105" t="str">
            <v>Secondary Service Greater than 5kW w/o ID</v>
          </cell>
          <cell r="C3105">
            <v>2.5</v>
          </cell>
          <cell r="D3105">
            <v>25</v>
          </cell>
          <cell r="E3105" t="str">
            <v>R=A1D</v>
          </cell>
          <cell r="F3105">
            <v>3</v>
          </cell>
          <cell r="G3105">
            <v>38020</v>
          </cell>
          <cell r="H3105">
            <v>999</v>
          </cell>
          <cell r="I3105">
            <v>3</v>
          </cell>
          <cell r="J3105">
            <v>1</v>
          </cell>
        </row>
        <row r="3106">
          <cell r="A3106" t="str">
            <v>SSNN</v>
          </cell>
          <cell r="B3106" t="str">
            <v>Secondary Service Greater than 5kW w/o ID</v>
          </cell>
          <cell r="C3106">
            <v>2.5</v>
          </cell>
          <cell r="D3106">
            <v>25</v>
          </cell>
          <cell r="E3106" t="str">
            <v>R=RXS4</v>
          </cell>
          <cell r="F3106">
            <v>3</v>
          </cell>
          <cell r="G3106">
            <v>38194</v>
          </cell>
          <cell r="H3106">
            <v>999</v>
          </cell>
          <cell r="I3106">
            <v>4</v>
          </cell>
          <cell r="J3106">
            <v>3</v>
          </cell>
        </row>
        <row r="3107">
          <cell r="A3107" t="str">
            <v>SSGN</v>
          </cell>
          <cell r="B3107" t="str">
            <v>Secondary Service Greater than 5kW w/o ID</v>
          </cell>
          <cell r="C3107">
            <v>2.5</v>
          </cell>
          <cell r="D3107">
            <v>25</v>
          </cell>
          <cell r="E3107" t="str">
            <v>R=A1D</v>
          </cell>
          <cell r="F3107">
            <v>3</v>
          </cell>
          <cell r="G3107">
            <v>38385</v>
          </cell>
          <cell r="H3107">
            <v>999</v>
          </cell>
          <cell r="I3107">
            <v>4</v>
          </cell>
          <cell r="J3107">
            <v>6</v>
          </cell>
        </row>
        <row r="3108">
          <cell r="A3108" t="str">
            <v>SSGN</v>
          </cell>
          <cell r="B3108" t="str">
            <v>Secondary Service Greater than 5kW w/o ID</v>
          </cell>
          <cell r="C3108">
            <v>2.5</v>
          </cell>
          <cell r="D3108">
            <v>25</v>
          </cell>
          <cell r="E3108" t="str">
            <v>R=A1D</v>
          </cell>
          <cell r="F3108">
            <v>3</v>
          </cell>
          <cell r="G3108">
            <v>38183</v>
          </cell>
          <cell r="H3108">
            <v>999</v>
          </cell>
          <cell r="I3108">
            <v>4</v>
          </cell>
          <cell r="J3108">
            <v>1</v>
          </cell>
        </row>
        <row r="3109">
          <cell r="A3109" t="str">
            <v>SSEN</v>
          </cell>
          <cell r="B3109" t="str">
            <v>Secondary Service Greater than 5kW w/o ID</v>
          </cell>
          <cell r="C3109">
            <v>2.5</v>
          </cell>
          <cell r="D3109">
            <v>25</v>
          </cell>
          <cell r="E3109" t="str">
            <v>R=SV4SD</v>
          </cell>
          <cell r="F3109">
            <v>3</v>
          </cell>
          <cell r="H3109">
            <v>240</v>
          </cell>
          <cell r="I3109">
            <v>4</v>
          </cell>
          <cell r="J3109">
            <v>1</v>
          </cell>
        </row>
        <row r="3110">
          <cell r="A3110" t="str">
            <v>SSLN</v>
          </cell>
          <cell r="B3110" t="str">
            <v>Secondary Service Greater than 5kW w/o ID</v>
          </cell>
          <cell r="C3110">
            <v>2.5</v>
          </cell>
          <cell r="D3110">
            <v>25</v>
          </cell>
          <cell r="E3110" t="str">
            <v>R=SV5SD</v>
          </cell>
          <cell r="F3110">
            <v>3</v>
          </cell>
          <cell r="H3110">
            <v>0</v>
          </cell>
          <cell r="I3110">
            <v>0</v>
          </cell>
          <cell r="J3110">
            <v>1</v>
          </cell>
        </row>
        <row r="3111">
          <cell r="A3111" t="str">
            <v>SSGN</v>
          </cell>
          <cell r="B3111" t="str">
            <v>Secondary Service Greater than 5kW w/o ID</v>
          </cell>
          <cell r="C3111">
            <v>2.5</v>
          </cell>
          <cell r="D3111">
            <v>25</v>
          </cell>
          <cell r="E3111" t="str">
            <v>R=A1R</v>
          </cell>
          <cell r="F3111">
            <v>3</v>
          </cell>
          <cell r="G3111">
            <v>37839</v>
          </cell>
          <cell r="H3111">
            <v>999</v>
          </cell>
          <cell r="I3111">
            <v>4</v>
          </cell>
          <cell r="J3111">
            <v>1</v>
          </cell>
        </row>
        <row r="3112">
          <cell r="A3112" t="str">
            <v>SSGN</v>
          </cell>
          <cell r="B3112" t="str">
            <v>Secondary Service Greater than 5kW w/o ID</v>
          </cell>
          <cell r="C3112">
            <v>2.5</v>
          </cell>
          <cell r="D3112">
            <v>25</v>
          </cell>
          <cell r="E3112" t="str">
            <v>R=A1R</v>
          </cell>
          <cell r="F3112">
            <v>3</v>
          </cell>
          <cell r="G3112">
            <v>37839</v>
          </cell>
          <cell r="H3112">
            <v>999</v>
          </cell>
          <cell r="I3112">
            <v>4</v>
          </cell>
          <cell r="J3112">
            <v>2</v>
          </cell>
        </row>
        <row r="3113">
          <cell r="A3113" t="str">
            <v>SSGN</v>
          </cell>
          <cell r="B3113" t="str">
            <v>Secondary Service Greater than 5kW w/o ID</v>
          </cell>
          <cell r="C3113">
            <v>2.5</v>
          </cell>
          <cell r="D3113">
            <v>25</v>
          </cell>
          <cell r="E3113" t="str">
            <v>R=DDS2</v>
          </cell>
          <cell r="F3113">
            <v>3</v>
          </cell>
          <cell r="H3113">
            <v>480</v>
          </cell>
          <cell r="I3113">
            <v>4</v>
          </cell>
          <cell r="J3113">
            <v>1</v>
          </cell>
        </row>
        <row r="3114">
          <cell r="A3114" t="str">
            <v>SSGN</v>
          </cell>
          <cell r="B3114" t="str">
            <v>Secondary Service Greater than 5kW w/o ID</v>
          </cell>
          <cell r="C3114">
            <v>2.5</v>
          </cell>
          <cell r="D3114">
            <v>25</v>
          </cell>
          <cell r="E3114" t="str">
            <v>R=A1D</v>
          </cell>
          <cell r="F3114">
            <v>3</v>
          </cell>
          <cell r="H3114">
            <v>240</v>
          </cell>
          <cell r="I3114">
            <v>3</v>
          </cell>
          <cell r="J3114">
            <v>1</v>
          </cell>
        </row>
        <row r="3115">
          <cell r="A3115" t="str">
            <v>SSGN</v>
          </cell>
          <cell r="B3115" t="str">
            <v>Secondary Service Greater than 5kW w/o ID</v>
          </cell>
          <cell r="C3115">
            <v>2.5</v>
          </cell>
          <cell r="D3115">
            <v>25</v>
          </cell>
          <cell r="E3115" t="str">
            <v>R=A1D</v>
          </cell>
          <cell r="F3115">
            <v>3</v>
          </cell>
          <cell r="H3115">
            <v>9999</v>
          </cell>
          <cell r="I3115">
            <v>4</v>
          </cell>
          <cell r="J3115">
            <v>1</v>
          </cell>
        </row>
        <row r="3116">
          <cell r="A3116" t="str">
            <v>SSGN</v>
          </cell>
          <cell r="B3116" t="str">
            <v>Secondary Service Greater than 5kW w/o ID</v>
          </cell>
          <cell r="C3116">
            <v>2.5</v>
          </cell>
          <cell r="D3116">
            <v>25</v>
          </cell>
          <cell r="E3116" t="str">
            <v>R=A1D</v>
          </cell>
          <cell r="F3116">
            <v>3</v>
          </cell>
          <cell r="G3116">
            <v>36353</v>
          </cell>
          <cell r="H3116">
            <v>999</v>
          </cell>
          <cell r="I3116">
            <v>3</v>
          </cell>
          <cell r="J3116">
            <v>1</v>
          </cell>
        </row>
        <row r="3117">
          <cell r="A3117" t="str">
            <v>SSGN</v>
          </cell>
          <cell r="B3117" t="str">
            <v>Secondary Service Greater than 5kW w/o ID</v>
          </cell>
          <cell r="C3117">
            <v>2.5</v>
          </cell>
          <cell r="D3117">
            <v>25</v>
          </cell>
          <cell r="E3117" t="str">
            <v>R=A1D</v>
          </cell>
          <cell r="F3117">
            <v>3</v>
          </cell>
          <cell r="G3117">
            <v>37208</v>
          </cell>
          <cell r="H3117">
            <v>999</v>
          </cell>
          <cell r="I3117">
            <v>3</v>
          </cell>
          <cell r="J3117">
            <v>1</v>
          </cell>
        </row>
        <row r="3118">
          <cell r="A3118" t="str">
            <v>SSGN</v>
          </cell>
          <cell r="B3118" t="str">
            <v>Secondary Service Greater than 5kW w/o ID</v>
          </cell>
          <cell r="C3118">
            <v>2.5</v>
          </cell>
          <cell r="D3118">
            <v>25</v>
          </cell>
          <cell r="E3118" t="str">
            <v>R=A1D</v>
          </cell>
          <cell r="F3118">
            <v>3</v>
          </cell>
          <cell r="G3118">
            <v>36462</v>
          </cell>
          <cell r="H3118">
            <v>999</v>
          </cell>
          <cell r="I3118">
            <v>4</v>
          </cell>
          <cell r="J3118">
            <v>1</v>
          </cell>
        </row>
        <row r="3119">
          <cell r="A3119" t="str">
            <v>SSGN</v>
          </cell>
          <cell r="B3119" t="str">
            <v>Secondary Service Greater than 5kW w/o ID</v>
          </cell>
          <cell r="C3119">
            <v>2.5</v>
          </cell>
          <cell r="D3119">
            <v>25</v>
          </cell>
          <cell r="E3119" t="str">
            <v>R=A1D</v>
          </cell>
          <cell r="F3119">
            <v>3</v>
          </cell>
          <cell r="G3119">
            <v>36465</v>
          </cell>
          <cell r="H3119">
            <v>999</v>
          </cell>
          <cell r="I3119">
            <v>3</v>
          </cell>
          <cell r="J3119">
            <v>1</v>
          </cell>
        </row>
        <row r="3120">
          <cell r="A3120" t="str">
            <v>SSGN</v>
          </cell>
          <cell r="B3120" t="str">
            <v>Secondary Service Greater than 5kW w/o ID</v>
          </cell>
          <cell r="C3120">
            <v>2.5</v>
          </cell>
          <cell r="D3120">
            <v>25</v>
          </cell>
          <cell r="E3120" t="str">
            <v>R=SV5SD</v>
          </cell>
          <cell r="F3120">
            <v>3</v>
          </cell>
          <cell r="G3120">
            <v>36410</v>
          </cell>
          <cell r="H3120">
            <v>999</v>
          </cell>
          <cell r="I3120">
            <v>4</v>
          </cell>
          <cell r="J3120">
            <v>1</v>
          </cell>
        </row>
        <row r="3121">
          <cell r="A3121" t="str">
            <v>SSAN</v>
          </cell>
          <cell r="B3121" t="str">
            <v>Secondary Service Greater than 5kW w/o ID</v>
          </cell>
          <cell r="C3121">
            <v>2.5</v>
          </cell>
          <cell r="D3121">
            <v>25</v>
          </cell>
          <cell r="E3121" t="str">
            <v>R=A1D</v>
          </cell>
          <cell r="F3121">
            <v>3</v>
          </cell>
          <cell r="G3121">
            <v>36532</v>
          </cell>
          <cell r="H3121">
            <v>999</v>
          </cell>
          <cell r="I3121">
            <v>4</v>
          </cell>
          <cell r="J3121">
            <v>1</v>
          </cell>
        </row>
        <row r="3122">
          <cell r="A3122" t="str">
            <v>SSLN</v>
          </cell>
          <cell r="B3122" t="str">
            <v>Secondary Service Greater than 5kW w/o ID</v>
          </cell>
          <cell r="C3122">
            <v>2.5</v>
          </cell>
          <cell r="D3122">
            <v>25</v>
          </cell>
          <cell r="E3122" t="str">
            <v>R=A1D</v>
          </cell>
          <cell r="F3122">
            <v>3</v>
          </cell>
          <cell r="G3122">
            <v>36495</v>
          </cell>
          <cell r="H3122">
            <v>120</v>
          </cell>
          <cell r="I3122">
            <v>4</v>
          </cell>
          <cell r="J3122">
            <v>1</v>
          </cell>
        </row>
        <row r="3123">
          <cell r="A3123" t="str">
            <v>SSLN</v>
          </cell>
          <cell r="B3123" t="str">
            <v>Secondary Service Greater than 5kW w/o ID</v>
          </cell>
          <cell r="C3123">
            <v>2.5</v>
          </cell>
          <cell r="D3123">
            <v>25</v>
          </cell>
          <cell r="E3123" t="str">
            <v>R=A1D</v>
          </cell>
          <cell r="F3123">
            <v>3</v>
          </cell>
          <cell r="G3123">
            <v>36669</v>
          </cell>
          <cell r="H3123">
            <v>999</v>
          </cell>
          <cell r="I3123">
            <v>4</v>
          </cell>
          <cell r="J3123">
            <v>5</v>
          </cell>
        </row>
        <row r="3124">
          <cell r="A3124" t="str">
            <v>SSLN</v>
          </cell>
          <cell r="B3124" t="str">
            <v>Secondary Service Greater than 5kW w/o ID</v>
          </cell>
          <cell r="C3124">
            <v>2.5</v>
          </cell>
          <cell r="D3124">
            <v>25</v>
          </cell>
          <cell r="E3124" t="str">
            <v>R=A1D</v>
          </cell>
          <cell r="F3124">
            <v>3</v>
          </cell>
          <cell r="G3124">
            <v>36495</v>
          </cell>
          <cell r="H3124">
            <v>999</v>
          </cell>
          <cell r="I3124">
            <v>4</v>
          </cell>
          <cell r="J3124">
            <v>1</v>
          </cell>
        </row>
        <row r="3125">
          <cell r="A3125" t="str">
            <v>SSGN</v>
          </cell>
          <cell r="B3125" t="str">
            <v>Secondary Service Greater than 5kW w/o ID</v>
          </cell>
          <cell r="C3125">
            <v>2.5</v>
          </cell>
          <cell r="D3125">
            <v>25</v>
          </cell>
          <cell r="E3125" t="str">
            <v>R=A1D</v>
          </cell>
          <cell r="F3125">
            <v>3</v>
          </cell>
          <cell r="G3125">
            <v>36614</v>
          </cell>
          <cell r="H3125">
            <v>999</v>
          </cell>
          <cell r="I3125">
            <v>4</v>
          </cell>
          <cell r="J3125">
            <v>1</v>
          </cell>
        </row>
        <row r="3126">
          <cell r="A3126" t="str">
            <v>SSGN</v>
          </cell>
          <cell r="B3126" t="str">
            <v>Secondary Service Greater than 5kW w/o ID</v>
          </cell>
          <cell r="C3126">
            <v>2.5</v>
          </cell>
          <cell r="D3126">
            <v>25</v>
          </cell>
          <cell r="E3126" t="str">
            <v>R=A1D</v>
          </cell>
          <cell r="F3126">
            <v>3</v>
          </cell>
          <cell r="G3126">
            <v>36816</v>
          </cell>
          <cell r="H3126">
            <v>999</v>
          </cell>
          <cell r="I3126">
            <v>3</v>
          </cell>
          <cell r="J3126">
            <v>3</v>
          </cell>
        </row>
        <row r="3127">
          <cell r="A3127" t="str">
            <v>SSNN</v>
          </cell>
          <cell r="B3127" t="str">
            <v>Secondary Service Greater than 5kW w/o ID</v>
          </cell>
          <cell r="C3127">
            <v>2.5</v>
          </cell>
          <cell r="D3127">
            <v>25</v>
          </cell>
          <cell r="E3127" t="str">
            <v>R=A1D</v>
          </cell>
          <cell r="F3127">
            <v>3</v>
          </cell>
          <cell r="G3127">
            <v>37064</v>
          </cell>
          <cell r="H3127">
            <v>999</v>
          </cell>
          <cell r="I3127">
            <v>4</v>
          </cell>
          <cell r="J3127">
            <v>1</v>
          </cell>
        </row>
        <row r="3128">
          <cell r="A3128" t="str">
            <v>SSGN</v>
          </cell>
          <cell r="B3128" t="str">
            <v>Secondary Service Greater than 5kW w/o ID</v>
          </cell>
          <cell r="C3128">
            <v>2.5</v>
          </cell>
          <cell r="D3128">
            <v>25</v>
          </cell>
          <cell r="E3128" t="str">
            <v>R=A1D</v>
          </cell>
          <cell r="F3128">
            <v>3</v>
          </cell>
          <cell r="G3128">
            <v>37096</v>
          </cell>
          <cell r="H3128">
            <v>999</v>
          </cell>
          <cell r="I3128">
            <v>4</v>
          </cell>
          <cell r="J3128">
            <v>13</v>
          </cell>
        </row>
        <row r="3129">
          <cell r="A3129" t="str">
            <v>SSGN</v>
          </cell>
          <cell r="B3129" t="str">
            <v>Secondary Service Greater than 5kW w/o ID</v>
          </cell>
          <cell r="C3129">
            <v>2.5</v>
          </cell>
          <cell r="D3129">
            <v>25</v>
          </cell>
          <cell r="E3129" t="str">
            <v>R=A1D</v>
          </cell>
          <cell r="F3129">
            <v>3</v>
          </cell>
          <cell r="G3129">
            <v>37208</v>
          </cell>
          <cell r="H3129">
            <v>240</v>
          </cell>
          <cell r="I3129">
            <v>4</v>
          </cell>
          <cell r="J3129">
            <v>1</v>
          </cell>
        </row>
        <row r="3130">
          <cell r="A3130" t="str">
            <v>SSGN</v>
          </cell>
          <cell r="B3130" t="str">
            <v>Secondary Service Greater than 5kW w/o ID</v>
          </cell>
          <cell r="C3130">
            <v>2.5</v>
          </cell>
          <cell r="D3130">
            <v>25</v>
          </cell>
          <cell r="E3130" t="str">
            <v>R=A1D</v>
          </cell>
          <cell r="F3130">
            <v>3</v>
          </cell>
          <cell r="G3130">
            <v>37229</v>
          </cell>
          <cell r="H3130">
            <v>999</v>
          </cell>
          <cell r="I3130">
            <v>4</v>
          </cell>
          <cell r="J3130">
            <v>1</v>
          </cell>
        </row>
        <row r="3131">
          <cell r="A3131" t="str">
            <v>SSGN</v>
          </cell>
          <cell r="B3131" t="str">
            <v>Secondary Service Greater than 5kW w/o ID</v>
          </cell>
          <cell r="C3131">
            <v>2.5</v>
          </cell>
          <cell r="D3131">
            <v>25</v>
          </cell>
          <cell r="E3131" t="str">
            <v>R=A1D</v>
          </cell>
          <cell r="F3131">
            <v>3</v>
          </cell>
          <cell r="G3131">
            <v>37173</v>
          </cell>
          <cell r="H3131">
            <v>999</v>
          </cell>
          <cell r="I3131">
            <v>4</v>
          </cell>
          <cell r="J3131">
            <v>1</v>
          </cell>
        </row>
        <row r="3132">
          <cell r="A3132" t="str">
            <v>SSGN</v>
          </cell>
          <cell r="B3132" t="str">
            <v>Secondary Service Greater than 5kW w/o ID</v>
          </cell>
          <cell r="C3132">
            <v>2.5</v>
          </cell>
          <cell r="D3132">
            <v>25</v>
          </cell>
          <cell r="E3132" t="str">
            <v>R=A1D</v>
          </cell>
          <cell r="F3132">
            <v>3</v>
          </cell>
          <cell r="G3132">
            <v>37320</v>
          </cell>
          <cell r="H3132">
            <v>999</v>
          </cell>
          <cell r="I3132">
            <v>4</v>
          </cell>
          <cell r="J3132">
            <v>4</v>
          </cell>
        </row>
        <row r="3133">
          <cell r="A3133" t="str">
            <v>SSNN</v>
          </cell>
          <cell r="B3133" t="str">
            <v>Secondary Service Greater than 5kW w/o ID</v>
          </cell>
          <cell r="C3133">
            <v>2.5</v>
          </cell>
          <cell r="D3133">
            <v>25</v>
          </cell>
          <cell r="E3133" t="str">
            <v>R=A1D</v>
          </cell>
          <cell r="F3133">
            <v>3</v>
          </cell>
          <cell r="G3133">
            <v>37321</v>
          </cell>
          <cell r="H3133">
            <v>999</v>
          </cell>
          <cell r="I3133">
            <v>3</v>
          </cell>
          <cell r="J3133">
            <v>1</v>
          </cell>
        </row>
        <row r="3134">
          <cell r="A3134" t="str">
            <v>SSGN</v>
          </cell>
          <cell r="B3134" t="str">
            <v>Secondary Service Greater than 5kW w/o ID</v>
          </cell>
          <cell r="C3134">
            <v>2.5</v>
          </cell>
          <cell r="D3134">
            <v>25</v>
          </cell>
          <cell r="E3134" t="str">
            <v>R=A1D</v>
          </cell>
          <cell r="F3134">
            <v>3</v>
          </cell>
          <cell r="G3134">
            <v>37321</v>
          </cell>
          <cell r="H3134">
            <v>999</v>
          </cell>
          <cell r="I3134">
            <v>4</v>
          </cell>
          <cell r="J3134">
            <v>8</v>
          </cell>
        </row>
        <row r="3135">
          <cell r="A3135" t="str">
            <v>SSGN</v>
          </cell>
          <cell r="B3135" t="str">
            <v>Secondary Service Greater than 5kW w/o ID</v>
          </cell>
          <cell r="C3135">
            <v>2.5</v>
          </cell>
          <cell r="D3135">
            <v>25</v>
          </cell>
          <cell r="E3135" t="str">
            <v>R=A1D</v>
          </cell>
          <cell r="F3135">
            <v>3</v>
          </cell>
          <cell r="G3135">
            <v>37336</v>
          </cell>
          <cell r="H3135">
            <v>999</v>
          </cell>
          <cell r="I3135">
            <v>4</v>
          </cell>
          <cell r="J3135">
            <v>1</v>
          </cell>
        </row>
        <row r="3136">
          <cell r="A3136" t="str">
            <v>SSGN</v>
          </cell>
          <cell r="B3136" t="str">
            <v>Secondary Service Greater than 5kW w/o ID</v>
          </cell>
          <cell r="C3136">
            <v>2.5</v>
          </cell>
          <cell r="D3136">
            <v>25</v>
          </cell>
          <cell r="E3136" t="str">
            <v>R=A1D</v>
          </cell>
          <cell r="F3136">
            <v>3</v>
          </cell>
          <cell r="G3136">
            <v>36454</v>
          </cell>
          <cell r="H3136">
            <v>999</v>
          </cell>
          <cell r="I3136">
            <v>4</v>
          </cell>
          <cell r="J3136">
            <v>20</v>
          </cell>
        </row>
        <row r="3137">
          <cell r="A3137" t="str">
            <v>SSLN</v>
          </cell>
          <cell r="B3137" t="str">
            <v>Secondary Service Greater than 5kW w/o ID</v>
          </cell>
          <cell r="C3137">
            <v>2.5</v>
          </cell>
          <cell r="D3137">
            <v>25</v>
          </cell>
          <cell r="E3137" t="str">
            <v>R=A1D</v>
          </cell>
          <cell r="F3137">
            <v>3</v>
          </cell>
          <cell r="G3137">
            <v>37558</v>
          </cell>
          <cell r="H3137">
            <v>999</v>
          </cell>
          <cell r="I3137">
            <v>4</v>
          </cell>
          <cell r="J3137">
            <v>2</v>
          </cell>
        </row>
        <row r="3138">
          <cell r="A3138" t="str">
            <v>SSNN</v>
          </cell>
          <cell r="B3138" t="str">
            <v>Secondary Service Greater than 5kW w/o ID</v>
          </cell>
          <cell r="C3138">
            <v>2.5</v>
          </cell>
          <cell r="D3138">
            <v>25</v>
          </cell>
          <cell r="E3138" t="str">
            <v>R=A1R</v>
          </cell>
          <cell r="F3138">
            <v>3</v>
          </cell>
          <cell r="G3138">
            <v>38776</v>
          </cell>
          <cell r="H3138">
            <v>999</v>
          </cell>
          <cell r="I3138">
            <v>4</v>
          </cell>
          <cell r="J3138">
            <v>1</v>
          </cell>
        </row>
        <row r="3139">
          <cell r="A3139" t="str">
            <v>SSGN</v>
          </cell>
          <cell r="B3139" t="str">
            <v>Secondary Service Greater than 5kW w/o ID</v>
          </cell>
          <cell r="C3139">
            <v>2.5</v>
          </cell>
          <cell r="D3139">
            <v>25</v>
          </cell>
          <cell r="E3139" t="str">
            <v>R=A1R</v>
          </cell>
          <cell r="F3139">
            <v>3</v>
          </cell>
          <cell r="G3139">
            <v>38805</v>
          </cell>
          <cell r="H3139">
            <v>999</v>
          </cell>
          <cell r="I3139">
            <v>4</v>
          </cell>
          <cell r="J3139">
            <v>6</v>
          </cell>
        </row>
        <row r="3140">
          <cell r="A3140" t="str">
            <v>SSLN</v>
          </cell>
          <cell r="B3140" t="str">
            <v>Secondary Service Greater than 5kW w/o ID</v>
          </cell>
          <cell r="C3140">
            <v>2.5</v>
          </cell>
          <cell r="D3140">
            <v>25</v>
          </cell>
          <cell r="E3140" t="str">
            <v>R=A1R</v>
          </cell>
          <cell r="F3140">
            <v>3</v>
          </cell>
          <cell r="G3140">
            <v>39142</v>
          </cell>
          <cell r="H3140">
            <v>999</v>
          </cell>
          <cell r="I3140">
            <v>4</v>
          </cell>
          <cell r="J3140">
            <v>1</v>
          </cell>
        </row>
        <row r="3141">
          <cell r="A3141" t="str">
            <v>SSNN</v>
          </cell>
          <cell r="B3141" t="str">
            <v>Secondary Service Greater than 5kW w/o ID</v>
          </cell>
          <cell r="C3141">
            <v>2.5</v>
          </cell>
          <cell r="D3141">
            <v>25</v>
          </cell>
          <cell r="E3141" t="str">
            <v>R=A1R</v>
          </cell>
          <cell r="F3141">
            <v>3</v>
          </cell>
          <cell r="G3141">
            <v>39295</v>
          </cell>
          <cell r="H3141">
            <v>999</v>
          </cell>
          <cell r="I3141">
            <v>4</v>
          </cell>
          <cell r="J3141">
            <v>1</v>
          </cell>
        </row>
        <row r="3142">
          <cell r="A3142" t="str">
            <v>SSLN</v>
          </cell>
          <cell r="B3142" t="str">
            <v>Secondary Service Greater than 5kW w/o ID</v>
          </cell>
          <cell r="C3142">
            <v>2.5</v>
          </cell>
          <cell r="D3142">
            <v>25</v>
          </cell>
          <cell r="E3142" t="str">
            <v>R=A1R</v>
          </cell>
          <cell r="F3142">
            <v>3</v>
          </cell>
          <cell r="G3142">
            <v>39246</v>
          </cell>
          <cell r="H3142">
            <v>999</v>
          </cell>
          <cell r="I3142">
            <v>4</v>
          </cell>
          <cell r="J3142">
            <v>20</v>
          </cell>
        </row>
        <row r="3143">
          <cell r="A3143" t="str">
            <v>SSAN</v>
          </cell>
          <cell r="B3143" t="str">
            <v>Secondary Service Greater than 5kW w/o ID</v>
          </cell>
          <cell r="C3143">
            <v>2.5</v>
          </cell>
          <cell r="D3143">
            <v>25</v>
          </cell>
          <cell r="E3143" t="str">
            <v>R=A1R</v>
          </cell>
          <cell r="F3143">
            <v>3</v>
          </cell>
          <cell r="G3143">
            <v>39245</v>
          </cell>
          <cell r="H3143">
            <v>999</v>
          </cell>
          <cell r="I3143">
            <v>3</v>
          </cell>
          <cell r="J3143">
            <v>1</v>
          </cell>
        </row>
        <row r="3144">
          <cell r="A3144" t="str">
            <v>SSNN</v>
          </cell>
          <cell r="B3144" t="str">
            <v>Secondary Service Greater than 5kW w/o ID</v>
          </cell>
          <cell r="C3144">
            <v>2.5</v>
          </cell>
          <cell r="D3144">
            <v>25</v>
          </cell>
          <cell r="E3144" t="str">
            <v>R=A1RL</v>
          </cell>
          <cell r="F3144">
            <v>3</v>
          </cell>
          <cell r="G3144">
            <v>39343</v>
          </cell>
          <cell r="H3144">
            <v>999</v>
          </cell>
          <cell r="I3144">
            <v>4</v>
          </cell>
          <cell r="J3144">
            <v>1</v>
          </cell>
        </row>
        <row r="3145">
          <cell r="A3145" t="str">
            <v>SSLN</v>
          </cell>
          <cell r="B3145" t="str">
            <v>Secondary Service Greater than 5kW w/o ID</v>
          </cell>
          <cell r="C3145">
            <v>2.5</v>
          </cell>
          <cell r="D3145">
            <v>25</v>
          </cell>
          <cell r="E3145" t="str">
            <v>P=A1RL</v>
          </cell>
          <cell r="F3145">
            <v>3</v>
          </cell>
          <cell r="G3145">
            <v>39343</v>
          </cell>
          <cell r="H3145">
            <v>999</v>
          </cell>
          <cell r="I3145">
            <v>4</v>
          </cell>
          <cell r="J3145">
            <v>1</v>
          </cell>
        </row>
        <row r="3146">
          <cell r="A3146" t="str">
            <v>SSAN</v>
          </cell>
          <cell r="B3146" t="str">
            <v>Secondary Service Greater than 5kW w/o ID</v>
          </cell>
          <cell r="C3146">
            <v>2.5</v>
          </cell>
          <cell r="D3146">
            <v>25</v>
          </cell>
          <cell r="E3146" t="str">
            <v>R=A1R</v>
          </cell>
          <cell r="F3146">
            <v>3</v>
          </cell>
          <cell r="G3146">
            <v>39449</v>
          </cell>
          <cell r="H3146">
            <v>999</v>
          </cell>
          <cell r="I3146">
            <v>3</v>
          </cell>
          <cell r="J3146">
            <v>4</v>
          </cell>
        </row>
        <row r="3147">
          <cell r="A3147" t="str">
            <v>SSLN</v>
          </cell>
          <cell r="B3147" t="str">
            <v>Secondary Service Greater than 5kW w/o ID</v>
          </cell>
          <cell r="C3147">
            <v>2.5</v>
          </cell>
          <cell r="D3147">
            <v>25</v>
          </cell>
          <cell r="E3147" t="str">
            <v>R=A1D</v>
          </cell>
          <cell r="F3147">
            <v>3</v>
          </cell>
          <cell r="G3147">
            <v>39610</v>
          </cell>
          <cell r="H3147">
            <v>999</v>
          </cell>
          <cell r="I3147">
            <v>4</v>
          </cell>
          <cell r="J3147">
            <v>1</v>
          </cell>
        </row>
        <row r="3148">
          <cell r="A3148" t="str">
            <v>SSGN</v>
          </cell>
          <cell r="B3148" t="str">
            <v>Secondary Service Greater than 5kW w/o ID</v>
          </cell>
          <cell r="C3148">
            <v>2.5</v>
          </cell>
          <cell r="D3148">
            <v>25</v>
          </cell>
          <cell r="E3148" t="str">
            <v>R=A1D</v>
          </cell>
          <cell r="F3148">
            <v>3</v>
          </cell>
          <cell r="G3148">
            <v>39707</v>
          </cell>
          <cell r="H3148">
            <v>999</v>
          </cell>
          <cell r="I3148">
            <v>3</v>
          </cell>
          <cell r="J3148">
            <v>11</v>
          </cell>
        </row>
        <row r="3149">
          <cell r="A3149" t="str">
            <v>SSNN</v>
          </cell>
          <cell r="B3149" t="str">
            <v>Secondary Service Greater than 5kW w/o ID</v>
          </cell>
          <cell r="C3149">
            <v>2.5</v>
          </cell>
          <cell r="D3149">
            <v>25</v>
          </cell>
          <cell r="E3149" t="str">
            <v>R=A1D</v>
          </cell>
          <cell r="F3149">
            <v>3</v>
          </cell>
          <cell r="G3149">
            <v>40014</v>
          </cell>
          <cell r="H3149">
            <v>999</v>
          </cell>
          <cell r="I3149">
            <v>4</v>
          </cell>
          <cell r="J3149">
            <v>2</v>
          </cell>
        </row>
        <row r="3150">
          <cell r="A3150" t="str">
            <v>SSPN</v>
          </cell>
          <cell r="B3150" t="str">
            <v>Secondary Service Greater than 5kW w/o ID</v>
          </cell>
          <cell r="C3150">
            <v>2.5</v>
          </cell>
          <cell r="D3150">
            <v>25</v>
          </cell>
          <cell r="E3150" t="str">
            <v>R=A1D</v>
          </cell>
          <cell r="F3150">
            <v>3</v>
          </cell>
          <cell r="G3150">
            <v>40014</v>
          </cell>
          <cell r="H3150">
            <v>999</v>
          </cell>
          <cell r="I3150">
            <v>4</v>
          </cell>
          <cell r="J3150">
            <v>2</v>
          </cell>
        </row>
        <row r="3151">
          <cell r="A3151" t="str">
            <v>SSGN</v>
          </cell>
          <cell r="B3151" t="str">
            <v>Secondary Service Greater than 5kW w/o ID</v>
          </cell>
          <cell r="C3151">
            <v>2.5</v>
          </cell>
          <cell r="D3151">
            <v>25</v>
          </cell>
          <cell r="E3151" t="str">
            <v>R=A1D+</v>
          </cell>
          <cell r="F3151">
            <v>3</v>
          </cell>
          <cell r="G3151">
            <v>40141</v>
          </cell>
          <cell r="H3151">
            <v>999</v>
          </cell>
          <cell r="I3151">
            <v>4</v>
          </cell>
          <cell r="J3151">
            <v>4</v>
          </cell>
        </row>
        <row r="3152">
          <cell r="A3152" t="str">
            <v>SSLN</v>
          </cell>
          <cell r="B3152" t="str">
            <v>Secondary Service Greater than 5kW w/o ID</v>
          </cell>
          <cell r="C3152">
            <v>2.5</v>
          </cell>
          <cell r="D3152">
            <v>25</v>
          </cell>
          <cell r="E3152" t="str">
            <v>R=PWAY</v>
          </cell>
          <cell r="F3152">
            <v>3</v>
          </cell>
          <cell r="H3152">
            <v>0</v>
          </cell>
          <cell r="I3152">
            <v>0</v>
          </cell>
          <cell r="J3152">
            <v>1</v>
          </cell>
        </row>
        <row r="3153">
          <cell r="A3153" t="str">
            <v>SSGN</v>
          </cell>
          <cell r="B3153" t="str">
            <v>Secondary Service Greater than 5kW w/o ID</v>
          </cell>
          <cell r="C3153">
            <v>2.5</v>
          </cell>
          <cell r="D3153">
            <v>25</v>
          </cell>
          <cell r="E3153" t="str">
            <v>R=A1D</v>
          </cell>
          <cell r="F3153">
            <v>3</v>
          </cell>
          <cell r="H3153">
            <v>208</v>
          </cell>
          <cell r="I3153">
            <v>4</v>
          </cell>
          <cell r="J3153">
            <v>1</v>
          </cell>
        </row>
        <row r="3154">
          <cell r="A3154" t="str">
            <v>SSLN</v>
          </cell>
          <cell r="B3154" t="str">
            <v>Secondary Service Greater than 5kW w/o ID</v>
          </cell>
          <cell r="C3154">
            <v>2.5</v>
          </cell>
          <cell r="D3154">
            <v>25</v>
          </cell>
          <cell r="E3154" t="str">
            <v>R=SL5SR</v>
          </cell>
          <cell r="F3154">
            <v>3</v>
          </cell>
          <cell r="H3154">
            <v>0</v>
          </cell>
          <cell r="I3154">
            <v>4</v>
          </cell>
          <cell r="J3154">
            <v>2</v>
          </cell>
        </row>
        <row r="3155">
          <cell r="A3155" t="str">
            <v>SSNN</v>
          </cell>
          <cell r="B3155" t="str">
            <v>Secondary Service Greater than 5kW w/o ID</v>
          </cell>
          <cell r="C3155">
            <v>2.5</v>
          </cell>
          <cell r="D3155">
            <v>25</v>
          </cell>
          <cell r="E3155" t="str">
            <v>R=K6WA</v>
          </cell>
          <cell r="F3155">
            <v>3</v>
          </cell>
          <cell r="H3155">
            <v>240</v>
          </cell>
          <cell r="I3155">
            <v>4</v>
          </cell>
          <cell r="J3155">
            <v>9</v>
          </cell>
        </row>
        <row r="3156">
          <cell r="A3156" t="str">
            <v>SSLN</v>
          </cell>
          <cell r="B3156" t="str">
            <v>Secondary Service Greater than 5kW w/o ID</v>
          </cell>
          <cell r="C3156">
            <v>2.5</v>
          </cell>
          <cell r="D3156">
            <v>25</v>
          </cell>
          <cell r="E3156" t="str">
            <v>R=SV5SD</v>
          </cell>
          <cell r="F3156">
            <v>3</v>
          </cell>
          <cell r="H3156">
            <v>277</v>
          </cell>
          <cell r="I3156">
            <v>4</v>
          </cell>
          <cell r="J3156">
            <v>8</v>
          </cell>
        </row>
        <row r="3157">
          <cell r="A3157" t="str">
            <v>SSGN</v>
          </cell>
          <cell r="B3157" t="str">
            <v>Secondary Service Greater than 5kW w/o ID</v>
          </cell>
          <cell r="C3157">
            <v>2.5</v>
          </cell>
          <cell r="D3157">
            <v>25</v>
          </cell>
          <cell r="E3157" t="str">
            <v>R=A1D</v>
          </cell>
          <cell r="F3157">
            <v>3</v>
          </cell>
          <cell r="H3157">
            <v>277</v>
          </cell>
          <cell r="I3157">
            <v>4</v>
          </cell>
          <cell r="J3157">
            <v>21</v>
          </cell>
        </row>
        <row r="3158">
          <cell r="A3158" t="str">
            <v>SSLN</v>
          </cell>
          <cell r="B3158" t="str">
            <v>Secondary Service Greater than 5kW w/o ID</v>
          </cell>
          <cell r="C3158">
            <v>2.5</v>
          </cell>
          <cell r="D3158">
            <v>25</v>
          </cell>
          <cell r="E3158" t="str">
            <v>R=DXS2</v>
          </cell>
          <cell r="F3158">
            <v>3</v>
          </cell>
          <cell r="H3158">
            <v>277</v>
          </cell>
          <cell r="I3158">
            <v>4</v>
          </cell>
          <cell r="J3158">
            <v>2</v>
          </cell>
        </row>
        <row r="3159">
          <cell r="A3159" t="str">
            <v>SSGN</v>
          </cell>
          <cell r="B3159" t="str">
            <v>Secondary Service Greater than 5kW w/o ID</v>
          </cell>
          <cell r="C3159">
            <v>2.5</v>
          </cell>
          <cell r="D3159">
            <v>25</v>
          </cell>
          <cell r="E3159" t="str">
            <v>R=A1D</v>
          </cell>
          <cell r="F3159">
            <v>3</v>
          </cell>
          <cell r="H3159">
            <v>999</v>
          </cell>
          <cell r="I3159">
            <v>4</v>
          </cell>
          <cell r="J3159">
            <v>6</v>
          </cell>
        </row>
        <row r="3160">
          <cell r="A3160" t="str">
            <v>SSPN</v>
          </cell>
          <cell r="B3160" t="str">
            <v>Secondary Service Greater than 5kW w/o ID</v>
          </cell>
          <cell r="C3160">
            <v>2.5</v>
          </cell>
          <cell r="D3160">
            <v>25</v>
          </cell>
          <cell r="E3160" t="str">
            <v>R=A1D</v>
          </cell>
          <cell r="F3160">
            <v>3</v>
          </cell>
          <cell r="G3160">
            <v>38020</v>
          </cell>
          <cell r="H3160">
            <v>999</v>
          </cell>
          <cell r="I3160">
            <v>3</v>
          </cell>
          <cell r="J3160">
            <v>1</v>
          </cell>
        </row>
        <row r="3161">
          <cell r="A3161" t="str">
            <v>SSAN</v>
          </cell>
          <cell r="B3161" t="str">
            <v>Secondary Service Greater than 5kW w/o ID</v>
          </cell>
          <cell r="C3161">
            <v>2.5</v>
          </cell>
          <cell r="D3161">
            <v>25</v>
          </cell>
          <cell r="E3161" t="str">
            <v>R=A1D</v>
          </cell>
          <cell r="F3161">
            <v>3</v>
          </cell>
          <cell r="G3161">
            <v>38132</v>
          </cell>
          <cell r="H3161">
            <v>999</v>
          </cell>
          <cell r="I3161">
            <v>4</v>
          </cell>
          <cell r="J3161">
            <v>1</v>
          </cell>
        </row>
        <row r="3162">
          <cell r="A3162" t="str">
            <v>SSEN</v>
          </cell>
          <cell r="B3162" t="str">
            <v>Secondary Service Greater than 5kW w/o ID</v>
          </cell>
          <cell r="C3162">
            <v>2.5</v>
          </cell>
          <cell r="D3162">
            <v>25</v>
          </cell>
          <cell r="E3162" t="str">
            <v>R=RXS4</v>
          </cell>
          <cell r="F3162">
            <v>3</v>
          </cell>
          <cell r="G3162">
            <v>38194</v>
          </cell>
          <cell r="H3162">
            <v>999</v>
          </cell>
          <cell r="I3162">
            <v>4</v>
          </cell>
          <cell r="J3162">
            <v>1</v>
          </cell>
        </row>
        <row r="3163">
          <cell r="A3163" t="str">
            <v>SSPN</v>
          </cell>
          <cell r="B3163" t="str">
            <v>Secondary Service Greater than 5kW w/o ID</v>
          </cell>
          <cell r="C3163">
            <v>2.5</v>
          </cell>
          <cell r="D3163">
            <v>25</v>
          </cell>
          <cell r="E3163" t="str">
            <v>R=A1D</v>
          </cell>
          <cell r="F3163">
            <v>3</v>
          </cell>
          <cell r="G3163">
            <v>36593</v>
          </cell>
          <cell r="H3163">
            <v>999</v>
          </cell>
          <cell r="I3163">
            <v>3</v>
          </cell>
          <cell r="J3163">
            <v>1</v>
          </cell>
        </row>
        <row r="3164">
          <cell r="A3164" t="str">
            <v>SSNN</v>
          </cell>
          <cell r="B3164" t="str">
            <v>Secondary Service Greater than 5kW w/o ID</v>
          </cell>
          <cell r="C3164">
            <v>2.5</v>
          </cell>
          <cell r="D3164">
            <v>25</v>
          </cell>
          <cell r="E3164" t="str">
            <v>R=A1R</v>
          </cell>
          <cell r="F3164">
            <v>3</v>
          </cell>
          <cell r="G3164">
            <v>36495</v>
          </cell>
          <cell r="H3164">
            <v>999</v>
          </cell>
          <cell r="I3164">
            <v>4</v>
          </cell>
          <cell r="J3164">
            <v>1</v>
          </cell>
        </row>
        <row r="3165">
          <cell r="A3165" t="str">
            <v>SSLN</v>
          </cell>
          <cell r="B3165" t="str">
            <v>Secondary Service Greater than 5kW w/o ID</v>
          </cell>
          <cell r="C3165">
            <v>2.5</v>
          </cell>
          <cell r="D3165">
            <v>25</v>
          </cell>
          <cell r="E3165" t="str">
            <v>R=A1R</v>
          </cell>
          <cell r="F3165">
            <v>3</v>
          </cell>
          <cell r="G3165">
            <v>38092</v>
          </cell>
          <cell r="H3165">
            <v>999</v>
          </cell>
          <cell r="I3165">
            <v>4</v>
          </cell>
          <cell r="J3165">
            <v>4</v>
          </cell>
        </row>
        <row r="3166">
          <cell r="A3166" t="str">
            <v>SSGN</v>
          </cell>
          <cell r="B3166" t="str">
            <v>Secondary Service Greater than 5kW w/o ID</v>
          </cell>
          <cell r="C3166">
            <v>2.5</v>
          </cell>
          <cell r="D3166">
            <v>25</v>
          </cell>
          <cell r="E3166" t="str">
            <v>R=A1RL</v>
          </cell>
          <cell r="F3166">
            <v>3</v>
          </cell>
          <cell r="G3166">
            <v>38093</v>
          </cell>
          <cell r="H3166">
            <v>999</v>
          </cell>
          <cell r="I3166">
            <v>4</v>
          </cell>
          <cell r="J3166">
            <v>2</v>
          </cell>
        </row>
        <row r="3167">
          <cell r="A3167" t="str">
            <v>SSGN</v>
          </cell>
          <cell r="B3167" t="str">
            <v>Secondary Service Greater than 5kW w/o ID</v>
          </cell>
          <cell r="C3167">
            <v>2.5</v>
          </cell>
          <cell r="D3167">
            <v>25</v>
          </cell>
          <cell r="E3167" t="str">
            <v>R=A1D</v>
          </cell>
          <cell r="F3167">
            <v>3</v>
          </cell>
          <cell r="G3167">
            <v>38446</v>
          </cell>
          <cell r="H3167">
            <v>999</v>
          </cell>
          <cell r="I3167">
            <v>4</v>
          </cell>
          <cell r="J3167">
            <v>4</v>
          </cell>
        </row>
        <row r="3168">
          <cell r="A3168" t="str">
            <v>SSGN</v>
          </cell>
          <cell r="B3168" t="str">
            <v>Secondary Service Greater than 5kW w/o ID</v>
          </cell>
          <cell r="C3168">
            <v>2.5</v>
          </cell>
          <cell r="D3168">
            <v>25</v>
          </cell>
          <cell r="E3168" t="str">
            <v>R=A1D</v>
          </cell>
          <cell r="F3168">
            <v>3</v>
          </cell>
          <cell r="G3168">
            <v>38183</v>
          </cell>
          <cell r="H3168">
            <v>999</v>
          </cell>
          <cell r="I3168">
            <v>4</v>
          </cell>
          <cell r="J3168">
            <v>19</v>
          </cell>
        </row>
        <row r="3169">
          <cell r="A3169" t="str">
            <v>SSLN</v>
          </cell>
          <cell r="B3169" t="str">
            <v>Secondary Service Greater than 5kW w/o ID</v>
          </cell>
          <cell r="C3169">
            <v>2.5</v>
          </cell>
          <cell r="D3169">
            <v>25</v>
          </cell>
          <cell r="E3169" t="str">
            <v>R=A1R</v>
          </cell>
          <cell r="F3169">
            <v>3</v>
          </cell>
          <cell r="G3169">
            <v>37839</v>
          </cell>
          <cell r="H3169">
            <v>999</v>
          </cell>
          <cell r="I3169">
            <v>4</v>
          </cell>
          <cell r="J3169">
            <v>1</v>
          </cell>
        </row>
        <row r="3170">
          <cell r="A3170" t="str">
            <v>SSNN</v>
          </cell>
          <cell r="B3170" t="str">
            <v>Secondary Service Greater than 5kW w/o ID</v>
          </cell>
          <cell r="C3170">
            <v>2.5</v>
          </cell>
          <cell r="D3170">
            <v>25</v>
          </cell>
          <cell r="E3170" t="str">
            <v>R=SV3SD</v>
          </cell>
          <cell r="F3170">
            <v>3</v>
          </cell>
          <cell r="H3170">
            <v>480</v>
          </cell>
          <cell r="I3170">
            <v>3</v>
          </cell>
          <cell r="J3170">
            <v>1</v>
          </cell>
        </row>
        <row r="3171">
          <cell r="A3171" t="str">
            <v>SSGN</v>
          </cell>
          <cell r="B3171" t="str">
            <v>Secondary Service Greater than 5kW w/o ID</v>
          </cell>
          <cell r="C3171">
            <v>2.5</v>
          </cell>
          <cell r="D3171">
            <v>25</v>
          </cell>
          <cell r="E3171" t="str">
            <v>R=A1D</v>
          </cell>
          <cell r="F3171">
            <v>3</v>
          </cell>
          <cell r="G3171">
            <v>36439</v>
          </cell>
          <cell r="H3171">
            <v>999</v>
          </cell>
          <cell r="I3171">
            <v>4</v>
          </cell>
          <cell r="J3171">
            <v>2</v>
          </cell>
        </row>
        <row r="3172">
          <cell r="A3172" t="str">
            <v>SSLN</v>
          </cell>
          <cell r="B3172" t="str">
            <v>Secondary Service Greater than 5kW w/o ID</v>
          </cell>
          <cell r="C3172">
            <v>2.5</v>
          </cell>
          <cell r="D3172">
            <v>25</v>
          </cell>
          <cell r="E3172" t="str">
            <v>R=A1D</v>
          </cell>
          <cell r="F3172">
            <v>3</v>
          </cell>
          <cell r="G3172">
            <v>36647</v>
          </cell>
          <cell r="H3172">
            <v>999</v>
          </cell>
          <cell r="I3172">
            <v>3</v>
          </cell>
          <cell r="J3172">
            <v>1</v>
          </cell>
        </row>
        <row r="3173">
          <cell r="A3173" t="str">
            <v>SSGN</v>
          </cell>
          <cell r="B3173" t="str">
            <v>Secondary Service Greater than 5kW w/o ID</v>
          </cell>
          <cell r="C3173">
            <v>2.5</v>
          </cell>
          <cell r="D3173">
            <v>25</v>
          </cell>
          <cell r="E3173" t="str">
            <v>R=A1D</v>
          </cell>
          <cell r="F3173">
            <v>3</v>
          </cell>
          <cell r="G3173">
            <v>36495</v>
          </cell>
          <cell r="H3173">
            <v>999</v>
          </cell>
          <cell r="I3173">
            <v>4</v>
          </cell>
          <cell r="J3173">
            <v>3</v>
          </cell>
        </row>
        <row r="3174">
          <cell r="A3174" t="str">
            <v>SSGN</v>
          </cell>
          <cell r="B3174" t="str">
            <v>Secondary Service Greater than 5kW w/o ID</v>
          </cell>
          <cell r="C3174">
            <v>2.5</v>
          </cell>
          <cell r="D3174">
            <v>25</v>
          </cell>
          <cell r="E3174" t="str">
            <v>R=A1D</v>
          </cell>
          <cell r="F3174">
            <v>3</v>
          </cell>
          <cell r="G3174">
            <v>36718</v>
          </cell>
          <cell r="H3174">
            <v>999</v>
          </cell>
          <cell r="I3174">
            <v>3</v>
          </cell>
          <cell r="J3174">
            <v>1</v>
          </cell>
        </row>
        <row r="3175">
          <cell r="A3175" t="str">
            <v>SSLN</v>
          </cell>
          <cell r="B3175" t="str">
            <v>Secondary Service Greater than 5kW w/o ID</v>
          </cell>
          <cell r="C3175">
            <v>2.5</v>
          </cell>
          <cell r="D3175">
            <v>25</v>
          </cell>
          <cell r="E3175" t="str">
            <v>R=A1D</v>
          </cell>
          <cell r="F3175">
            <v>3</v>
          </cell>
          <cell r="G3175">
            <v>36669</v>
          </cell>
          <cell r="H3175">
            <v>999</v>
          </cell>
          <cell r="I3175">
            <v>4</v>
          </cell>
          <cell r="J3175">
            <v>2</v>
          </cell>
        </row>
        <row r="3176">
          <cell r="A3176" t="str">
            <v>SSGN</v>
          </cell>
          <cell r="B3176" t="str">
            <v>Secondary Service Greater than 5kW w/o ID</v>
          </cell>
          <cell r="C3176">
            <v>2.5</v>
          </cell>
          <cell r="D3176">
            <v>25</v>
          </cell>
          <cell r="E3176" t="str">
            <v>R=A1D</v>
          </cell>
          <cell r="F3176">
            <v>3</v>
          </cell>
          <cell r="G3176">
            <v>36373</v>
          </cell>
          <cell r="H3176">
            <v>999</v>
          </cell>
          <cell r="I3176">
            <v>4</v>
          </cell>
          <cell r="J3176">
            <v>2</v>
          </cell>
        </row>
        <row r="3177">
          <cell r="A3177" t="str">
            <v>SSGN</v>
          </cell>
          <cell r="B3177" t="str">
            <v>Secondary Service Greater than 5kW w/o ID</v>
          </cell>
          <cell r="C3177">
            <v>2.5</v>
          </cell>
          <cell r="D3177">
            <v>25</v>
          </cell>
          <cell r="E3177" t="str">
            <v>R=A1D</v>
          </cell>
          <cell r="F3177">
            <v>3</v>
          </cell>
          <cell r="G3177">
            <v>36526</v>
          </cell>
          <cell r="H3177">
            <v>9999</v>
          </cell>
          <cell r="I3177">
            <v>4</v>
          </cell>
          <cell r="J3177">
            <v>3</v>
          </cell>
        </row>
        <row r="3178">
          <cell r="A3178" t="str">
            <v>SSLN</v>
          </cell>
          <cell r="B3178" t="str">
            <v>Secondary Service Greater than 5kW w/o ID</v>
          </cell>
          <cell r="C3178">
            <v>2.5</v>
          </cell>
          <cell r="D3178">
            <v>25</v>
          </cell>
          <cell r="E3178" t="str">
            <v>R=A1D</v>
          </cell>
          <cell r="F3178">
            <v>3</v>
          </cell>
          <cell r="G3178">
            <v>36526</v>
          </cell>
          <cell r="H3178">
            <v>999</v>
          </cell>
          <cell r="I3178">
            <v>4</v>
          </cell>
          <cell r="J3178">
            <v>13</v>
          </cell>
        </row>
        <row r="3179">
          <cell r="A3179" t="str">
            <v>SSGN</v>
          </cell>
          <cell r="B3179" t="str">
            <v>Secondary Service Greater than 5kW w/o ID</v>
          </cell>
          <cell r="C3179">
            <v>2.5</v>
          </cell>
          <cell r="D3179">
            <v>25</v>
          </cell>
          <cell r="E3179" t="str">
            <v>R=A1D</v>
          </cell>
          <cell r="F3179">
            <v>3</v>
          </cell>
          <cell r="G3179">
            <v>37277</v>
          </cell>
          <cell r="H3179">
            <v>999</v>
          </cell>
          <cell r="I3179">
            <v>4</v>
          </cell>
          <cell r="J3179">
            <v>1</v>
          </cell>
        </row>
        <row r="3180">
          <cell r="A3180" t="str">
            <v>SSLN</v>
          </cell>
          <cell r="B3180" t="str">
            <v>Secondary Service Greater than 5kW w/o ID</v>
          </cell>
          <cell r="C3180">
            <v>2.5</v>
          </cell>
          <cell r="D3180">
            <v>25</v>
          </cell>
          <cell r="E3180" t="str">
            <v>R=A1D</v>
          </cell>
          <cell r="F3180">
            <v>3</v>
          </cell>
          <cell r="G3180">
            <v>36557</v>
          </cell>
          <cell r="H3180">
            <v>999</v>
          </cell>
          <cell r="I3180">
            <v>4</v>
          </cell>
          <cell r="J3180">
            <v>1</v>
          </cell>
        </row>
        <row r="3181">
          <cell r="A3181" t="str">
            <v>SSNN</v>
          </cell>
          <cell r="B3181" t="str">
            <v>Secondary Service Greater than 5kW w/o ID</v>
          </cell>
          <cell r="C3181">
            <v>2.5</v>
          </cell>
          <cell r="D3181">
            <v>25</v>
          </cell>
          <cell r="E3181" t="str">
            <v>R=A1D</v>
          </cell>
          <cell r="F3181">
            <v>3</v>
          </cell>
          <cell r="G3181">
            <v>37096</v>
          </cell>
          <cell r="H3181">
            <v>999</v>
          </cell>
          <cell r="I3181">
            <v>4</v>
          </cell>
          <cell r="J3181">
            <v>2</v>
          </cell>
        </row>
        <row r="3182">
          <cell r="A3182" t="str">
            <v>SSGN</v>
          </cell>
          <cell r="B3182" t="str">
            <v>Secondary Service Greater than 5kW w/o ID</v>
          </cell>
          <cell r="C3182">
            <v>2.5</v>
          </cell>
          <cell r="D3182">
            <v>25</v>
          </cell>
          <cell r="E3182" t="str">
            <v>R=A1D</v>
          </cell>
          <cell r="F3182">
            <v>3</v>
          </cell>
          <cell r="H3182">
            <v>999</v>
          </cell>
          <cell r="I3182">
            <v>4</v>
          </cell>
          <cell r="J3182">
            <v>1</v>
          </cell>
        </row>
        <row r="3183">
          <cell r="A3183" t="str">
            <v>SSGN</v>
          </cell>
          <cell r="B3183" t="str">
            <v>Secondary Service Greater than 5kW w/o ID</v>
          </cell>
          <cell r="C3183">
            <v>2.5</v>
          </cell>
          <cell r="D3183">
            <v>25</v>
          </cell>
          <cell r="E3183" t="str">
            <v>R=A1D</v>
          </cell>
          <cell r="F3183">
            <v>3</v>
          </cell>
          <cell r="G3183">
            <v>37208</v>
          </cell>
          <cell r="H3183">
            <v>240</v>
          </cell>
          <cell r="I3183">
            <v>4</v>
          </cell>
          <cell r="J3183">
            <v>2</v>
          </cell>
        </row>
        <row r="3184">
          <cell r="A3184" t="str">
            <v>SSGN</v>
          </cell>
          <cell r="B3184" t="str">
            <v>Secondary Service Greater than 5kW w/o ID</v>
          </cell>
          <cell r="C3184">
            <v>2.5</v>
          </cell>
          <cell r="D3184">
            <v>25</v>
          </cell>
          <cell r="E3184" t="str">
            <v>R=A1D</v>
          </cell>
          <cell r="F3184">
            <v>3</v>
          </cell>
          <cell r="G3184">
            <v>37277</v>
          </cell>
          <cell r="H3184">
            <v>240</v>
          </cell>
          <cell r="I3184">
            <v>4</v>
          </cell>
          <cell r="J3184">
            <v>4</v>
          </cell>
        </row>
        <row r="3185">
          <cell r="A3185" t="str">
            <v>SSAN</v>
          </cell>
          <cell r="B3185" t="str">
            <v>Secondary Service Greater than 5kW w/o ID</v>
          </cell>
          <cell r="C3185">
            <v>2.5</v>
          </cell>
          <cell r="D3185">
            <v>25</v>
          </cell>
          <cell r="E3185" t="str">
            <v>R=A1D</v>
          </cell>
          <cell r="F3185">
            <v>3</v>
          </cell>
          <cell r="G3185">
            <v>37173</v>
          </cell>
          <cell r="H3185">
            <v>999</v>
          </cell>
          <cell r="I3185">
            <v>4</v>
          </cell>
          <cell r="J3185">
            <v>1</v>
          </cell>
        </row>
        <row r="3186">
          <cell r="A3186" t="str">
            <v>SSLN</v>
          </cell>
          <cell r="B3186" t="str">
            <v>Secondary Service Greater than 5kW w/o ID</v>
          </cell>
          <cell r="C3186">
            <v>2.5</v>
          </cell>
          <cell r="D3186">
            <v>25</v>
          </cell>
          <cell r="E3186" t="str">
            <v>R=A1D</v>
          </cell>
          <cell r="F3186">
            <v>3</v>
          </cell>
          <cell r="G3186">
            <v>37146</v>
          </cell>
          <cell r="H3186">
            <v>999</v>
          </cell>
          <cell r="I3186">
            <v>4</v>
          </cell>
          <cell r="J3186">
            <v>1</v>
          </cell>
        </row>
        <row r="3187">
          <cell r="A3187" t="str">
            <v>SSNN</v>
          </cell>
          <cell r="B3187" t="str">
            <v>Secondary Service Greater than 5kW w/o ID</v>
          </cell>
          <cell r="C3187">
            <v>2.5</v>
          </cell>
          <cell r="D3187">
            <v>25</v>
          </cell>
          <cell r="E3187" t="str">
            <v>R=A1D</v>
          </cell>
          <cell r="F3187">
            <v>3</v>
          </cell>
          <cell r="G3187">
            <v>37356</v>
          </cell>
          <cell r="H3187">
            <v>999</v>
          </cell>
          <cell r="I3187">
            <v>4</v>
          </cell>
          <cell r="J3187">
            <v>1</v>
          </cell>
        </row>
        <row r="3188">
          <cell r="A3188" t="str">
            <v>SSGN</v>
          </cell>
          <cell r="B3188" t="str">
            <v>Secondary Service Greater than 5kW w/o ID</v>
          </cell>
          <cell r="C3188">
            <v>2.5</v>
          </cell>
          <cell r="D3188">
            <v>25</v>
          </cell>
          <cell r="E3188" t="str">
            <v>R=A1D</v>
          </cell>
          <cell r="F3188">
            <v>3</v>
          </cell>
          <cell r="G3188">
            <v>36161</v>
          </cell>
          <cell r="H3188">
            <v>999</v>
          </cell>
          <cell r="I3188">
            <v>4</v>
          </cell>
          <cell r="J3188">
            <v>1</v>
          </cell>
        </row>
        <row r="3189">
          <cell r="A3189" t="str">
            <v>SSPN</v>
          </cell>
          <cell r="B3189" t="str">
            <v>Secondary Service Greater than 5kW w/o ID</v>
          </cell>
          <cell r="C3189">
            <v>2.5</v>
          </cell>
          <cell r="D3189">
            <v>25</v>
          </cell>
          <cell r="E3189" t="str">
            <v>R=RXS4</v>
          </cell>
          <cell r="F3189">
            <v>3</v>
          </cell>
          <cell r="G3189">
            <v>37512</v>
          </cell>
          <cell r="H3189">
            <v>999</v>
          </cell>
          <cell r="I3189">
            <v>4</v>
          </cell>
          <cell r="J3189">
            <v>1</v>
          </cell>
        </row>
        <row r="3190">
          <cell r="A3190" t="str">
            <v>SSPN</v>
          </cell>
          <cell r="B3190" t="str">
            <v>Secondary Service Greater than 5kW w/o ID</v>
          </cell>
          <cell r="C3190">
            <v>2.5</v>
          </cell>
          <cell r="D3190">
            <v>25</v>
          </cell>
          <cell r="E3190" t="str">
            <v>R=A1RL</v>
          </cell>
          <cell r="F3190">
            <v>3</v>
          </cell>
          <cell r="G3190">
            <v>38775</v>
          </cell>
          <cell r="H3190">
            <v>999</v>
          </cell>
          <cell r="I3190">
            <v>4</v>
          </cell>
          <cell r="J3190">
            <v>2</v>
          </cell>
        </row>
        <row r="3191">
          <cell r="A3191" t="str">
            <v>SSGN</v>
          </cell>
          <cell r="B3191" t="str">
            <v>Secondary Service Greater than 5kW w/o ID</v>
          </cell>
          <cell r="C3191">
            <v>2.5</v>
          </cell>
          <cell r="D3191">
            <v>25</v>
          </cell>
          <cell r="E3191" t="str">
            <v>R=A1R</v>
          </cell>
          <cell r="F3191">
            <v>3</v>
          </cell>
          <cell r="G3191">
            <v>38874</v>
          </cell>
          <cell r="H3191">
            <v>999</v>
          </cell>
          <cell r="I3191">
            <v>4</v>
          </cell>
          <cell r="J3191">
            <v>9</v>
          </cell>
        </row>
        <row r="3192">
          <cell r="A3192" t="str">
            <v>SSGN</v>
          </cell>
          <cell r="B3192" t="str">
            <v>Secondary Service Greater than 5kW w/o ID</v>
          </cell>
          <cell r="C3192">
            <v>2.5</v>
          </cell>
          <cell r="D3192">
            <v>25</v>
          </cell>
          <cell r="E3192" t="str">
            <v>R=A1R</v>
          </cell>
          <cell r="F3192">
            <v>3</v>
          </cell>
          <cell r="G3192">
            <v>39056</v>
          </cell>
          <cell r="H3192">
            <v>999</v>
          </cell>
          <cell r="I3192">
            <v>4</v>
          </cell>
          <cell r="J3192">
            <v>5</v>
          </cell>
        </row>
        <row r="3193">
          <cell r="A3193" t="str">
            <v>SSGN</v>
          </cell>
          <cell r="B3193" t="str">
            <v>Secondary Service Greater than 5kW w/o ID</v>
          </cell>
          <cell r="C3193">
            <v>2.5</v>
          </cell>
          <cell r="D3193">
            <v>25</v>
          </cell>
          <cell r="E3193" t="str">
            <v>R=A1R</v>
          </cell>
          <cell r="F3193">
            <v>3</v>
          </cell>
          <cell r="G3193">
            <v>39224</v>
          </cell>
          <cell r="H3193">
            <v>999</v>
          </cell>
          <cell r="I3193">
            <v>3</v>
          </cell>
          <cell r="J3193">
            <v>3</v>
          </cell>
        </row>
        <row r="3194">
          <cell r="A3194" t="str">
            <v>DSGN</v>
          </cell>
          <cell r="B3194" t="str">
            <v>Secondary Service Greater than 5kW w/o ID</v>
          </cell>
          <cell r="C3194">
            <v>2.5</v>
          </cell>
          <cell r="D3194">
            <v>25</v>
          </cell>
          <cell r="E3194" t="str">
            <v>R=A1R</v>
          </cell>
          <cell r="F3194">
            <v>3</v>
          </cell>
          <cell r="G3194">
            <v>39308</v>
          </cell>
          <cell r="H3194">
            <v>999</v>
          </cell>
          <cell r="I3194">
            <v>4</v>
          </cell>
          <cell r="J3194">
            <v>1</v>
          </cell>
        </row>
        <row r="3195">
          <cell r="A3195" t="str">
            <v>SSGN</v>
          </cell>
          <cell r="B3195" t="str">
            <v>Secondary Service Greater than 5kW w/o ID</v>
          </cell>
          <cell r="C3195">
            <v>2.5</v>
          </cell>
          <cell r="D3195">
            <v>25</v>
          </cell>
          <cell r="E3195" t="str">
            <v>R=A1R</v>
          </cell>
          <cell r="F3195">
            <v>3</v>
          </cell>
          <cell r="G3195">
            <v>39482</v>
          </cell>
          <cell r="H3195">
            <v>999</v>
          </cell>
          <cell r="I3195">
            <v>4</v>
          </cell>
          <cell r="J3195">
            <v>6</v>
          </cell>
        </row>
        <row r="3196">
          <cell r="A3196" t="str">
            <v>SSLN</v>
          </cell>
          <cell r="B3196" t="str">
            <v>Secondary Service Greater than 5kW w/o ID</v>
          </cell>
          <cell r="C3196">
            <v>2.5</v>
          </cell>
          <cell r="D3196">
            <v>25</v>
          </cell>
          <cell r="E3196" t="str">
            <v>R=A1D</v>
          </cell>
          <cell r="F3196">
            <v>3</v>
          </cell>
          <cell r="G3196">
            <v>39707</v>
          </cell>
          <cell r="H3196">
            <v>999</v>
          </cell>
          <cell r="I3196">
            <v>3</v>
          </cell>
          <cell r="J3196">
            <v>3</v>
          </cell>
        </row>
        <row r="3197">
          <cell r="A3197" t="str">
            <v>SSAN</v>
          </cell>
          <cell r="B3197" t="str">
            <v>Secondary Service Greater than 5kW w/o ID</v>
          </cell>
          <cell r="C3197">
            <v>2.5</v>
          </cell>
          <cell r="D3197">
            <v>25</v>
          </cell>
          <cell r="E3197" t="str">
            <v>R=A1D</v>
          </cell>
          <cell r="F3197">
            <v>3</v>
          </cell>
          <cell r="G3197">
            <v>39666</v>
          </cell>
          <cell r="H3197">
            <v>999</v>
          </cell>
          <cell r="I3197">
            <v>4</v>
          </cell>
          <cell r="J3197">
            <v>1</v>
          </cell>
        </row>
        <row r="3198">
          <cell r="A3198" t="str">
            <v>SSGN</v>
          </cell>
          <cell r="B3198" t="str">
            <v>Secondary Service Greater than 5kW w/o ID</v>
          </cell>
          <cell r="C3198">
            <v>2.5</v>
          </cell>
          <cell r="D3198">
            <v>25</v>
          </cell>
          <cell r="E3198" t="str">
            <v>R=A1D</v>
          </cell>
          <cell r="F3198">
            <v>3</v>
          </cell>
          <cell r="G3198">
            <v>39650</v>
          </cell>
          <cell r="H3198">
            <v>999</v>
          </cell>
          <cell r="I3198">
            <v>3</v>
          </cell>
          <cell r="J3198">
            <v>6</v>
          </cell>
        </row>
        <row r="3199">
          <cell r="A3199" t="str">
            <v>SSLN</v>
          </cell>
          <cell r="B3199" t="str">
            <v>Secondary Service Greater than 5kW w/o ID</v>
          </cell>
          <cell r="C3199">
            <v>2.5</v>
          </cell>
          <cell r="D3199">
            <v>25</v>
          </cell>
          <cell r="E3199" t="str">
            <v>R=SV5SD</v>
          </cell>
          <cell r="F3199">
            <v>3</v>
          </cell>
          <cell r="H3199">
            <v>120</v>
          </cell>
          <cell r="I3199">
            <v>4</v>
          </cell>
          <cell r="J3199">
            <v>3</v>
          </cell>
        </row>
        <row r="3200">
          <cell r="A3200" t="str">
            <v>SSGN</v>
          </cell>
          <cell r="B3200" t="str">
            <v>Secondary Service Greater than 5kW w/o ID</v>
          </cell>
          <cell r="C3200">
            <v>2.5</v>
          </cell>
          <cell r="D3200">
            <v>25</v>
          </cell>
          <cell r="E3200" t="str">
            <v>R=S6DA</v>
          </cell>
          <cell r="F3200">
            <v>3</v>
          </cell>
          <cell r="H3200">
            <v>0</v>
          </cell>
          <cell r="I3200">
            <v>0</v>
          </cell>
          <cell r="J3200">
            <v>1</v>
          </cell>
        </row>
        <row r="3201">
          <cell r="A3201" t="str">
            <v>SSNN</v>
          </cell>
          <cell r="B3201" t="str">
            <v>Secondary Service Greater than 5kW w/o ID</v>
          </cell>
          <cell r="C3201">
            <v>2.5</v>
          </cell>
          <cell r="D3201">
            <v>25</v>
          </cell>
          <cell r="E3201" t="str">
            <v>R=A1D</v>
          </cell>
          <cell r="F3201">
            <v>3</v>
          </cell>
          <cell r="H3201">
            <v>240</v>
          </cell>
          <cell r="I3201">
            <v>4</v>
          </cell>
          <cell r="J3201">
            <v>14</v>
          </cell>
        </row>
        <row r="3202">
          <cell r="A3202" t="str">
            <v>SSGN</v>
          </cell>
          <cell r="B3202" t="str">
            <v>Secondary Service Greater than 5kW w/o ID</v>
          </cell>
          <cell r="C3202">
            <v>2.5</v>
          </cell>
          <cell r="D3202">
            <v>25</v>
          </cell>
          <cell r="E3202" t="str">
            <v>R=SV4SD</v>
          </cell>
          <cell r="F3202">
            <v>3</v>
          </cell>
          <cell r="H3202">
            <v>999</v>
          </cell>
          <cell r="I3202">
            <v>4</v>
          </cell>
          <cell r="J3202">
            <v>5</v>
          </cell>
        </row>
        <row r="3203">
          <cell r="A3203" t="str">
            <v>SSGN</v>
          </cell>
          <cell r="B3203" t="str">
            <v>Secondary Service Greater than 5kW w/o ID</v>
          </cell>
          <cell r="C3203">
            <v>2.5</v>
          </cell>
          <cell r="D3203">
            <v>25</v>
          </cell>
          <cell r="E3203" t="str">
            <v>R=A1R</v>
          </cell>
          <cell r="F3203">
            <v>3</v>
          </cell>
          <cell r="G3203">
            <v>38343</v>
          </cell>
          <cell r="H3203">
            <v>999</v>
          </cell>
          <cell r="I3203">
            <v>3</v>
          </cell>
          <cell r="J3203">
            <v>1</v>
          </cell>
        </row>
        <row r="3204">
          <cell r="A3204" t="str">
            <v>SSGN</v>
          </cell>
          <cell r="B3204" t="str">
            <v>Secondary Service Greater than 5kW w/o ID</v>
          </cell>
          <cell r="C3204">
            <v>2.5</v>
          </cell>
          <cell r="D3204">
            <v>25</v>
          </cell>
          <cell r="E3204" t="str">
            <v>R=A1D</v>
          </cell>
          <cell r="F3204">
            <v>3</v>
          </cell>
          <cell r="G3204">
            <v>38602</v>
          </cell>
          <cell r="H3204">
            <v>999</v>
          </cell>
          <cell r="I3204">
            <v>4</v>
          </cell>
          <cell r="J3204">
            <v>9</v>
          </cell>
        </row>
        <row r="3205">
          <cell r="A3205" t="str">
            <v>SSLN</v>
          </cell>
          <cell r="B3205" t="str">
            <v>Secondary Service Greater than 5kW w/o ID</v>
          </cell>
          <cell r="C3205">
            <v>2.5</v>
          </cell>
          <cell r="D3205">
            <v>25</v>
          </cell>
          <cell r="E3205" t="str">
            <v>R=A1R</v>
          </cell>
          <cell r="F3205">
            <v>3</v>
          </cell>
          <cell r="G3205">
            <v>38310</v>
          </cell>
          <cell r="H3205">
            <v>999</v>
          </cell>
          <cell r="I3205">
            <v>3</v>
          </cell>
          <cell r="J3205">
            <v>1</v>
          </cell>
        </row>
        <row r="3206">
          <cell r="A3206" t="str">
            <v>SSGN</v>
          </cell>
          <cell r="B3206" t="str">
            <v>Secondary Service Greater than 5kW w/o ID</v>
          </cell>
          <cell r="C3206">
            <v>2.5</v>
          </cell>
          <cell r="D3206">
            <v>25</v>
          </cell>
          <cell r="E3206" t="str">
            <v>R=A1R</v>
          </cell>
          <cell r="F3206">
            <v>3</v>
          </cell>
          <cell r="H3206">
            <v>999</v>
          </cell>
          <cell r="I3206">
            <v>4</v>
          </cell>
          <cell r="J3206">
            <v>5</v>
          </cell>
        </row>
        <row r="3207">
          <cell r="A3207" t="str">
            <v>SSGN</v>
          </cell>
          <cell r="B3207" t="str">
            <v>Secondary Service Greater than 5kW w/o ID</v>
          </cell>
          <cell r="C3207">
            <v>2.5</v>
          </cell>
          <cell r="D3207">
            <v>25</v>
          </cell>
          <cell r="E3207" t="str">
            <v>R=A1R</v>
          </cell>
          <cell r="F3207">
            <v>3</v>
          </cell>
          <cell r="G3207">
            <v>38132</v>
          </cell>
          <cell r="H3207">
            <v>999</v>
          </cell>
          <cell r="I3207">
            <v>4</v>
          </cell>
          <cell r="J3207">
            <v>1</v>
          </cell>
        </row>
        <row r="3208">
          <cell r="A3208" t="str">
            <v>SSNN</v>
          </cell>
          <cell r="B3208" t="str">
            <v>Secondary Service Greater than 5kW w/o ID</v>
          </cell>
          <cell r="C3208">
            <v>2.5</v>
          </cell>
          <cell r="D3208">
            <v>25</v>
          </cell>
          <cell r="E3208" t="str">
            <v>R=A1R</v>
          </cell>
          <cell r="F3208">
            <v>3</v>
          </cell>
          <cell r="G3208">
            <v>38092</v>
          </cell>
          <cell r="H3208">
            <v>999</v>
          </cell>
          <cell r="I3208">
            <v>3</v>
          </cell>
          <cell r="J3208">
            <v>1</v>
          </cell>
        </row>
        <row r="3209">
          <cell r="A3209" t="str">
            <v>SSLN</v>
          </cell>
          <cell r="B3209" t="str">
            <v>Secondary Service Greater than 5kW w/o ID</v>
          </cell>
          <cell r="C3209">
            <v>2.5</v>
          </cell>
          <cell r="D3209">
            <v>25</v>
          </cell>
          <cell r="E3209" t="str">
            <v>R=RXS4</v>
          </cell>
          <cell r="F3209">
            <v>3</v>
          </cell>
          <cell r="G3209">
            <v>38075</v>
          </cell>
          <cell r="H3209">
            <v>999</v>
          </cell>
          <cell r="I3209">
            <v>4</v>
          </cell>
          <cell r="J3209">
            <v>3</v>
          </cell>
        </row>
        <row r="3210">
          <cell r="A3210" t="str">
            <v>SSAN</v>
          </cell>
          <cell r="B3210" t="str">
            <v>Secondary Service Greater than 5kW w/o ID</v>
          </cell>
          <cell r="C3210">
            <v>2.5</v>
          </cell>
          <cell r="D3210">
            <v>25</v>
          </cell>
          <cell r="E3210" t="str">
            <v>R=SV5SD</v>
          </cell>
          <cell r="F3210">
            <v>3</v>
          </cell>
          <cell r="H3210">
            <v>277</v>
          </cell>
          <cell r="I3210">
            <v>4</v>
          </cell>
          <cell r="J3210">
            <v>1</v>
          </cell>
        </row>
        <row r="3211">
          <cell r="A3211" t="str">
            <v>SSLN</v>
          </cell>
          <cell r="B3211" t="str">
            <v>Secondary Service Greater than 5kW w/o ID</v>
          </cell>
          <cell r="C3211">
            <v>2.5</v>
          </cell>
          <cell r="D3211">
            <v>25</v>
          </cell>
          <cell r="E3211" t="str">
            <v>R=SSM6A</v>
          </cell>
          <cell r="F3211">
            <v>3</v>
          </cell>
          <cell r="H3211">
            <v>277</v>
          </cell>
          <cell r="I3211">
            <v>4</v>
          </cell>
          <cell r="J3211">
            <v>1</v>
          </cell>
        </row>
        <row r="3212">
          <cell r="A3212" t="str">
            <v>SSGN</v>
          </cell>
          <cell r="B3212" t="str">
            <v>Secondary Service Greater than 5kW w/o ID</v>
          </cell>
          <cell r="C3212">
            <v>2.5</v>
          </cell>
          <cell r="D3212">
            <v>25</v>
          </cell>
          <cell r="E3212" t="str">
            <v>R=DDS2</v>
          </cell>
          <cell r="F3212">
            <v>3</v>
          </cell>
          <cell r="H3212">
            <v>120</v>
          </cell>
          <cell r="I3212">
            <v>4</v>
          </cell>
          <cell r="J3212">
            <v>2</v>
          </cell>
        </row>
        <row r="3213">
          <cell r="A3213" t="str">
            <v>SSGN</v>
          </cell>
          <cell r="B3213" t="str">
            <v>Secondary Service Greater than 5kW w/o ID</v>
          </cell>
          <cell r="C3213">
            <v>2.5</v>
          </cell>
          <cell r="D3213">
            <v>25</v>
          </cell>
          <cell r="E3213" t="str">
            <v>R=SV5SD</v>
          </cell>
          <cell r="F3213">
            <v>3</v>
          </cell>
          <cell r="G3213">
            <v>36462</v>
          </cell>
          <cell r="H3213">
            <v>999</v>
          </cell>
          <cell r="I3213">
            <v>4</v>
          </cell>
          <cell r="J3213">
            <v>1</v>
          </cell>
        </row>
        <row r="3214">
          <cell r="A3214" t="str">
            <v>SSGN</v>
          </cell>
          <cell r="B3214" t="str">
            <v>Secondary Service Greater than 5kW w/o ID</v>
          </cell>
          <cell r="C3214">
            <v>2.5</v>
          </cell>
          <cell r="D3214">
            <v>25</v>
          </cell>
          <cell r="E3214" t="str">
            <v>R=A1D</v>
          </cell>
          <cell r="F3214">
            <v>3</v>
          </cell>
          <cell r="G3214">
            <v>36406</v>
          </cell>
          <cell r="H3214">
            <v>999</v>
          </cell>
          <cell r="I3214">
            <v>4</v>
          </cell>
          <cell r="J3214">
            <v>23</v>
          </cell>
        </row>
        <row r="3215">
          <cell r="A3215" t="str">
            <v>SSGN</v>
          </cell>
          <cell r="B3215" t="str">
            <v>Secondary Service Greater than 5kW w/o ID</v>
          </cell>
          <cell r="C3215">
            <v>2.5</v>
          </cell>
          <cell r="D3215">
            <v>25</v>
          </cell>
          <cell r="E3215" t="str">
            <v>R=SSM8A</v>
          </cell>
          <cell r="F3215">
            <v>3</v>
          </cell>
          <cell r="G3215">
            <v>36411</v>
          </cell>
          <cell r="H3215">
            <v>240</v>
          </cell>
          <cell r="I3215">
            <v>4</v>
          </cell>
          <cell r="J3215">
            <v>4</v>
          </cell>
        </row>
        <row r="3216">
          <cell r="A3216" t="str">
            <v>SSGN</v>
          </cell>
          <cell r="B3216" t="str">
            <v>Secondary Service Greater than 5kW w/o ID</v>
          </cell>
          <cell r="C3216">
            <v>2.5</v>
          </cell>
          <cell r="D3216">
            <v>25</v>
          </cell>
          <cell r="E3216" t="str">
            <v>R=A1D</v>
          </cell>
          <cell r="F3216">
            <v>3</v>
          </cell>
          <cell r="G3216">
            <v>36669</v>
          </cell>
          <cell r="H3216">
            <v>999</v>
          </cell>
          <cell r="I3216">
            <v>4</v>
          </cell>
          <cell r="J3216">
            <v>1</v>
          </cell>
        </row>
        <row r="3217">
          <cell r="A3217" t="str">
            <v>SSLN</v>
          </cell>
          <cell r="B3217" t="str">
            <v>Secondary Service Greater than 5kW w/o ID</v>
          </cell>
          <cell r="C3217">
            <v>2.5</v>
          </cell>
          <cell r="D3217">
            <v>25</v>
          </cell>
          <cell r="E3217" t="str">
            <v>R=A1D</v>
          </cell>
          <cell r="F3217">
            <v>3</v>
          </cell>
          <cell r="G3217">
            <v>36776</v>
          </cell>
          <cell r="H3217">
            <v>999</v>
          </cell>
          <cell r="I3217">
            <v>4</v>
          </cell>
          <cell r="J3217">
            <v>2</v>
          </cell>
        </row>
        <row r="3218">
          <cell r="A3218" t="str">
            <v>SSGN</v>
          </cell>
          <cell r="B3218" t="str">
            <v>Secondary Service Greater than 5kW w/o ID</v>
          </cell>
          <cell r="C3218">
            <v>2.5</v>
          </cell>
          <cell r="D3218">
            <v>25</v>
          </cell>
          <cell r="E3218" t="str">
            <v>R=A1D</v>
          </cell>
          <cell r="F3218">
            <v>3</v>
          </cell>
          <cell r="G3218">
            <v>37095</v>
          </cell>
          <cell r="H3218">
            <v>999</v>
          </cell>
          <cell r="I3218">
            <v>3</v>
          </cell>
          <cell r="J3218">
            <v>1</v>
          </cell>
        </row>
        <row r="3219">
          <cell r="A3219" t="str">
            <v>SSPN</v>
          </cell>
          <cell r="B3219" t="str">
            <v>Secondary Service Greater than 5kW w/o ID</v>
          </cell>
          <cell r="C3219">
            <v>2.5</v>
          </cell>
          <cell r="D3219">
            <v>25</v>
          </cell>
          <cell r="E3219" t="str">
            <v>R=A1D</v>
          </cell>
          <cell r="F3219">
            <v>3</v>
          </cell>
          <cell r="G3219">
            <v>37096</v>
          </cell>
          <cell r="H3219">
            <v>999</v>
          </cell>
          <cell r="I3219">
            <v>4</v>
          </cell>
          <cell r="J3219">
            <v>1</v>
          </cell>
        </row>
        <row r="3220">
          <cell r="A3220" t="str">
            <v>SSLN</v>
          </cell>
          <cell r="B3220" t="str">
            <v>Secondary Service Greater than 5kW w/o ID</v>
          </cell>
          <cell r="C3220">
            <v>2.5</v>
          </cell>
          <cell r="D3220">
            <v>25</v>
          </cell>
          <cell r="E3220" t="str">
            <v>R=A1D</v>
          </cell>
          <cell r="F3220">
            <v>3</v>
          </cell>
          <cell r="G3220">
            <v>36915</v>
          </cell>
          <cell r="H3220">
            <v>999</v>
          </cell>
          <cell r="I3220">
            <v>4</v>
          </cell>
          <cell r="J3220">
            <v>5</v>
          </cell>
        </row>
        <row r="3221">
          <cell r="A3221" t="str">
            <v>SSLN</v>
          </cell>
          <cell r="B3221" t="str">
            <v>Secondary Service Greater than 5kW w/o ID</v>
          </cell>
          <cell r="C3221">
            <v>2.5</v>
          </cell>
          <cell r="D3221">
            <v>25</v>
          </cell>
          <cell r="E3221" t="str">
            <v>R=A1D</v>
          </cell>
          <cell r="F3221">
            <v>3</v>
          </cell>
          <cell r="G3221">
            <v>37173</v>
          </cell>
          <cell r="H3221">
            <v>999</v>
          </cell>
          <cell r="I3221">
            <v>4</v>
          </cell>
          <cell r="J3221">
            <v>2</v>
          </cell>
        </row>
        <row r="3222">
          <cell r="A3222" t="str">
            <v>SSNN</v>
          </cell>
          <cell r="B3222" t="str">
            <v>Secondary Service Greater than 5kW w/o ID</v>
          </cell>
          <cell r="C3222">
            <v>2.5</v>
          </cell>
          <cell r="D3222">
            <v>25</v>
          </cell>
          <cell r="E3222" t="str">
            <v>R=A1D</v>
          </cell>
          <cell r="F3222">
            <v>3</v>
          </cell>
          <cell r="G3222">
            <v>37320</v>
          </cell>
          <cell r="H3222">
            <v>120</v>
          </cell>
          <cell r="I3222">
            <v>4</v>
          </cell>
          <cell r="J3222">
            <v>1</v>
          </cell>
        </row>
        <row r="3223">
          <cell r="A3223" t="str">
            <v>SSGN</v>
          </cell>
          <cell r="B3223" t="str">
            <v>Secondary Service Greater than 5kW w/o ID</v>
          </cell>
          <cell r="C3223">
            <v>2.5</v>
          </cell>
          <cell r="D3223">
            <v>25</v>
          </cell>
          <cell r="E3223" t="str">
            <v>R=A1D</v>
          </cell>
          <cell r="F3223">
            <v>3</v>
          </cell>
          <cell r="G3223">
            <v>37356</v>
          </cell>
          <cell r="H3223">
            <v>999</v>
          </cell>
          <cell r="I3223">
            <v>4</v>
          </cell>
          <cell r="J3223">
            <v>15</v>
          </cell>
        </row>
        <row r="3224">
          <cell r="A3224" t="str">
            <v>SSPN</v>
          </cell>
          <cell r="B3224" t="str">
            <v>Secondary Service Greater than 5kW w/o ID</v>
          </cell>
          <cell r="C3224">
            <v>2.5</v>
          </cell>
          <cell r="D3224">
            <v>25</v>
          </cell>
          <cell r="E3224" t="str">
            <v>R=A1D</v>
          </cell>
          <cell r="F3224">
            <v>3</v>
          </cell>
          <cell r="G3224">
            <v>36454</v>
          </cell>
          <cell r="H3224">
            <v>999</v>
          </cell>
          <cell r="I3224">
            <v>4</v>
          </cell>
          <cell r="J3224">
            <v>1</v>
          </cell>
        </row>
        <row r="3225">
          <cell r="A3225" t="str">
            <v>SSAN</v>
          </cell>
          <cell r="B3225" t="str">
            <v>Secondary Service Greater than 5kW w/o ID</v>
          </cell>
          <cell r="C3225">
            <v>2.5</v>
          </cell>
          <cell r="D3225">
            <v>25</v>
          </cell>
          <cell r="E3225" t="str">
            <v>R=A1D</v>
          </cell>
          <cell r="F3225">
            <v>3</v>
          </cell>
          <cell r="G3225">
            <v>37606</v>
          </cell>
          <cell r="H3225">
            <v>999</v>
          </cell>
          <cell r="I3225">
            <v>4</v>
          </cell>
          <cell r="J3225">
            <v>1</v>
          </cell>
        </row>
        <row r="3226">
          <cell r="A3226" t="str">
            <v>SSLN</v>
          </cell>
          <cell r="B3226" t="str">
            <v>Secondary Service Greater than 5kW w/o ID</v>
          </cell>
          <cell r="C3226">
            <v>2.5</v>
          </cell>
          <cell r="D3226">
            <v>25</v>
          </cell>
          <cell r="E3226" t="str">
            <v>R=A1RL</v>
          </cell>
          <cell r="F3226">
            <v>3</v>
          </cell>
          <cell r="G3226">
            <v>38775</v>
          </cell>
          <cell r="H3226">
            <v>999</v>
          </cell>
          <cell r="I3226">
            <v>4</v>
          </cell>
          <cell r="J3226">
            <v>5</v>
          </cell>
        </row>
        <row r="3227">
          <cell r="A3227" t="str">
            <v>SSLN</v>
          </cell>
          <cell r="B3227" t="str">
            <v>Secondary Service Greater than 5kW w/o ID</v>
          </cell>
          <cell r="C3227">
            <v>2.5</v>
          </cell>
          <cell r="D3227">
            <v>25</v>
          </cell>
          <cell r="E3227" t="str">
            <v>R=A1R</v>
          </cell>
          <cell r="F3227">
            <v>3</v>
          </cell>
          <cell r="G3227">
            <v>38776</v>
          </cell>
          <cell r="H3227">
            <v>999</v>
          </cell>
          <cell r="I3227">
            <v>4</v>
          </cell>
          <cell r="J3227">
            <v>1</v>
          </cell>
        </row>
        <row r="3228">
          <cell r="A3228" t="str">
            <v>SSGN</v>
          </cell>
          <cell r="B3228" t="str">
            <v>Secondary Service Greater than 5kW w/o ID</v>
          </cell>
          <cell r="C3228">
            <v>2.5</v>
          </cell>
          <cell r="D3228">
            <v>25</v>
          </cell>
          <cell r="E3228" t="str">
            <v>R=A1R</v>
          </cell>
          <cell r="F3228">
            <v>3</v>
          </cell>
          <cell r="G3228">
            <v>38971</v>
          </cell>
          <cell r="H3228">
            <v>999</v>
          </cell>
          <cell r="I3228">
            <v>4</v>
          </cell>
          <cell r="J3228">
            <v>12</v>
          </cell>
        </row>
        <row r="3229">
          <cell r="A3229" t="str">
            <v>SSNN</v>
          </cell>
          <cell r="B3229" t="str">
            <v>Secondary Service Greater than 5kW w/o ID</v>
          </cell>
          <cell r="C3229">
            <v>2.5</v>
          </cell>
          <cell r="D3229">
            <v>25</v>
          </cell>
          <cell r="E3229" t="str">
            <v>R=A1R</v>
          </cell>
          <cell r="F3229">
            <v>3</v>
          </cell>
          <cell r="G3229">
            <v>39107</v>
          </cell>
          <cell r="H3229">
            <v>999</v>
          </cell>
          <cell r="I3229">
            <v>4</v>
          </cell>
          <cell r="J3229">
            <v>6</v>
          </cell>
        </row>
        <row r="3230">
          <cell r="A3230" t="str">
            <v>SSNN</v>
          </cell>
          <cell r="B3230" t="str">
            <v>Secondary Service Greater than 5kW w/o ID</v>
          </cell>
          <cell r="C3230">
            <v>2.5</v>
          </cell>
          <cell r="D3230">
            <v>25</v>
          </cell>
          <cell r="E3230" t="str">
            <v>R=A1R</v>
          </cell>
          <cell r="F3230">
            <v>3</v>
          </cell>
          <cell r="G3230">
            <v>39091</v>
          </cell>
          <cell r="H3230">
            <v>999</v>
          </cell>
          <cell r="I3230">
            <v>3</v>
          </cell>
          <cell r="J3230">
            <v>2</v>
          </cell>
        </row>
        <row r="3231">
          <cell r="A3231" t="str">
            <v>SSNN</v>
          </cell>
          <cell r="B3231" t="str">
            <v>Secondary Service Greater than 5kW w/o ID</v>
          </cell>
          <cell r="C3231">
            <v>2.5</v>
          </cell>
          <cell r="D3231">
            <v>25</v>
          </cell>
          <cell r="E3231" t="str">
            <v>R=A1R</v>
          </cell>
          <cell r="F3231">
            <v>3</v>
          </cell>
          <cell r="G3231">
            <v>39254</v>
          </cell>
          <cell r="H3231">
            <v>999</v>
          </cell>
          <cell r="I3231">
            <v>4</v>
          </cell>
          <cell r="J3231">
            <v>9</v>
          </cell>
        </row>
        <row r="3232">
          <cell r="A3232" t="str">
            <v>SSLN</v>
          </cell>
          <cell r="B3232" t="str">
            <v>Secondary Service Greater than 5kW w/o ID</v>
          </cell>
          <cell r="C3232">
            <v>2.5</v>
          </cell>
          <cell r="D3232">
            <v>25</v>
          </cell>
          <cell r="E3232" t="str">
            <v>R=A1R</v>
          </cell>
          <cell r="F3232">
            <v>3</v>
          </cell>
          <cell r="G3232">
            <v>39295</v>
          </cell>
          <cell r="H3232">
            <v>999</v>
          </cell>
          <cell r="I3232">
            <v>4</v>
          </cell>
          <cell r="J3232">
            <v>3</v>
          </cell>
        </row>
        <row r="3233">
          <cell r="A3233" t="str">
            <v>SSPN</v>
          </cell>
          <cell r="B3233" t="str">
            <v>Secondary Service Greater than 5kW w/o ID</v>
          </cell>
          <cell r="C3233">
            <v>2.5</v>
          </cell>
          <cell r="D3233">
            <v>25</v>
          </cell>
          <cell r="E3233" t="str">
            <v>R=A1R</v>
          </cell>
          <cell r="F3233">
            <v>3</v>
          </cell>
          <cell r="G3233">
            <v>39308</v>
          </cell>
          <cell r="H3233">
            <v>999</v>
          </cell>
          <cell r="I3233">
            <v>4</v>
          </cell>
          <cell r="J3233">
            <v>2</v>
          </cell>
        </row>
        <row r="3234">
          <cell r="A3234" t="str">
            <v>SSEN</v>
          </cell>
          <cell r="B3234" t="str">
            <v>Secondary Service Greater than 5kW w/o ID</v>
          </cell>
          <cell r="C3234">
            <v>2.5</v>
          </cell>
          <cell r="D3234">
            <v>25</v>
          </cell>
          <cell r="E3234" t="str">
            <v>R=A1RL</v>
          </cell>
          <cell r="F3234">
            <v>3</v>
          </cell>
          <cell r="G3234">
            <v>39343</v>
          </cell>
          <cell r="H3234">
            <v>999</v>
          </cell>
          <cell r="I3234">
            <v>4</v>
          </cell>
          <cell r="J3234">
            <v>1</v>
          </cell>
        </row>
        <row r="3235">
          <cell r="A3235" t="str">
            <v>SSAN</v>
          </cell>
          <cell r="B3235" t="str">
            <v>Secondary Service Greater than 5kW w/o ID</v>
          </cell>
          <cell r="C3235">
            <v>2.5</v>
          </cell>
          <cell r="D3235">
            <v>25</v>
          </cell>
          <cell r="E3235" t="str">
            <v>R=A1RL</v>
          </cell>
          <cell r="F3235">
            <v>3</v>
          </cell>
          <cell r="G3235">
            <v>39343</v>
          </cell>
          <cell r="H3235">
            <v>999</v>
          </cell>
          <cell r="I3235">
            <v>4</v>
          </cell>
          <cell r="J3235">
            <v>1</v>
          </cell>
        </row>
        <row r="3236">
          <cell r="A3236" t="str">
            <v>SSNN</v>
          </cell>
          <cell r="B3236" t="str">
            <v>Secondary Service Greater than 5kW w/o ID</v>
          </cell>
          <cell r="C3236">
            <v>2.5</v>
          </cell>
          <cell r="D3236">
            <v>25</v>
          </cell>
          <cell r="E3236" t="str">
            <v>R=A1D</v>
          </cell>
          <cell r="F3236">
            <v>3</v>
          </cell>
          <cell r="G3236">
            <v>39707</v>
          </cell>
          <cell r="H3236">
            <v>999</v>
          </cell>
          <cell r="I3236">
            <v>4</v>
          </cell>
          <cell r="J3236">
            <v>1</v>
          </cell>
        </row>
        <row r="3237">
          <cell r="A3237" t="str">
            <v>SSAN</v>
          </cell>
          <cell r="B3237" t="str">
            <v>Secondary Service Greater than 5kW w/o ID</v>
          </cell>
          <cell r="C3237">
            <v>2.5</v>
          </cell>
          <cell r="D3237">
            <v>25</v>
          </cell>
          <cell r="E3237" t="str">
            <v>R=A1D</v>
          </cell>
          <cell r="F3237">
            <v>3</v>
          </cell>
          <cell r="G3237">
            <v>40014</v>
          </cell>
          <cell r="H3237">
            <v>999</v>
          </cell>
          <cell r="I3237">
            <v>4</v>
          </cell>
          <cell r="J3237">
            <v>4</v>
          </cell>
        </row>
        <row r="3238">
          <cell r="A3238" t="str">
            <v>SSLN</v>
          </cell>
          <cell r="B3238" t="str">
            <v>Secondary Service Greater than 5kW w/o ID</v>
          </cell>
          <cell r="C3238">
            <v>2.5</v>
          </cell>
          <cell r="D3238">
            <v>25</v>
          </cell>
          <cell r="E3238" t="str">
            <v>R=K5WA</v>
          </cell>
          <cell r="F3238">
            <v>3</v>
          </cell>
          <cell r="H3238">
            <v>0</v>
          </cell>
          <cell r="I3238">
            <v>0</v>
          </cell>
          <cell r="J3238">
            <v>1</v>
          </cell>
        </row>
        <row r="3239">
          <cell r="A3239" t="str">
            <v>SSGN</v>
          </cell>
          <cell r="B3239" t="str">
            <v>Secondary Service Greater than 5kW w/o ID</v>
          </cell>
          <cell r="C3239">
            <v>2.5</v>
          </cell>
          <cell r="D3239">
            <v>25</v>
          </cell>
          <cell r="E3239" t="str">
            <v>R=A1D</v>
          </cell>
          <cell r="F3239">
            <v>3</v>
          </cell>
          <cell r="H3239">
            <v>0</v>
          </cell>
          <cell r="I3239">
            <v>0</v>
          </cell>
          <cell r="J3239">
            <v>5</v>
          </cell>
        </row>
        <row r="3240">
          <cell r="A3240" t="str">
            <v>SSLN</v>
          </cell>
          <cell r="B3240" t="str">
            <v>Secondary Service Greater than 5kW w/o ID</v>
          </cell>
          <cell r="C3240">
            <v>2.5</v>
          </cell>
          <cell r="D3240">
            <v>25</v>
          </cell>
          <cell r="E3240" t="str">
            <v>R=A1D</v>
          </cell>
          <cell r="F3240">
            <v>3</v>
          </cell>
          <cell r="H3240">
            <v>480</v>
          </cell>
          <cell r="I3240">
            <v>4</v>
          </cell>
          <cell r="J3240">
            <v>5</v>
          </cell>
        </row>
        <row r="3241">
          <cell r="A3241" t="str">
            <v>SSLN</v>
          </cell>
          <cell r="B3241" t="str">
            <v>Secondary Service Greater than 5kW w/o ID</v>
          </cell>
          <cell r="C3241">
            <v>2.5</v>
          </cell>
          <cell r="D3241">
            <v>25</v>
          </cell>
          <cell r="E3241" t="str">
            <v>R=SV4SD</v>
          </cell>
          <cell r="F3241">
            <v>3</v>
          </cell>
          <cell r="H3241">
            <v>240</v>
          </cell>
          <cell r="I3241">
            <v>4</v>
          </cell>
          <cell r="J3241">
            <v>1</v>
          </cell>
        </row>
        <row r="3242">
          <cell r="A3242" t="str">
            <v>SSAN</v>
          </cell>
          <cell r="B3242" t="str">
            <v>Secondary Service Greater than 5kW w/o ID</v>
          </cell>
          <cell r="C3242">
            <v>2.5</v>
          </cell>
          <cell r="D3242">
            <v>25</v>
          </cell>
          <cell r="E3242" t="str">
            <v>R=K5WA</v>
          </cell>
          <cell r="F3242">
            <v>3</v>
          </cell>
          <cell r="H3242">
            <v>120</v>
          </cell>
          <cell r="I3242">
            <v>4</v>
          </cell>
          <cell r="J3242">
            <v>1</v>
          </cell>
        </row>
        <row r="3243">
          <cell r="A3243" t="str">
            <v>SSAN</v>
          </cell>
          <cell r="B3243" t="str">
            <v>Secondary Service Greater than 5kW w/o ID</v>
          </cell>
          <cell r="C3243">
            <v>2.5</v>
          </cell>
          <cell r="D3243">
            <v>25</v>
          </cell>
          <cell r="E3243" t="str">
            <v>R=PWA</v>
          </cell>
          <cell r="F3243">
            <v>3</v>
          </cell>
          <cell r="H3243">
            <v>240</v>
          </cell>
          <cell r="I3243">
            <v>4</v>
          </cell>
          <cell r="J3243">
            <v>2</v>
          </cell>
        </row>
        <row r="3244">
          <cell r="A3244" t="str">
            <v>SSGN</v>
          </cell>
          <cell r="B3244" t="str">
            <v>Secondary Service Greater than 5kW w/o ID</v>
          </cell>
          <cell r="C3244">
            <v>2.5</v>
          </cell>
          <cell r="D3244">
            <v>25</v>
          </cell>
          <cell r="E3244" t="str">
            <v>R=K6WA</v>
          </cell>
          <cell r="F3244">
            <v>3</v>
          </cell>
          <cell r="H3244">
            <v>240</v>
          </cell>
          <cell r="I3244">
            <v>4</v>
          </cell>
          <cell r="J3244">
            <v>2</v>
          </cell>
        </row>
        <row r="3245">
          <cell r="A3245" t="str">
            <v>SSGN</v>
          </cell>
          <cell r="B3245" t="str">
            <v>Secondary Service Greater than 5kW w/o ID</v>
          </cell>
          <cell r="C3245">
            <v>2.5</v>
          </cell>
          <cell r="D3245">
            <v>25</v>
          </cell>
          <cell r="E3245" t="str">
            <v>R=K6WA</v>
          </cell>
          <cell r="F3245">
            <v>3</v>
          </cell>
          <cell r="H3245">
            <v>240</v>
          </cell>
          <cell r="I3245">
            <v>3</v>
          </cell>
          <cell r="J3245">
            <v>2</v>
          </cell>
        </row>
        <row r="3246">
          <cell r="A3246" t="str">
            <v>DSGN</v>
          </cell>
          <cell r="B3246" t="str">
            <v>Secondary Service Greater than 5kW w/o ID</v>
          </cell>
          <cell r="C3246">
            <v>2.5</v>
          </cell>
          <cell r="D3246">
            <v>25</v>
          </cell>
          <cell r="E3246" t="str">
            <v>R=A1D</v>
          </cell>
          <cell r="F3246">
            <v>3</v>
          </cell>
          <cell r="H3246">
            <v>240</v>
          </cell>
          <cell r="I3246">
            <v>4</v>
          </cell>
          <cell r="J3246">
            <v>1</v>
          </cell>
        </row>
        <row r="3247">
          <cell r="A3247" t="str">
            <v>SSGN</v>
          </cell>
          <cell r="B3247" t="str">
            <v>Secondary Service Greater than 5kW w/o ID</v>
          </cell>
          <cell r="C3247">
            <v>2.5</v>
          </cell>
          <cell r="D3247">
            <v>25</v>
          </cell>
          <cell r="E3247" t="str">
            <v>R=K5WA</v>
          </cell>
          <cell r="F3247">
            <v>3</v>
          </cell>
          <cell r="H3247">
            <v>277</v>
          </cell>
          <cell r="I3247">
            <v>4</v>
          </cell>
          <cell r="J3247">
            <v>1</v>
          </cell>
        </row>
        <row r="3248">
          <cell r="A3248" t="str">
            <v>SSGN</v>
          </cell>
          <cell r="B3248" t="str">
            <v>Secondary Service Greater than 5kW w/o ID</v>
          </cell>
          <cell r="C3248">
            <v>2.5</v>
          </cell>
          <cell r="D3248">
            <v>25</v>
          </cell>
          <cell r="E3248" t="str">
            <v>R=SV4SD</v>
          </cell>
          <cell r="F3248">
            <v>3</v>
          </cell>
          <cell r="H3248">
            <v>240</v>
          </cell>
          <cell r="I3248">
            <v>4</v>
          </cell>
          <cell r="J3248">
            <v>1</v>
          </cell>
        </row>
        <row r="3249">
          <cell r="A3249" t="str">
            <v>SSNN</v>
          </cell>
          <cell r="B3249" t="str">
            <v>Secondary Service Greater than 5kW w/o ID</v>
          </cell>
          <cell r="C3249">
            <v>2.5</v>
          </cell>
          <cell r="D3249">
            <v>25</v>
          </cell>
          <cell r="E3249" t="str">
            <v>R=A1D</v>
          </cell>
          <cell r="F3249">
            <v>3</v>
          </cell>
          <cell r="G3249">
            <v>37938</v>
          </cell>
          <cell r="H3249">
            <v>999</v>
          </cell>
          <cell r="I3249">
            <v>4</v>
          </cell>
          <cell r="J3249">
            <v>1</v>
          </cell>
        </row>
        <row r="3250">
          <cell r="A3250" t="str">
            <v>SSNN</v>
          </cell>
          <cell r="B3250" t="str">
            <v>Secondary Service Greater than 5kW w/o ID</v>
          </cell>
          <cell r="C3250">
            <v>2.5</v>
          </cell>
          <cell r="D3250">
            <v>25</v>
          </cell>
          <cell r="E3250" t="str">
            <v>R=A1D</v>
          </cell>
          <cell r="F3250">
            <v>3</v>
          </cell>
          <cell r="G3250">
            <v>38132</v>
          </cell>
          <cell r="H3250">
            <v>999</v>
          </cell>
          <cell r="I3250">
            <v>4</v>
          </cell>
          <cell r="J3250">
            <v>2</v>
          </cell>
        </row>
        <row r="3251">
          <cell r="A3251" t="str">
            <v>SSNN</v>
          </cell>
          <cell r="B3251" t="str">
            <v>Secondary Service Greater than 5kW w/o ID</v>
          </cell>
          <cell r="C3251">
            <v>2.5</v>
          </cell>
          <cell r="D3251">
            <v>25</v>
          </cell>
          <cell r="E3251" t="str">
            <v>R=RXS4</v>
          </cell>
          <cell r="F3251">
            <v>3</v>
          </cell>
          <cell r="G3251">
            <v>38075</v>
          </cell>
          <cell r="H3251">
            <v>999</v>
          </cell>
          <cell r="I3251">
            <v>4</v>
          </cell>
          <cell r="J3251">
            <v>1</v>
          </cell>
        </row>
        <row r="3252">
          <cell r="A3252" t="str">
            <v>SSGN</v>
          </cell>
          <cell r="B3252" t="str">
            <v>Secondary Service Greater than 5kW w/o ID</v>
          </cell>
          <cell r="C3252">
            <v>2.5</v>
          </cell>
          <cell r="D3252">
            <v>25</v>
          </cell>
          <cell r="E3252" t="str">
            <v>R=RXS4</v>
          </cell>
          <cell r="F3252">
            <v>3</v>
          </cell>
          <cell r="G3252">
            <v>38075</v>
          </cell>
          <cell r="H3252">
            <v>999</v>
          </cell>
          <cell r="I3252">
            <v>4</v>
          </cell>
          <cell r="J3252">
            <v>28</v>
          </cell>
        </row>
        <row r="3253">
          <cell r="A3253" t="str">
            <v>SSLN</v>
          </cell>
          <cell r="B3253" t="str">
            <v>Secondary Service Greater than 5kW w/o ID</v>
          </cell>
          <cell r="C3253">
            <v>2.5</v>
          </cell>
          <cell r="D3253">
            <v>25</v>
          </cell>
          <cell r="E3253" t="str">
            <v>R=RXS4</v>
          </cell>
          <cell r="F3253">
            <v>3</v>
          </cell>
          <cell r="G3253">
            <v>38082</v>
          </cell>
          <cell r="H3253">
            <v>999</v>
          </cell>
          <cell r="I3253">
            <v>4</v>
          </cell>
          <cell r="J3253">
            <v>14</v>
          </cell>
        </row>
        <row r="3254">
          <cell r="A3254" t="str">
            <v>SSPN</v>
          </cell>
          <cell r="B3254" t="str">
            <v>Secondary Service Greater than 5kW w/o ID</v>
          </cell>
          <cell r="C3254">
            <v>2.5</v>
          </cell>
          <cell r="D3254">
            <v>25</v>
          </cell>
          <cell r="E3254" t="str">
            <v>R=A1R</v>
          </cell>
          <cell r="F3254">
            <v>3</v>
          </cell>
          <cell r="G3254">
            <v>38568</v>
          </cell>
          <cell r="H3254">
            <v>999</v>
          </cell>
          <cell r="I3254">
            <v>3</v>
          </cell>
          <cell r="J3254">
            <v>1</v>
          </cell>
        </row>
        <row r="3255">
          <cell r="A3255" t="str">
            <v>SSGN</v>
          </cell>
          <cell r="B3255" t="str">
            <v>Secondary Service Greater than 5kW w/o ID</v>
          </cell>
          <cell r="C3255">
            <v>2.5</v>
          </cell>
          <cell r="D3255">
            <v>25</v>
          </cell>
          <cell r="E3255" t="str">
            <v>R=A1D</v>
          </cell>
          <cell r="F3255">
            <v>3</v>
          </cell>
          <cell r="G3255">
            <v>37188</v>
          </cell>
          <cell r="H3255">
            <v>999</v>
          </cell>
          <cell r="I3255">
            <v>4</v>
          </cell>
          <cell r="J3255">
            <v>2</v>
          </cell>
        </row>
        <row r="3256">
          <cell r="A3256" t="str">
            <v>SSGN</v>
          </cell>
          <cell r="B3256" t="str">
            <v>Secondary Service Greater than 5kW w/o ID</v>
          </cell>
          <cell r="C3256">
            <v>2.5</v>
          </cell>
          <cell r="D3256">
            <v>25</v>
          </cell>
          <cell r="E3256" t="str">
            <v>R=K3WA</v>
          </cell>
          <cell r="F3256">
            <v>3</v>
          </cell>
          <cell r="H3256">
            <v>480</v>
          </cell>
          <cell r="I3256">
            <v>3</v>
          </cell>
          <cell r="J3256">
            <v>3</v>
          </cell>
        </row>
        <row r="3257">
          <cell r="A3257" t="str">
            <v>SSGN</v>
          </cell>
          <cell r="B3257" t="str">
            <v>Secondary Service Greater than 5kW w/o ID</v>
          </cell>
          <cell r="C3257">
            <v>2.5</v>
          </cell>
          <cell r="D3257">
            <v>25</v>
          </cell>
          <cell r="E3257" t="str">
            <v>R=SV4SD</v>
          </cell>
          <cell r="F3257">
            <v>3</v>
          </cell>
          <cell r="H3257">
            <v>240</v>
          </cell>
          <cell r="I3257">
            <v>3</v>
          </cell>
          <cell r="J3257">
            <v>1</v>
          </cell>
        </row>
        <row r="3258">
          <cell r="A3258" t="str">
            <v>SSLN</v>
          </cell>
          <cell r="B3258" t="str">
            <v>Secondary Service Greater than 5kW w/o ID</v>
          </cell>
          <cell r="C3258">
            <v>2.5</v>
          </cell>
          <cell r="D3258">
            <v>25</v>
          </cell>
          <cell r="E3258" t="str">
            <v>R=A1R</v>
          </cell>
          <cell r="F3258">
            <v>3</v>
          </cell>
          <cell r="H3258">
            <v>999</v>
          </cell>
          <cell r="I3258">
            <v>4</v>
          </cell>
          <cell r="J3258">
            <v>1</v>
          </cell>
        </row>
        <row r="3259">
          <cell r="A3259" t="str">
            <v>SSGN</v>
          </cell>
          <cell r="B3259" t="str">
            <v>Secondary Service Greater than 5kW w/o ID</v>
          </cell>
          <cell r="C3259">
            <v>2.5</v>
          </cell>
          <cell r="D3259">
            <v>25</v>
          </cell>
          <cell r="E3259" t="str">
            <v>R=A1D</v>
          </cell>
          <cell r="F3259">
            <v>3</v>
          </cell>
          <cell r="H3259">
            <v>9999</v>
          </cell>
          <cell r="I3259">
            <v>4</v>
          </cell>
          <cell r="J3259">
            <v>1</v>
          </cell>
        </row>
        <row r="3260">
          <cell r="A3260" t="str">
            <v>SSNN</v>
          </cell>
          <cell r="B3260" t="str">
            <v>Secondary Service Greater than 5kW w/o ID</v>
          </cell>
          <cell r="C3260">
            <v>2.5</v>
          </cell>
          <cell r="D3260">
            <v>25</v>
          </cell>
          <cell r="E3260" t="str">
            <v>R=SSM6A</v>
          </cell>
          <cell r="F3260">
            <v>3</v>
          </cell>
          <cell r="H3260">
            <v>277</v>
          </cell>
          <cell r="I3260">
            <v>4</v>
          </cell>
          <cell r="J3260">
            <v>1</v>
          </cell>
        </row>
        <row r="3261">
          <cell r="A3261" t="str">
            <v>SSLN</v>
          </cell>
          <cell r="B3261" t="str">
            <v>Secondary Service Greater than 5kW w/o ID</v>
          </cell>
          <cell r="C3261">
            <v>2.5</v>
          </cell>
          <cell r="D3261">
            <v>25</v>
          </cell>
          <cell r="E3261" t="str">
            <v>R=A1TL</v>
          </cell>
          <cell r="F3261">
            <v>3</v>
          </cell>
          <cell r="H3261">
            <v>999</v>
          </cell>
          <cell r="I3261">
            <v>4</v>
          </cell>
          <cell r="J3261">
            <v>1</v>
          </cell>
        </row>
        <row r="3262">
          <cell r="A3262" t="str">
            <v>SSNN</v>
          </cell>
          <cell r="B3262" t="str">
            <v>Secondary Service Greater than 5kW w/o ID</v>
          </cell>
          <cell r="C3262">
            <v>2.5</v>
          </cell>
          <cell r="D3262">
            <v>25</v>
          </cell>
          <cell r="E3262" t="str">
            <v>R=A1D</v>
          </cell>
          <cell r="F3262">
            <v>3</v>
          </cell>
          <cell r="H3262">
            <v>208</v>
          </cell>
          <cell r="I3262">
            <v>4</v>
          </cell>
          <cell r="J3262">
            <v>1</v>
          </cell>
        </row>
        <row r="3263">
          <cell r="A3263" t="str">
            <v>SSLN</v>
          </cell>
          <cell r="B3263" t="str">
            <v>Secondary Service Greater than 5kW w/o ID</v>
          </cell>
          <cell r="C3263">
            <v>2.5</v>
          </cell>
          <cell r="D3263">
            <v>25</v>
          </cell>
          <cell r="E3263" t="str">
            <v>R=A1D</v>
          </cell>
          <cell r="F3263">
            <v>3</v>
          </cell>
          <cell r="H3263">
            <v>120</v>
          </cell>
          <cell r="I3263">
            <v>4</v>
          </cell>
          <cell r="J3263">
            <v>1</v>
          </cell>
        </row>
        <row r="3264">
          <cell r="A3264" t="str">
            <v>SSNN</v>
          </cell>
          <cell r="B3264" t="str">
            <v>Secondary Service Greater than 5kW w/o ID</v>
          </cell>
          <cell r="C3264">
            <v>2.5</v>
          </cell>
          <cell r="D3264">
            <v>25</v>
          </cell>
          <cell r="E3264" t="str">
            <v>R=A1D</v>
          </cell>
          <cell r="F3264">
            <v>3</v>
          </cell>
          <cell r="G3264">
            <v>36161</v>
          </cell>
          <cell r="H3264">
            <v>999</v>
          </cell>
          <cell r="I3264">
            <v>3</v>
          </cell>
          <cell r="J3264">
            <v>1</v>
          </cell>
        </row>
        <row r="3265">
          <cell r="A3265" t="str">
            <v>SSAN</v>
          </cell>
          <cell r="B3265" t="str">
            <v>Secondary Service Greater than 5kW w/o ID</v>
          </cell>
          <cell r="C3265">
            <v>2.5</v>
          </cell>
          <cell r="D3265">
            <v>25</v>
          </cell>
          <cell r="E3265" t="str">
            <v>R=A1D</v>
          </cell>
          <cell r="F3265">
            <v>3</v>
          </cell>
          <cell r="G3265">
            <v>36431</v>
          </cell>
          <cell r="H3265">
            <v>999</v>
          </cell>
          <cell r="I3265">
            <v>3</v>
          </cell>
          <cell r="J3265">
            <v>1</v>
          </cell>
        </row>
        <row r="3266">
          <cell r="A3266" t="str">
            <v>SSGN</v>
          </cell>
          <cell r="B3266" t="str">
            <v>Secondary Service Greater than 5kW w/o ID</v>
          </cell>
          <cell r="C3266">
            <v>2.5</v>
          </cell>
          <cell r="D3266">
            <v>25</v>
          </cell>
          <cell r="E3266" t="str">
            <v>R=A1D</v>
          </cell>
          <cell r="F3266">
            <v>3</v>
          </cell>
          <cell r="G3266">
            <v>36161</v>
          </cell>
          <cell r="H3266">
            <v>999</v>
          </cell>
          <cell r="I3266">
            <v>4</v>
          </cell>
          <cell r="J3266">
            <v>27</v>
          </cell>
        </row>
        <row r="3267">
          <cell r="A3267" t="str">
            <v>SSGN</v>
          </cell>
          <cell r="B3267" t="str">
            <v>Secondary Service Greater than 5kW w/o ID</v>
          </cell>
          <cell r="C3267">
            <v>2.5</v>
          </cell>
          <cell r="D3267">
            <v>25</v>
          </cell>
          <cell r="E3267" t="str">
            <v>R=A1D</v>
          </cell>
          <cell r="F3267">
            <v>3</v>
          </cell>
          <cell r="G3267">
            <v>36410</v>
          </cell>
          <cell r="H3267">
            <v>999</v>
          </cell>
          <cell r="I3267">
            <v>4</v>
          </cell>
          <cell r="J3267">
            <v>2</v>
          </cell>
        </row>
        <row r="3268">
          <cell r="A3268" t="str">
            <v>SSLN</v>
          </cell>
          <cell r="B3268" t="str">
            <v>Secondary Service Greater than 5kW w/o ID</v>
          </cell>
          <cell r="C3268">
            <v>2.5</v>
          </cell>
          <cell r="D3268">
            <v>25</v>
          </cell>
          <cell r="E3268" t="str">
            <v>R=A1D</v>
          </cell>
          <cell r="F3268">
            <v>3</v>
          </cell>
          <cell r="G3268">
            <v>36593</v>
          </cell>
          <cell r="H3268">
            <v>999</v>
          </cell>
          <cell r="I3268">
            <v>4</v>
          </cell>
          <cell r="J3268">
            <v>1</v>
          </cell>
        </row>
        <row r="3269">
          <cell r="A3269" t="str">
            <v>SSLN</v>
          </cell>
          <cell r="B3269" t="str">
            <v>Secondary Service Greater than 5kW w/o ID</v>
          </cell>
          <cell r="C3269">
            <v>2.5</v>
          </cell>
          <cell r="D3269">
            <v>25</v>
          </cell>
          <cell r="E3269" t="str">
            <v>R=A1D</v>
          </cell>
          <cell r="F3269">
            <v>3</v>
          </cell>
          <cell r="G3269">
            <v>36434</v>
          </cell>
          <cell r="H3269">
            <v>999</v>
          </cell>
          <cell r="I3269">
            <v>4</v>
          </cell>
          <cell r="J3269">
            <v>1</v>
          </cell>
        </row>
        <row r="3270">
          <cell r="A3270" t="str">
            <v>SSLN</v>
          </cell>
          <cell r="B3270" t="str">
            <v>Secondary Service Greater than 5kW w/o ID</v>
          </cell>
          <cell r="C3270">
            <v>2.5</v>
          </cell>
          <cell r="D3270">
            <v>25</v>
          </cell>
          <cell r="E3270" t="str">
            <v>R=A1D</v>
          </cell>
          <cell r="F3270">
            <v>3</v>
          </cell>
          <cell r="H3270">
            <v>999</v>
          </cell>
          <cell r="I3270">
            <v>3</v>
          </cell>
          <cell r="J3270">
            <v>1</v>
          </cell>
        </row>
        <row r="3271">
          <cell r="A3271" t="str">
            <v>SSNN</v>
          </cell>
          <cell r="B3271" t="str">
            <v>Secondary Service Greater than 5kW w/o ID</v>
          </cell>
          <cell r="C3271">
            <v>2.5</v>
          </cell>
          <cell r="D3271">
            <v>25</v>
          </cell>
          <cell r="E3271" t="str">
            <v>R=A1D</v>
          </cell>
          <cell r="F3271">
            <v>3</v>
          </cell>
          <cell r="G3271">
            <v>36720</v>
          </cell>
          <cell r="H3271">
            <v>999</v>
          </cell>
          <cell r="I3271">
            <v>3</v>
          </cell>
          <cell r="J3271">
            <v>1</v>
          </cell>
        </row>
        <row r="3272">
          <cell r="A3272" t="str">
            <v>SSGN</v>
          </cell>
          <cell r="B3272" t="str">
            <v>Secondary Service Greater than 5kW w/o ID</v>
          </cell>
          <cell r="C3272">
            <v>2.5</v>
          </cell>
          <cell r="D3272">
            <v>25</v>
          </cell>
          <cell r="E3272" t="str">
            <v>R=A1TL</v>
          </cell>
          <cell r="F3272">
            <v>3</v>
          </cell>
          <cell r="G3272">
            <v>36579</v>
          </cell>
          <cell r="H3272">
            <v>999</v>
          </cell>
          <cell r="I3272">
            <v>3</v>
          </cell>
          <cell r="J3272">
            <v>1</v>
          </cell>
        </row>
        <row r="3273">
          <cell r="A3273" t="str">
            <v>SSGN</v>
          </cell>
          <cell r="B3273" t="str">
            <v>Secondary Service Greater than 5kW w/o ID</v>
          </cell>
          <cell r="C3273">
            <v>2.5</v>
          </cell>
          <cell r="D3273">
            <v>25</v>
          </cell>
          <cell r="E3273" t="str">
            <v>R=A1R</v>
          </cell>
          <cell r="F3273">
            <v>3</v>
          </cell>
          <cell r="G3273">
            <v>36595</v>
          </cell>
          <cell r="H3273">
            <v>999</v>
          </cell>
          <cell r="I3273">
            <v>3</v>
          </cell>
          <cell r="J3273">
            <v>1</v>
          </cell>
        </row>
        <row r="3274">
          <cell r="A3274" t="str">
            <v>SSGN</v>
          </cell>
          <cell r="B3274" t="str">
            <v>Secondary Service Greater than 5kW w/o ID</v>
          </cell>
          <cell r="C3274">
            <v>2.5</v>
          </cell>
          <cell r="D3274">
            <v>25</v>
          </cell>
          <cell r="E3274" t="str">
            <v>R=A1D</v>
          </cell>
          <cell r="F3274">
            <v>3</v>
          </cell>
          <cell r="G3274">
            <v>36526</v>
          </cell>
          <cell r="H3274">
            <v>999</v>
          </cell>
          <cell r="I3274">
            <v>4</v>
          </cell>
          <cell r="J3274">
            <v>7</v>
          </cell>
        </row>
        <row r="3275">
          <cell r="A3275" t="str">
            <v>SSNN</v>
          </cell>
          <cell r="B3275" t="str">
            <v>Secondary Service Greater than 5kW w/o ID</v>
          </cell>
          <cell r="C3275">
            <v>2.5</v>
          </cell>
          <cell r="D3275">
            <v>25</v>
          </cell>
          <cell r="E3275" t="str">
            <v>R=K6WA</v>
          </cell>
          <cell r="F3275">
            <v>3</v>
          </cell>
          <cell r="H3275">
            <v>240</v>
          </cell>
          <cell r="I3275">
            <v>4</v>
          </cell>
          <cell r="J3275">
            <v>2</v>
          </cell>
        </row>
        <row r="3276">
          <cell r="A3276" t="str">
            <v>SSGN</v>
          </cell>
          <cell r="B3276" t="str">
            <v>Secondary Service Greater than 5kW w/o ID</v>
          </cell>
          <cell r="C3276">
            <v>2.5</v>
          </cell>
          <cell r="D3276">
            <v>25</v>
          </cell>
          <cell r="E3276" t="str">
            <v>R=A1D</v>
          </cell>
          <cell r="F3276">
            <v>3</v>
          </cell>
          <cell r="G3276">
            <v>37096</v>
          </cell>
          <cell r="H3276">
            <v>999</v>
          </cell>
          <cell r="I3276">
            <v>4</v>
          </cell>
          <cell r="J3276">
            <v>9</v>
          </cell>
        </row>
        <row r="3277">
          <cell r="A3277" t="str">
            <v>SSEN</v>
          </cell>
          <cell r="B3277" t="str">
            <v>Secondary Service Greater than 5kW w/o ID</v>
          </cell>
          <cell r="C3277">
            <v>2.5</v>
          </cell>
          <cell r="D3277">
            <v>25</v>
          </cell>
          <cell r="E3277" t="str">
            <v>R=A1D</v>
          </cell>
          <cell r="F3277">
            <v>3</v>
          </cell>
          <cell r="G3277">
            <v>37096</v>
          </cell>
          <cell r="H3277">
            <v>999</v>
          </cell>
          <cell r="I3277">
            <v>4</v>
          </cell>
          <cell r="J3277">
            <v>1</v>
          </cell>
        </row>
        <row r="3278">
          <cell r="A3278" t="str">
            <v>SSGN</v>
          </cell>
          <cell r="B3278" t="str">
            <v>Secondary Service Greater than 5kW w/o ID</v>
          </cell>
          <cell r="C3278">
            <v>2.5</v>
          </cell>
          <cell r="D3278">
            <v>25</v>
          </cell>
          <cell r="E3278" t="str">
            <v>R=A1D</v>
          </cell>
          <cell r="F3278">
            <v>3</v>
          </cell>
          <cell r="G3278">
            <v>37229</v>
          </cell>
          <cell r="H3278">
            <v>999</v>
          </cell>
          <cell r="I3278">
            <v>4</v>
          </cell>
          <cell r="J3278">
            <v>7</v>
          </cell>
        </row>
        <row r="3279">
          <cell r="A3279" t="str">
            <v>SSGN</v>
          </cell>
          <cell r="B3279" t="str">
            <v>Secondary Service Greater than 5kW w/o ID</v>
          </cell>
          <cell r="C3279">
            <v>2.5</v>
          </cell>
          <cell r="D3279">
            <v>25</v>
          </cell>
          <cell r="E3279" t="str">
            <v>R=A1D</v>
          </cell>
          <cell r="F3279">
            <v>3</v>
          </cell>
          <cell r="G3279">
            <v>37174</v>
          </cell>
          <cell r="H3279">
            <v>999</v>
          </cell>
          <cell r="I3279">
            <v>3</v>
          </cell>
          <cell r="J3279">
            <v>1</v>
          </cell>
        </row>
        <row r="3280">
          <cell r="A3280" t="str">
            <v>SSGN</v>
          </cell>
          <cell r="B3280" t="str">
            <v>Secondary Service Greater than 5kW w/o ID</v>
          </cell>
          <cell r="C3280">
            <v>2.5</v>
          </cell>
          <cell r="D3280">
            <v>25</v>
          </cell>
          <cell r="E3280" t="str">
            <v>R=A1D</v>
          </cell>
          <cell r="F3280">
            <v>3</v>
          </cell>
          <cell r="G3280">
            <v>37512</v>
          </cell>
          <cell r="H3280">
            <v>999</v>
          </cell>
          <cell r="I3280">
            <v>3</v>
          </cell>
          <cell r="J3280">
            <v>3</v>
          </cell>
        </row>
        <row r="3281">
          <cell r="A3281" t="str">
            <v>SSGN</v>
          </cell>
          <cell r="B3281" t="str">
            <v>Secondary Service Greater than 5kW w/o ID</v>
          </cell>
          <cell r="C3281">
            <v>2.5</v>
          </cell>
          <cell r="D3281">
            <v>25</v>
          </cell>
          <cell r="E3281" t="str">
            <v>R=RXS4</v>
          </cell>
          <cell r="F3281">
            <v>3</v>
          </cell>
          <cell r="G3281">
            <v>37517</v>
          </cell>
          <cell r="H3281">
            <v>999</v>
          </cell>
          <cell r="I3281">
            <v>4</v>
          </cell>
          <cell r="J3281">
            <v>48</v>
          </cell>
        </row>
        <row r="3282">
          <cell r="A3282" t="str">
            <v>SSGN</v>
          </cell>
          <cell r="B3282" t="str">
            <v>Secondary Service Greater than 5kW w/o ID</v>
          </cell>
          <cell r="C3282">
            <v>2.5</v>
          </cell>
          <cell r="D3282">
            <v>25</v>
          </cell>
          <cell r="E3282" t="str">
            <v>R=A1D</v>
          </cell>
          <cell r="F3282">
            <v>3</v>
          </cell>
          <cell r="G3282">
            <v>37558</v>
          </cell>
          <cell r="H3282">
            <v>999</v>
          </cell>
          <cell r="I3282">
            <v>4</v>
          </cell>
          <cell r="J3282">
            <v>9</v>
          </cell>
        </row>
        <row r="3283">
          <cell r="A3283" t="str">
            <v>SSNN</v>
          </cell>
          <cell r="B3283" t="str">
            <v>Secondary Service Greater than 5kW w/o ID</v>
          </cell>
          <cell r="C3283">
            <v>2.5</v>
          </cell>
          <cell r="D3283">
            <v>25</v>
          </cell>
          <cell r="E3283" t="str">
            <v>R=A1D</v>
          </cell>
          <cell r="F3283">
            <v>3</v>
          </cell>
          <cell r="G3283">
            <v>36454</v>
          </cell>
          <cell r="H3283">
            <v>999</v>
          </cell>
          <cell r="I3283">
            <v>4</v>
          </cell>
          <cell r="J3283">
            <v>1</v>
          </cell>
        </row>
        <row r="3284">
          <cell r="A3284" t="str">
            <v>SSGN</v>
          </cell>
          <cell r="B3284" t="str">
            <v>Secondary Service Greater than 5kW w/o ID</v>
          </cell>
          <cell r="C3284">
            <v>2.5</v>
          </cell>
          <cell r="D3284">
            <v>25</v>
          </cell>
          <cell r="E3284" t="str">
            <v>R=A1RL</v>
          </cell>
          <cell r="F3284">
            <v>3</v>
          </cell>
          <cell r="G3284">
            <v>38775</v>
          </cell>
          <cell r="H3284">
            <v>999</v>
          </cell>
          <cell r="I3284">
            <v>4</v>
          </cell>
          <cell r="J3284">
            <v>7</v>
          </cell>
        </row>
        <row r="3285">
          <cell r="A3285" t="str">
            <v>SSGN</v>
          </cell>
          <cell r="B3285" t="str">
            <v>Secondary Service Greater than 5kW w/o ID</v>
          </cell>
          <cell r="C3285">
            <v>2.5</v>
          </cell>
          <cell r="D3285">
            <v>25</v>
          </cell>
          <cell r="E3285" t="str">
            <v>R=A1R</v>
          </cell>
          <cell r="F3285">
            <v>3</v>
          </cell>
          <cell r="G3285">
            <v>38785</v>
          </cell>
          <cell r="H3285">
            <v>999</v>
          </cell>
          <cell r="I3285">
            <v>4</v>
          </cell>
          <cell r="J3285">
            <v>6</v>
          </cell>
        </row>
        <row r="3286">
          <cell r="A3286" t="str">
            <v>SSLN</v>
          </cell>
          <cell r="B3286" t="str">
            <v>Secondary Service Greater than 5kW w/o ID</v>
          </cell>
          <cell r="C3286">
            <v>2.5</v>
          </cell>
          <cell r="D3286">
            <v>25</v>
          </cell>
          <cell r="E3286" t="str">
            <v>R=A1R</v>
          </cell>
          <cell r="F3286">
            <v>3</v>
          </cell>
          <cell r="G3286">
            <v>38953</v>
          </cell>
          <cell r="H3286">
            <v>999</v>
          </cell>
          <cell r="I3286">
            <v>4</v>
          </cell>
          <cell r="J3286">
            <v>2</v>
          </cell>
        </row>
        <row r="3287">
          <cell r="A3287" t="str">
            <v>SSLN</v>
          </cell>
          <cell r="B3287" t="str">
            <v>Secondary Service Greater than 5kW w/o ID</v>
          </cell>
          <cell r="C3287">
            <v>2.5</v>
          </cell>
          <cell r="D3287">
            <v>25</v>
          </cell>
          <cell r="E3287" t="str">
            <v>R=A1RL</v>
          </cell>
          <cell r="F3287">
            <v>3</v>
          </cell>
          <cell r="G3287">
            <v>39343</v>
          </cell>
          <cell r="H3287">
            <v>999</v>
          </cell>
          <cell r="I3287">
            <v>4</v>
          </cell>
          <cell r="J3287">
            <v>7</v>
          </cell>
        </row>
        <row r="3288">
          <cell r="A3288" t="str">
            <v>SSLN</v>
          </cell>
          <cell r="B3288" t="str">
            <v>Secondary Service Greater than 5kW w/o ID</v>
          </cell>
          <cell r="C3288">
            <v>2.5</v>
          </cell>
          <cell r="D3288">
            <v>25</v>
          </cell>
          <cell r="E3288" t="str">
            <v>R=A1RL</v>
          </cell>
          <cell r="F3288">
            <v>3</v>
          </cell>
          <cell r="G3288">
            <v>39343</v>
          </cell>
          <cell r="H3288">
            <v>999</v>
          </cell>
          <cell r="I3288">
            <v>4</v>
          </cell>
          <cell r="J3288">
            <v>8</v>
          </cell>
        </row>
        <row r="3289">
          <cell r="A3289" t="str">
            <v>SSAN</v>
          </cell>
          <cell r="B3289" t="str">
            <v>Secondary Service Greater than 5kW w/o ID</v>
          </cell>
          <cell r="C3289">
            <v>2.5</v>
          </cell>
          <cell r="D3289">
            <v>25</v>
          </cell>
          <cell r="E3289" t="str">
            <v>R=A1RL</v>
          </cell>
          <cell r="F3289">
            <v>3</v>
          </cell>
          <cell r="G3289">
            <v>39343</v>
          </cell>
          <cell r="H3289">
            <v>999</v>
          </cell>
          <cell r="I3289">
            <v>4</v>
          </cell>
          <cell r="J3289">
            <v>1</v>
          </cell>
        </row>
        <row r="3290">
          <cell r="A3290" t="str">
            <v>SSNN</v>
          </cell>
          <cell r="B3290" t="str">
            <v>Secondary Service Greater than 5kW w/o ID</v>
          </cell>
          <cell r="C3290">
            <v>2.5</v>
          </cell>
          <cell r="D3290">
            <v>25</v>
          </cell>
          <cell r="E3290" t="str">
            <v>R=A1D</v>
          </cell>
          <cell r="F3290">
            <v>3</v>
          </cell>
          <cell r="G3290">
            <v>39637</v>
          </cell>
          <cell r="H3290">
            <v>999</v>
          </cell>
          <cell r="I3290">
            <v>4</v>
          </cell>
          <cell r="J3290">
            <v>3</v>
          </cell>
        </row>
        <row r="3291">
          <cell r="A3291" t="str">
            <v>SSLN</v>
          </cell>
          <cell r="B3291" t="str">
            <v>Secondary Service Greater than 5kW w/o ID</v>
          </cell>
          <cell r="C3291">
            <v>2.5</v>
          </cell>
          <cell r="D3291">
            <v>25</v>
          </cell>
          <cell r="E3291" t="str">
            <v>R=A1D</v>
          </cell>
          <cell r="F3291">
            <v>3</v>
          </cell>
          <cell r="G3291">
            <v>39707</v>
          </cell>
          <cell r="H3291">
            <v>999</v>
          </cell>
          <cell r="I3291">
            <v>4</v>
          </cell>
          <cell r="J3291">
            <v>5</v>
          </cell>
        </row>
        <row r="3292">
          <cell r="A3292" t="str">
            <v>SSLN</v>
          </cell>
          <cell r="B3292" t="str">
            <v>Secondary Service Greater than 5kW w/o ID</v>
          </cell>
          <cell r="C3292">
            <v>2.5</v>
          </cell>
          <cell r="D3292">
            <v>25</v>
          </cell>
          <cell r="E3292" t="str">
            <v>P=A1RL</v>
          </cell>
          <cell r="F3292">
            <v>3</v>
          </cell>
          <cell r="G3292">
            <v>39707</v>
          </cell>
          <cell r="H3292">
            <v>999</v>
          </cell>
          <cell r="I3292">
            <v>4</v>
          </cell>
          <cell r="J3292">
            <v>2</v>
          </cell>
        </row>
        <row r="3293">
          <cell r="A3293" t="str">
            <v>SSGN</v>
          </cell>
          <cell r="B3293" t="str">
            <v>Secondary Service Greater than 5kW w/o ID</v>
          </cell>
          <cell r="C3293">
            <v>2.5</v>
          </cell>
          <cell r="D3293">
            <v>25</v>
          </cell>
          <cell r="E3293" t="str">
            <v>R=A1D</v>
          </cell>
          <cell r="F3293">
            <v>3</v>
          </cell>
          <cell r="G3293">
            <v>39668</v>
          </cell>
          <cell r="H3293">
            <v>999</v>
          </cell>
          <cell r="I3293">
            <v>4</v>
          </cell>
          <cell r="J3293">
            <v>38</v>
          </cell>
        </row>
        <row r="3294">
          <cell r="A3294" t="str">
            <v>SSNN</v>
          </cell>
          <cell r="B3294" t="str">
            <v>Secondary Service Greater than 5kW w/o ID</v>
          </cell>
          <cell r="C3294">
            <v>2.5</v>
          </cell>
          <cell r="D3294">
            <v>25</v>
          </cell>
          <cell r="E3294" t="str">
            <v>R=A1D</v>
          </cell>
          <cell r="F3294">
            <v>3</v>
          </cell>
          <cell r="G3294">
            <v>39668</v>
          </cell>
          <cell r="H3294">
            <v>999</v>
          </cell>
          <cell r="I3294">
            <v>4</v>
          </cell>
          <cell r="J3294">
            <v>1</v>
          </cell>
        </row>
        <row r="3295">
          <cell r="A3295" t="str">
            <v>SSLN</v>
          </cell>
          <cell r="B3295" t="str">
            <v>Secondary Service Greater than 5kW w/o ID</v>
          </cell>
          <cell r="C3295">
            <v>2.5</v>
          </cell>
          <cell r="D3295">
            <v>25</v>
          </cell>
          <cell r="E3295" t="str">
            <v>R=A1R</v>
          </cell>
          <cell r="F3295">
            <v>3</v>
          </cell>
          <cell r="G3295">
            <v>39737</v>
          </cell>
          <cell r="H3295">
            <v>999</v>
          </cell>
          <cell r="I3295">
            <v>3</v>
          </cell>
          <cell r="J3295">
            <v>1</v>
          </cell>
        </row>
        <row r="3296">
          <cell r="A3296" t="str">
            <v>SSNN</v>
          </cell>
          <cell r="B3296" t="str">
            <v>Secondary Service Greater than 5kW w/o ID</v>
          </cell>
          <cell r="C3296">
            <v>2.5</v>
          </cell>
          <cell r="D3296">
            <v>25</v>
          </cell>
          <cell r="E3296" t="str">
            <v>R=A1D</v>
          </cell>
          <cell r="F3296">
            <v>3</v>
          </cell>
          <cell r="G3296">
            <v>39731</v>
          </cell>
          <cell r="H3296">
            <v>999</v>
          </cell>
          <cell r="I3296">
            <v>4</v>
          </cell>
          <cell r="J3296">
            <v>3</v>
          </cell>
        </row>
        <row r="3297">
          <cell r="A3297" t="str">
            <v>SSGN</v>
          </cell>
          <cell r="B3297" t="str">
            <v>Secondary Service Greater than 5kW w/o ID</v>
          </cell>
          <cell r="C3297">
            <v>2.5</v>
          </cell>
          <cell r="D3297">
            <v>25</v>
          </cell>
          <cell r="E3297" t="str">
            <v>R=PWA</v>
          </cell>
          <cell r="F3297">
            <v>3</v>
          </cell>
          <cell r="H3297">
            <v>0</v>
          </cell>
          <cell r="I3297">
            <v>0</v>
          </cell>
          <cell r="J3297">
            <v>9</v>
          </cell>
        </row>
        <row r="3298">
          <cell r="A3298" t="str">
            <v>SSGN</v>
          </cell>
          <cell r="B3298" t="str">
            <v>Secondary Service Greater than 5kW w/o ID</v>
          </cell>
          <cell r="C3298">
            <v>2.5</v>
          </cell>
          <cell r="D3298">
            <v>25</v>
          </cell>
          <cell r="E3298" t="str">
            <v>R=SV5SD</v>
          </cell>
          <cell r="F3298">
            <v>3</v>
          </cell>
          <cell r="H3298">
            <v>277</v>
          </cell>
          <cell r="I3298">
            <v>4</v>
          </cell>
          <cell r="J3298">
            <v>8</v>
          </cell>
        </row>
        <row r="3299">
          <cell r="A3299" t="str">
            <v>SSGN</v>
          </cell>
          <cell r="B3299" t="str">
            <v>Secondary Service Greater than 5kW w/o ID</v>
          </cell>
          <cell r="C3299">
            <v>2.5</v>
          </cell>
          <cell r="D3299">
            <v>25</v>
          </cell>
          <cell r="E3299" t="str">
            <v>R=DXS2</v>
          </cell>
          <cell r="F3299">
            <v>3</v>
          </cell>
          <cell r="H3299">
            <v>480</v>
          </cell>
          <cell r="I3299">
            <v>4</v>
          </cell>
          <cell r="J3299">
            <v>1</v>
          </cell>
        </row>
        <row r="3300">
          <cell r="A3300" t="str">
            <v>SSNN</v>
          </cell>
          <cell r="B3300" t="str">
            <v>Secondary Service Greater than 5kW w/o ID</v>
          </cell>
          <cell r="C3300">
            <v>2.5</v>
          </cell>
          <cell r="D3300">
            <v>25</v>
          </cell>
          <cell r="E3300" t="str">
            <v>R=PWA</v>
          </cell>
          <cell r="F3300">
            <v>3</v>
          </cell>
          <cell r="H3300">
            <v>240</v>
          </cell>
          <cell r="I3300">
            <v>4</v>
          </cell>
          <cell r="J3300">
            <v>2</v>
          </cell>
        </row>
        <row r="3301">
          <cell r="A3301" t="str">
            <v>SSGN</v>
          </cell>
          <cell r="B3301" t="str">
            <v>Secondary Service Greater than 5kW w/o ID</v>
          </cell>
          <cell r="C3301">
            <v>2.5</v>
          </cell>
          <cell r="D3301">
            <v>25</v>
          </cell>
          <cell r="E3301" t="str">
            <v>R=A1D</v>
          </cell>
          <cell r="F3301">
            <v>3</v>
          </cell>
          <cell r="H3301">
            <v>240</v>
          </cell>
          <cell r="I3301">
            <v>4</v>
          </cell>
          <cell r="J3301">
            <v>3</v>
          </cell>
        </row>
        <row r="3302">
          <cell r="A3302" t="str">
            <v>SSGN</v>
          </cell>
          <cell r="B3302" t="str">
            <v>Secondary Service Greater than 5kW w/o ID</v>
          </cell>
          <cell r="C3302">
            <v>2.5</v>
          </cell>
          <cell r="D3302">
            <v>25</v>
          </cell>
          <cell r="E3302" t="str">
            <v>R=DDS2</v>
          </cell>
          <cell r="F3302">
            <v>3</v>
          </cell>
          <cell r="H3302">
            <v>240</v>
          </cell>
          <cell r="I3302">
            <v>4</v>
          </cell>
          <cell r="J3302">
            <v>1</v>
          </cell>
        </row>
        <row r="3303">
          <cell r="A3303" t="str">
            <v>SSMN</v>
          </cell>
          <cell r="B3303" t="str">
            <v>Secondary Service Greater than 5kW w/o ID</v>
          </cell>
          <cell r="C3303">
            <v>2.5</v>
          </cell>
          <cell r="D3303">
            <v>25</v>
          </cell>
          <cell r="E3303" t="str">
            <v>R=K3WA</v>
          </cell>
          <cell r="F3303">
            <v>3</v>
          </cell>
          <cell r="H3303">
            <v>480</v>
          </cell>
          <cell r="I3303">
            <v>3</v>
          </cell>
          <cell r="J3303">
            <v>1</v>
          </cell>
        </row>
        <row r="3304">
          <cell r="A3304" t="str">
            <v>SSLN</v>
          </cell>
          <cell r="B3304" t="str">
            <v>Secondary Service Greater than 5kW w/o ID</v>
          </cell>
          <cell r="C3304">
            <v>2.5</v>
          </cell>
          <cell r="D3304">
            <v>25</v>
          </cell>
          <cell r="E3304" t="str">
            <v>R=A1D</v>
          </cell>
          <cell r="F3304">
            <v>3</v>
          </cell>
          <cell r="H3304">
            <v>480</v>
          </cell>
          <cell r="I3304">
            <v>3</v>
          </cell>
          <cell r="J3304">
            <v>3</v>
          </cell>
        </row>
        <row r="3305">
          <cell r="A3305" t="str">
            <v>SSLN</v>
          </cell>
          <cell r="B3305" t="str">
            <v>Secondary Service Greater than 5kW w/o ID</v>
          </cell>
          <cell r="C3305">
            <v>2.5</v>
          </cell>
          <cell r="D3305">
            <v>25</v>
          </cell>
          <cell r="E3305" t="str">
            <v>R=PWA</v>
          </cell>
          <cell r="F3305">
            <v>3</v>
          </cell>
          <cell r="H3305">
            <v>240</v>
          </cell>
          <cell r="I3305">
            <v>4</v>
          </cell>
          <cell r="J3305">
            <v>1</v>
          </cell>
        </row>
        <row r="3306">
          <cell r="A3306" t="str">
            <v>SSLN</v>
          </cell>
          <cell r="B3306" t="str">
            <v>Secondary Service Greater than 5kW w/o ID</v>
          </cell>
          <cell r="C3306">
            <v>2.5</v>
          </cell>
          <cell r="D3306">
            <v>25</v>
          </cell>
          <cell r="E3306" t="str">
            <v>R=A1R</v>
          </cell>
          <cell r="F3306">
            <v>3</v>
          </cell>
          <cell r="G3306">
            <v>37938</v>
          </cell>
          <cell r="H3306">
            <v>999</v>
          </cell>
          <cell r="I3306">
            <v>4</v>
          </cell>
          <cell r="J3306">
            <v>1</v>
          </cell>
        </row>
        <row r="3307">
          <cell r="A3307" t="str">
            <v>SSAN</v>
          </cell>
          <cell r="B3307" t="str">
            <v>Secondary Service Greater than 5kW w/o ID</v>
          </cell>
          <cell r="C3307">
            <v>2.5</v>
          </cell>
          <cell r="D3307">
            <v>25</v>
          </cell>
          <cell r="E3307" t="str">
            <v>R=A1R</v>
          </cell>
          <cell r="F3307">
            <v>3</v>
          </cell>
          <cell r="G3307">
            <v>38343</v>
          </cell>
          <cell r="H3307">
            <v>999</v>
          </cell>
          <cell r="I3307">
            <v>3</v>
          </cell>
          <cell r="J3307">
            <v>2</v>
          </cell>
        </row>
        <row r="3308">
          <cell r="A3308" t="str">
            <v>SSGN</v>
          </cell>
          <cell r="B3308" t="str">
            <v>Secondary Service Greater than 5kW w/o ID</v>
          </cell>
          <cell r="C3308">
            <v>2.5</v>
          </cell>
          <cell r="D3308">
            <v>25</v>
          </cell>
          <cell r="E3308" t="str">
            <v>R=A1D</v>
          </cell>
          <cell r="F3308">
            <v>3</v>
          </cell>
          <cell r="G3308">
            <v>38568</v>
          </cell>
          <cell r="H3308">
            <v>999</v>
          </cell>
          <cell r="I3308">
            <v>3</v>
          </cell>
          <cell r="J3308">
            <v>4</v>
          </cell>
        </row>
        <row r="3309">
          <cell r="A3309" t="str">
            <v>SSGN</v>
          </cell>
          <cell r="B3309" t="str">
            <v>Secondary Service Greater than 5kW w/o ID</v>
          </cell>
          <cell r="C3309">
            <v>2.5</v>
          </cell>
          <cell r="D3309">
            <v>25</v>
          </cell>
          <cell r="E3309" t="str">
            <v>R=SV5SD</v>
          </cell>
          <cell r="F3309">
            <v>3</v>
          </cell>
          <cell r="H3309">
            <v>999</v>
          </cell>
          <cell r="I3309">
            <v>4</v>
          </cell>
          <cell r="J3309">
            <v>1</v>
          </cell>
        </row>
        <row r="3310">
          <cell r="A3310" t="str">
            <v>SSGN</v>
          </cell>
          <cell r="B3310" t="str">
            <v>Secondary Service Greater than 5kW w/o ID</v>
          </cell>
          <cell r="C3310">
            <v>2.5</v>
          </cell>
          <cell r="D3310">
            <v>25</v>
          </cell>
          <cell r="E3310" t="str">
            <v>R=SV5SD</v>
          </cell>
          <cell r="F3310">
            <v>3</v>
          </cell>
          <cell r="H3310">
            <v>208</v>
          </cell>
          <cell r="I3310">
            <v>3</v>
          </cell>
          <cell r="J3310">
            <v>1</v>
          </cell>
        </row>
        <row r="3311">
          <cell r="A3311" t="str">
            <v>SSLN</v>
          </cell>
          <cell r="B3311" t="str">
            <v>Secondary Service Greater than 5kW w/o ID</v>
          </cell>
          <cell r="C3311">
            <v>2.5</v>
          </cell>
          <cell r="D3311">
            <v>25</v>
          </cell>
          <cell r="E3311" t="str">
            <v>R=A1D</v>
          </cell>
          <cell r="F3311">
            <v>3</v>
          </cell>
          <cell r="G3311">
            <v>37839</v>
          </cell>
          <cell r="H3311">
            <v>999</v>
          </cell>
          <cell r="I3311">
            <v>4</v>
          </cell>
          <cell r="J3311">
            <v>2</v>
          </cell>
        </row>
        <row r="3312">
          <cell r="A3312" t="str">
            <v>SSGN</v>
          </cell>
          <cell r="B3312" t="str">
            <v>Secondary Service Greater than 5kW w/o ID</v>
          </cell>
          <cell r="C3312">
            <v>2.5</v>
          </cell>
          <cell r="D3312">
            <v>25</v>
          </cell>
          <cell r="E3312" t="str">
            <v>R=SV5SD</v>
          </cell>
          <cell r="F3312">
            <v>3</v>
          </cell>
          <cell r="H3312">
            <v>999</v>
          </cell>
          <cell r="I3312">
            <v>4</v>
          </cell>
          <cell r="J3312">
            <v>1</v>
          </cell>
        </row>
        <row r="3313">
          <cell r="A3313" t="str">
            <v>SSAN</v>
          </cell>
          <cell r="B3313" t="str">
            <v>Secondary Service Greater than 5kW w/o ID</v>
          </cell>
          <cell r="C3313">
            <v>2.5</v>
          </cell>
          <cell r="D3313">
            <v>25</v>
          </cell>
          <cell r="E3313" t="str">
            <v>R=A1D</v>
          </cell>
          <cell r="F3313">
            <v>3</v>
          </cell>
          <cell r="H3313">
            <v>208</v>
          </cell>
          <cell r="I3313">
            <v>4</v>
          </cell>
          <cell r="J3313">
            <v>1</v>
          </cell>
        </row>
        <row r="3314">
          <cell r="A3314" t="str">
            <v>SSGN</v>
          </cell>
          <cell r="B3314" t="str">
            <v>Secondary Service Greater than 5kW w/o ID</v>
          </cell>
          <cell r="C3314">
            <v>2.5</v>
          </cell>
          <cell r="D3314">
            <v>25</v>
          </cell>
          <cell r="E3314" t="str">
            <v>R=DXS2</v>
          </cell>
          <cell r="F3314">
            <v>3</v>
          </cell>
          <cell r="G3314">
            <v>36404</v>
          </cell>
          <cell r="H3314">
            <v>240</v>
          </cell>
          <cell r="I3314">
            <v>4</v>
          </cell>
          <cell r="J3314">
            <v>2</v>
          </cell>
        </row>
        <row r="3315">
          <cell r="A3315" t="str">
            <v>SSNN</v>
          </cell>
          <cell r="B3315" t="str">
            <v>Secondary Service Greater than 5kW w/o ID</v>
          </cell>
          <cell r="C3315">
            <v>2.5</v>
          </cell>
          <cell r="D3315">
            <v>25</v>
          </cell>
          <cell r="E3315" t="str">
            <v>R=DXS2</v>
          </cell>
          <cell r="F3315">
            <v>3</v>
          </cell>
          <cell r="G3315">
            <v>36404</v>
          </cell>
          <cell r="H3315">
            <v>240</v>
          </cell>
          <cell r="I3315">
            <v>4</v>
          </cell>
          <cell r="J3315">
            <v>1</v>
          </cell>
        </row>
        <row r="3316">
          <cell r="A3316" t="str">
            <v>SSPN</v>
          </cell>
          <cell r="B3316" t="str">
            <v>Secondary Service Greater than 5kW w/o ID</v>
          </cell>
          <cell r="C3316">
            <v>2.5</v>
          </cell>
          <cell r="D3316">
            <v>25</v>
          </cell>
          <cell r="E3316" t="str">
            <v>R=A1D</v>
          </cell>
          <cell r="F3316">
            <v>3</v>
          </cell>
          <cell r="G3316">
            <v>36353</v>
          </cell>
          <cell r="H3316">
            <v>999</v>
          </cell>
          <cell r="I3316">
            <v>3</v>
          </cell>
          <cell r="J3316">
            <v>1</v>
          </cell>
        </row>
        <row r="3317">
          <cell r="A3317" t="str">
            <v>SSGN</v>
          </cell>
          <cell r="B3317" t="str">
            <v>Secondary Service Greater than 5kW w/o ID</v>
          </cell>
          <cell r="C3317">
            <v>2.5</v>
          </cell>
          <cell r="D3317">
            <v>25</v>
          </cell>
          <cell r="E3317" t="str">
            <v>R=A1D</v>
          </cell>
          <cell r="F3317">
            <v>3</v>
          </cell>
          <cell r="G3317">
            <v>37188</v>
          </cell>
          <cell r="H3317">
            <v>120</v>
          </cell>
          <cell r="I3317">
            <v>4</v>
          </cell>
          <cell r="J3317">
            <v>2</v>
          </cell>
        </row>
        <row r="3318">
          <cell r="A3318" t="str">
            <v>SSGN</v>
          </cell>
          <cell r="B3318" t="str">
            <v>Secondary Service Greater than 5kW w/o ID</v>
          </cell>
          <cell r="C3318">
            <v>2.5</v>
          </cell>
          <cell r="D3318">
            <v>25</v>
          </cell>
          <cell r="E3318" t="str">
            <v>R=A1R</v>
          </cell>
          <cell r="F3318">
            <v>3</v>
          </cell>
          <cell r="G3318">
            <v>36161</v>
          </cell>
          <cell r="H3318">
            <v>999</v>
          </cell>
          <cell r="I3318">
            <v>4</v>
          </cell>
          <cell r="J3318">
            <v>2</v>
          </cell>
        </row>
        <row r="3319">
          <cell r="A3319" t="str">
            <v>SSGN</v>
          </cell>
          <cell r="B3319" t="str">
            <v>Secondary Service Greater than 5kW w/o ID</v>
          </cell>
          <cell r="C3319">
            <v>2.5</v>
          </cell>
          <cell r="D3319">
            <v>25</v>
          </cell>
          <cell r="E3319" t="str">
            <v>R=A1D</v>
          </cell>
          <cell r="F3319">
            <v>3</v>
          </cell>
          <cell r="G3319">
            <v>36439</v>
          </cell>
          <cell r="H3319">
            <v>999</v>
          </cell>
          <cell r="I3319">
            <v>4</v>
          </cell>
          <cell r="J3319">
            <v>2</v>
          </cell>
        </row>
        <row r="3320">
          <cell r="A3320" t="str">
            <v>SSGN</v>
          </cell>
          <cell r="B3320" t="str">
            <v>Secondary Service Greater than 5kW w/o ID</v>
          </cell>
          <cell r="C3320">
            <v>2.5</v>
          </cell>
          <cell r="D3320">
            <v>25</v>
          </cell>
          <cell r="E3320" t="str">
            <v>R=A1D</v>
          </cell>
          <cell r="F3320">
            <v>3</v>
          </cell>
          <cell r="G3320">
            <v>36439</v>
          </cell>
          <cell r="H3320">
            <v>999</v>
          </cell>
          <cell r="I3320">
            <v>4</v>
          </cell>
          <cell r="J3320">
            <v>2</v>
          </cell>
        </row>
        <row r="3321">
          <cell r="A3321" t="str">
            <v>SSGN</v>
          </cell>
          <cell r="B3321" t="str">
            <v>Secondary Service Greater than 5kW w/o ID</v>
          </cell>
          <cell r="C3321">
            <v>2.5</v>
          </cell>
          <cell r="D3321">
            <v>25</v>
          </cell>
          <cell r="E3321" t="str">
            <v>R=A1D</v>
          </cell>
          <cell r="F3321">
            <v>3</v>
          </cell>
          <cell r="G3321">
            <v>36439</v>
          </cell>
          <cell r="H3321">
            <v>999</v>
          </cell>
          <cell r="I3321">
            <v>4</v>
          </cell>
          <cell r="J3321">
            <v>1</v>
          </cell>
        </row>
        <row r="3322">
          <cell r="A3322" t="str">
            <v>SSNN</v>
          </cell>
          <cell r="B3322" t="str">
            <v>Secondary Service Greater than 5kW w/o ID</v>
          </cell>
          <cell r="C3322">
            <v>2.5</v>
          </cell>
          <cell r="D3322">
            <v>25</v>
          </cell>
          <cell r="E3322" t="str">
            <v>R=A1D</v>
          </cell>
          <cell r="F3322">
            <v>3</v>
          </cell>
          <cell r="G3322">
            <v>36444</v>
          </cell>
          <cell r="H3322">
            <v>999</v>
          </cell>
          <cell r="I3322">
            <v>4</v>
          </cell>
          <cell r="J3322">
            <v>1</v>
          </cell>
        </row>
        <row r="3323">
          <cell r="A3323" t="str">
            <v>SSMN</v>
          </cell>
          <cell r="B3323" t="str">
            <v>Secondary Service Greater than 5kW w/o ID</v>
          </cell>
          <cell r="C3323">
            <v>2.5</v>
          </cell>
          <cell r="D3323">
            <v>25</v>
          </cell>
          <cell r="E3323" t="str">
            <v>R=A1D</v>
          </cell>
          <cell r="F3323">
            <v>3</v>
          </cell>
          <cell r="G3323">
            <v>36410</v>
          </cell>
          <cell r="H3323">
            <v>999</v>
          </cell>
          <cell r="I3323">
            <v>4</v>
          </cell>
          <cell r="J3323">
            <v>2</v>
          </cell>
        </row>
        <row r="3324">
          <cell r="A3324" t="str">
            <v>SSGN</v>
          </cell>
          <cell r="B3324" t="str">
            <v>Secondary Service Greater than 5kW w/o ID</v>
          </cell>
          <cell r="C3324">
            <v>2.5</v>
          </cell>
          <cell r="D3324">
            <v>25</v>
          </cell>
          <cell r="E3324" t="str">
            <v>R=A1D</v>
          </cell>
          <cell r="F3324">
            <v>3</v>
          </cell>
          <cell r="G3324">
            <v>36532</v>
          </cell>
          <cell r="H3324">
            <v>999</v>
          </cell>
          <cell r="I3324">
            <v>4</v>
          </cell>
          <cell r="J3324">
            <v>4</v>
          </cell>
        </row>
        <row r="3325">
          <cell r="A3325" t="str">
            <v>SSGN</v>
          </cell>
          <cell r="B3325" t="str">
            <v>Secondary Service Greater than 5kW w/o ID</v>
          </cell>
          <cell r="C3325">
            <v>2.5</v>
          </cell>
          <cell r="D3325">
            <v>25</v>
          </cell>
          <cell r="E3325" t="str">
            <v>R=A1D</v>
          </cell>
          <cell r="F3325">
            <v>3</v>
          </cell>
          <cell r="G3325">
            <v>36434</v>
          </cell>
          <cell r="H3325">
            <v>999</v>
          </cell>
          <cell r="I3325">
            <v>4</v>
          </cell>
          <cell r="J3325">
            <v>2</v>
          </cell>
        </row>
        <row r="3326">
          <cell r="A3326" t="str">
            <v>SSGN</v>
          </cell>
          <cell r="B3326" t="str">
            <v>Secondary Service Greater than 5kW w/o ID</v>
          </cell>
          <cell r="C3326">
            <v>2.5</v>
          </cell>
          <cell r="D3326">
            <v>25</v>
          </cell>
          <cell r="E3326" t="str">
            <v>R=A1D</v>
          </cell>
          <cell r="F3326">
            <v>3</v>
          </cell>
          <cell r="G3326">
            <v>36650</v>
          </cell>
          <cell r="H3326">
            <v>999</v>
          </cell>
          <cell r="I3326">
            <v>4</v>
          </cell>
          <cell r="J3326">
            <v>1</v>
          </cell>
        </row>
        <row r="3327">
          <cell r="A3327" t="str">
            <v>SSGN</v>
          </cell>
          <cell r="B3327" t="str">
            <v>Secondary Service Greater than 5kW w/o ID</v>
          </cell>
          <cell r="C3327">
            <v>2.5</v>
          </cell>
          <cell r="D3327">
            <v>25</v>
          </cell>
          <cell r="E3327" t="str">
            <v>R=A1D</v>
          </cell>
          <cell r="F3327">
            <v>3</v>
          </cell>
          <cell r="G3327">
            <v>36658</v>
          </cell>
          <cell r="H3327">
            <v>999</v>
          </cell>
          <cell r="I3327">
            <v>4</v>
          </cell>
          <cell r="J3327">
            <v>1</v>
          </cell>
        </row>
        <row r="3328">
          <cell r="A3328" t="str">
            <v>SSGN</v>
          </cell>
          <cell r="B3328" t="str">
            <v>Secondary Service Greater than 5kW w/o ID</v>
          </cell>
          <cell r="C3328">
            <v>2.5</v>
          </cell>
          <cell r="D3328">
            <v>25</v>
          </cell>
          <cell r="E3328" t="str">
            <v>R=A1D</v>
          </cell>
          <cell r="F3328">
            <v>3</v>
          </cell>
          <cell r="G3328">
            <v>36669</v>
          </cell>
          <cell r="H3328">
            <v>999</v>
          </cell>
          <cell r="I3328">
            <v>4</v>
          </cell>
          <cell r="J3328">
            <v>9</v>
          </cell>
        </row>
        <row r="3329">
          <cell r="A3329" t="str">
            <v>SSLN</v>
          </cell>
          <cell r="B3329" t="str">
            <v>Secondary Service Greater than 5kW w/o ID</v>
          </cell>
          <cell r="C3329">
            <v>2.5</v>
          </cell>
          <cell r="D3329">
            <v>25</v>
          </cell>
          <cell r="E3329" t="str">
            <v>R=SV4SD</v>
          </cell>
          <cell r="F3329">
            <v>3</v>
          </cell>
          <cell r="G3329">
            <v>36161</v>
          </cell>
          <cell r="H3329">
            <v>999</v>
          </cell>
          <cell r="I3329">
            <v>4</v>
          </cell>
          <cell r="J3329">
            <v>1</v>
          </cell>
        </row>
        <row r="3330">
          <cell r="A3330" t="str">
            <v>SSGN</v>
          </cell>
          <cell r="B3330" t="str">
            <v>Secondary Service Greater than 5kW w/o ID</v>
          </cell>
          <cell r="C3330">
            <v>2.5</v>
          </cell>
          <cell r="D3330">
            <v>25</v>
          </cell>
          <cell r="E3330" t="str">
            <v>R=A1D</v>
          </cell>
          <cell r="F3330">
            <v>3</v>
          </cell>
          <cell r="G3330">
            <v>36526</v>
          </cell>
          <cell r="H3330">
            <v>999</v>
          </cell>
          <cell r="I3330">
            <v>4</v>
          </cell>
          <cell r="J3330">
            <v>48</v>
          </cell>
        </row>
        <row r="3331">
          <cell r="A3331" t="str">
            <v>SSGN</v>
          </cell>
          <cell r="B3331" t="str">
            <v>Secondary Service Greater than 5kW w/o ID</v>
          </cell>
          <cell r="C3331">
            <v>2.5</v>
          </cell>
          <cell r="D3331">
            <v>25</v>
          </cell>
          <cell r="E3331" t="str">
            <v>R=A1D</v>
          </cell>
          <cell r="F3331">
            <v>3</v>
          </cell>
          <cell r="G3331">
            <v>36526</v>
          </cell>
          <cell r="H3331">
            <v>999</v>
          </cell>
          <cell r="I3331">
            <v>4</v>
          </cell>
          <cell r="J3331">
            <v>2</v>
          </cell>
        </row>
        <row r="3332">
          <cell r="A3332" t="str">
            <v>SSGN</v>
          </cell>
          <cell r="B3332" t="str">
            <v>Secondary Service Greater than 5kW w/o ID</v>
          </cell>
          <cell r="C3332">
            <v>2.5</v>
          </cell>
          <cell r="D3332">
            <v>25</v>
          </cell>
          <cell r="E3332" t="str">
            <v>R=A1D</v>
          </cell>
          <cell r="F3332">
            <v>3</v>
          </cell>
          <cell r="G3332">
            <v>37064</v>
          </cell>
          <cell r="H3332">
            <v>999</v>
          </cell>
          <cell r="I3332">
            <v>4</v>
          </cell>
          <cell r="J3332">
            <v>4</v>
          </cell>
        </row>
        <row r="3333">
          <cell r="A3333" t="str">
            <v>SSTD</v>
          </cell>
          <cell r="B3333" t="str">
            <v>Secondary Service Greater than 5kW w/o ID</v>
          </cell>
          <cell r="C3333">
            <v>2.5</v>
          </cell>
          <cell r="D3333">
            <v>23</v>
          </cell>
          <cell r="E3333" t="str">
            <v>R=SV4ST</v>
          </cell>
          <cell r="F3333">
            <v>3</v>
          </cell>
          <cell r="G3333">
            <v>36161</v>
          </cell>
          <cell r="H3333">
            <v>120</v>
          </cell>
          <cell r="I3333">
            <v>4</v>
          </cell>
          <cell r="J3333">
            <v>1</v>
          </cell>
        </row>
        <row r="3334">
          <cell r="A3334" t="str">
            <v>SSGN</v>
          </cell>
          <cell r="B3334" t="str">
            <v>Secondary Service Greater than 5kW w/o ID</v>
          </cell>
          <cell r="C3334">
            <v>2.5</v>
          </cell>
          <cell r="D3334">
            <v>25</v>
          </cell>
          <cell r="E3334" t="str">
            <v>R=A1D</v>
          </cell>
          <cell r="F3334">
            <v>3</v>
          </cell>
          <cell r="G3334">
            <v>36915</v>
          </cell>
          <cell r="H3334">
            <v>999</v>
          </cell>
          <cell r="I3334">
            <v>4</v>
          </cell>
          <cell r="J3334">
            <v>5</v>
          </cell>
        </row>
        <row r="3335">
          <cell r="A3335" t="str">
            <v>SSAN</v>
          </cell>
          <cell r="B3335" t="str">
            <v>Secondary Service Greater than 5kW w/o ID</v>
          </cell>
          <cell r="C3335">
            <v>2.5</v>
          </cell>
          <cell r="D3335">
            <v>25</v>
          </cell>
          <cell r="E3335" t="str">
            <v>R=A1D</v>
          </cell>
          <cell r="F3335">
            <v>3</v>
          </cell>
          <cell r="G3335">
            <v>36526</v>
          </cell>
          <cell r="H3335">
            <v>999</v>
          </cell>
          <cell r="I3335">
            <v>4</v>
          </cell>
          <cell r="J3335">
            <v>1</v>
          </cell>
        </row>
        <row r="3336">
          <cell r="A3336" t="str">
            <v>SSNN</v>
          </cell>
          <cell r="B3336" t="str">
            <v>Secondary Service Greater than 5kW w/o ID</v>
          </cell>
          <cell r="C3336">
            <v>2.5</v>
          </cell>
          <cell r="D3336">
            <v>25</v>
          </cell>
          <cell r="E3336" t="str">
            <v>R=A1D</v>
          </cell>
          <cell r="F3336">
            <v>3</v>
          </cell>
          <cell r="G3336">
            <v>36950</v>
          </cell>
          <cell r="H3336">
            <v>999</v>
          </cell>
          <cell r="I3336">
            <v>4</v>
          </cell>
          <cell r="J3336">
            <v>2</v>
          </cell>
        </row>
        <row r="3337">
          <cell r="A3337" t="str">
            <v>SSAN</v>
          </cell>
          <cell r="B3337" t="str">
            <v>Secondary Service Greater than 5kW w/o ID</v>
          </cell>
          <cell r="C3337">
            <v>2.5</v>
          </cell>
          <cell r="D3337">
            <v>25</v>
          </cell>
          <cell r="E3337" t="str">
            <v>R=A1D</v>
          </cell>
          <cell r="F3337">
            <v>3</v>
          </cell>
          <cell r="H3337">
            <v>999</v>
          </cell>
          <cell r="I3337">
            <v>3</v>
          </cell>
          <cell r="J3337">
            <v>1</v>
          </cell>
        </row>
        <row r="3338">
          <cell r="A3338" t="str">
            <v>SSGN</v>
          </cell>
          <cell r="B3338" t="str">
            <v>Secondary Service Greater than 5kW w/o ID</v>
          </cell>
          <cell r="C3338">
            <v>2.5</v>
          </cell>
          <cell r="D3338">
            <v>25</v>
          </cell>
          <cell r="E3338" t="str">
            <v>R=A1D</v>
          </cell>
          <cell r="F3338">
            <v>3</v>
          </cell>
          <cell r="G3338">
            <v>37208</v>
          </cell>
          <cell r="H3338">
            <v>277</v>
          </cell>
          <cell r="I3338">
            <v>4</v>
          </cell>
          <cell r="J3338">
            <v>1</v>
          </cell>
        </row>
        <row r="3339">
          <cell r="A3339" t="str">
            <v>SSLN</v>
          </cell>
          <cell r="B3339" t="str">
            <v>Secondary Service Greater than 5kW w/o ID</v>
          </cell>
          <cell r="C3339">
            <v>2.5</v>
          </cell>
          <cell r="D3339">
            <v>25</v>
          </cell>
          <cell r="E3339" t="str">
            <v>R=A1D</v>
          </cell>
          <cell r="F3339">
            <v>3</v>
          </cell>
          <cell r="G3339">
            <v>37229</v>
          </cell>
          <cell r="H3339">
            <v>999</v>
          </cell>
          <cell r="I3339">
            <v>4</v>
          </cell>
          <cell r="J3339">
            <v>1</v>
          </cell>
        </row>
        <row r="3340">
          <cell r="A3340" t="str">
            <v>SSGN</v>
          </cell>
          <cell r="B3340" t="str">
            <v>Secondary Service Greater than 5kW w/o ID</v>
          </cell>
          <cell r="C3340">
            <v>2.5</v>
          </cell>
          <cell r="D3340">
            <v>25</v>
          </cell>
          <cell r="E3340" t="str">
            <v>R=A1D</v>
          </cell>
          <cell r="F3340">
            <v>3</v>
          </cell>
          <cell r="G3340">
            <v>37277</v>
          </cell>
          <cell r="H3340">
            <v>120</v>
          </cell>
          <cell r="I3340">
            <v>4</v>
          </cell>
          <cell r="J3340">
            <v>3</v>
          </cell>
        </row>
        <row r="3341">
          <cell r="A3341" t="str">
            <v>SSLN</v>
          </cell>
          <cell r="B3341" t="str">
            <v>Secondary Service Greater than 5kW w/o ID</v>
          </cell>
          <cell r="C3341">
            <v>2.5</v>
          </cell>
          <cell r="D3341">
            <v>25</v>
          </cell>
          <cell r="E3341" t="str">
            <v>R=A1D</v>
          </cell>
          <cell r="F3341">
            <v>3</v>
          </cell>
          <cell r="G3341">
            <v>37173</v>
          </cell>
          <cell r="H3341">
            <v>999</v>
          </cell>
          <cell r="I3341">
            <v>4</v>
          </cell>
          <cell r="J3341">
            <v>1</v>
          </cell>
        </row>
        <row r="3342">
          <cell r="A3342" t="str">
            <v>SSPN</v>
          </cell>
          <cell r="B3342" t="str">
            <v>Secondary Service Greater than 5kW w/o ID</v>
          </cell>
          <cell r="C3342">
            <v>2.5</v>
          </cell>
          <cell r="D3342">
            <v>25</v>
          </cell>
          <cell r="E3342" t="str">
            <v>R=A1D</v>
          </cell>
          <cell r="F3342">
            <v>3</v>
          </cell>
          <cell r="G3342">
            <v>37320</v>
          </cell>
          <cell r="H3342">
            <v>999</v>
          </cell>
          <cell r="I3342">
            <v>4</v>
          </cell>
          <cell r="J3342">
            <v>1</v>
          </cell>
        </row>
        <row r="3343">
          <cell r="A3343" t="str">
            <v>SSNN</v>
          </cell>
          <cell r="B3343" t="str">
            <v>Secondary Service Greater than 5kW w/o ID</v>
          </cell>
          <cell r="C3343">
            <v>2.5</v>
          </cell>
          <cell r="D3343">
            <v>25</v>
          </cell>
          <cell r="E3343" t="str">
            <v>R=RXS4</v>
          </cell>
          <cell r="F3343">
            <v>3</v>
          </cell>
          <cell r="G3343">
            <v>37517</v>
          </cell>
          <cell r="H3343">
            <v>999</v>
          </cell>
          <cell r="I3343">
            <v>4</v>
          </cell>
          <cell r="J3343">
            <v>1</v>
          </cell>
        </row>
        <row r="3344">
          <cell r="A3344" t="str">
            <v>SSGN</v>
          </cell>
          <cell r="B3344" t="str">
            <v>Secondary Service Greater than 5kW w/o ID</v>
          </cell>
          <cell r="C3344">
            <v>2.5</v>
          </cell>
          <cell r="D3344">
            <v>25</v>
          </cell>
          <cell r="E3344" t="str">
            <v>R=A1R</v>
          </cell>
          <cell r="F3344">
            <v>3</v>
          </cell>
          <cell r="G3344">
            <v>38776</v>
          </cell>
          <cell r="H3344">
            <v>999</v>
          </cell>
          <cell r="I3344">
            <v>4</v>
          </cell>
          <cell r="J3344">
            <v>6</v>
          </cell>
        </row>
        <row r="3345">
          <cell r="A3345" t="str">
            <v>SSMN</v>
          </cell>
          <cell r="B3345" t="str">
            <v>Secondary Service Greater than 5kW w/o ID</v>
          </cell>
          <cell r="C3345">
            <v>2.5</v>
          </cell>
          <cell r="D3345">
            <v>25</v>
          </cell>
          <cell r="E3345" t="str">
            <v>R=A1R</v>
          </cell>
          <cell r="F3345">
            <v>3</v>
          </cell>
          <cell r="G3345">
            <v>38953</v>
          </cell>
          <cell r="H3345">
            <v>999</v>
          </cell>
          <cell r="I3345">
            <v>4</v>
          </cell>
          <cell r="J3345">
            <v>1</v>
          </cell>
        </row>
        <row r="3346">
          <cell r="A3346" t="str">
            <v>SSNN</v>
          </cell>
          <cell r="B3346" t="str">
            <v>Secondary Service Greater than 5kW w/o ID</v>
          </cell>
          <cell r="C3346">
            <v>2.5</v>
          </cell>
          <cell r="D3346">
            <v>25</v>
          </cell>
          <cell r="E3346" t="str">
            <v>R=A1R</v>
          </cell>
          <cell r="F3346">
            <v>3</v>
          </cell>
          <cell r="G3346">
            <v>39161</v>
          </cell>
          <cell r="H3346">
            <v>999</v>
          </cell>
          <cell r="I3346">
            <v>4</v>
          </cell>
          <cell r="J3346">
            <v>1</v>
          </cell>
        </row>
        <row r="3347">
          <cell r="A3347" t="str">
            <v>SSLN</v>
          </cell>
          <cell r="B3347" t="str">
            <v>Secondary Service Greater than 5kW w/o ID</v>
          </cell>
          <cell r="C3347">
            <v>2.5</v>
          </cell>
          <cell r="D3347">
            <v>25</v>
          </cell>
          <cell r="E3347" t="str">
            <v>R=A1R</v>
          </cell>
          <cell r="F3347">
            <v>3</v>
          </cell>
          <cell r="G3347">
            <v>39254</v>
          </cell>
          <cell r="H3347">
            <v>999</v>
          </cell>
          <cell r="I3347">
            <v>4</v>
          </cell>
          <cell r="J3347">
            <v>16</v>
          </cell>
        </row>
        <row r="3348">
          <cell r="A3348" t="str">
            <v>SSGN</v>
          </cell>
          <cell r="B3348" t="str">
            <v>Secondary Service Greater than 5kW w/o ID</v>
          </cell>
          <cell r="C3348">
            <v>2.5</v>
          </cell>
          <cell r="D3348">
            <v>25</v>
          </cell>
          <cell r="E3348" t="str">
            <v>R=A1R</v>
          </cell>
          <cell r="F3348">
            <v>3</v>
          </cell>
          <cell r="G3348">
            <v>39254</v>
          </cell>
          <cell r="H3348">
            <v>999</v>
          </cell>
          <cell r="I3348">
            <v>4</v>
          </cell>
          <cell r="J3348">
            <v>81</v>
          </cell>
        </row>
        <row r="3349">
          <cell r="A3349" t="str">
            <v>SSNN</v>
          </cell>
          <cell r="B3349" t="str">
            <v>Secondary Service Greater than 5kW w/o ID</v>
          </cell>
          <cell r="C3349">
            <v>2.5</v>
          </cell>
          <cell r="D3349">
            <v>25</v>
          </cell>
          <cell r="E3349" t="str">
            <v>R=A1R</v>
          </cell>
          <cell r="F3349">
            <v>3</v>
          </cell>
          <cell r="G3349">
            <v>39246</v>
          </cell>
          <cell r="H3349">
            <v>999</v>
          </cell>
          <cell r="I3349">
            <v>4</v>
          </cell>
          <cell r="J3349">
            <v>10</v>
          </cell>
        </row>
        <row r="3350">
          <cell r="A3350" t="str">
            <v>SSPN</v>
          </cell>
          <cell r="B3350" t="str">
            <v>Secondary Service Greater than 5kW w/o ID</v>
          </cell>
          <cell r="C3350">
            <v>2.5</v>
          </cell>
          <cell r="D3350">
            <v>25</v>
          </cell>
          <cell r="E3350" t="str">
            <v>R=A1R</v>
          </cell>
          <cell r="F3350">
            <v>3</v>
          </cell>
          <cell r="G3350">
            <v>39245</v>
          </cell>
          <cell r="H3350">
            <v>999</v>
          </cell>
          <cell r="I3350">
            <v>3</v>
          </cell>
          <cell r="J3350">
            <v>1</v>
          </cell>
        </row>
        <row r="3351">
          <cell r="A3351" t="str">
            <v>SSLN</v>
          </cell>
          <cell r="B3351" t="str">
            <v>Secondary Service Greater than 5kW w/o ID</v>
          </cell>
          <cell r="C3351">
            <v>2.5</v>
          </cell>
          <cell r="D3351">
            <v>25</v>
          </cell>
          <cell r="E3351" t="str">
            <v>R=A1RL</v>
          </cell>
          <cell r="F3351">
            <v>3</v>
          </cell>
          <cell r="G3351">
            <v>39337</v>
          </cell>
          <cell r="H3351">
            <v>999</v>
          </cell>
          <cell r="I3351">
            <v>4</v>
          </cell>
          <cell r="J3351">
            <v>1</v>
          </cell>
        </row>
        <row r="3352">
          <cell r="A3352" t="str">
            <v>SSGN</v>
          </cell>
          <cell r="B3352" t="str">
            <v>Secondary Service Greater than 5kW w/o ID</v>
          </cell>
          <cell r="C3352">
            <v>2.5</v>
          </cell>
          <cell r="D3352">
            <v>25</v>
          </cell>
          <cell r="E3352" t="str">
            <v>R=A1RL</v>
          </cell>
          <cell r="F3352">
            <v>3</v>
          </cell>
          <cell r="G3352">
            <v>39343</v>
          </cell>
          <cell r="H3352">
            <v>999</v>
          </cell>
          <cell r="I3352">
            <v>4</v>
          </cell>
          <cell r="J3352">
            <v>11</v>
          </cell>
        </row>
        <row r="3353">
          <cell r="A3353" t="str">
            <v>SSEN</v>
          </cell>
          <cell r="B3353" t="str">
            <v>Secondary Service Greater than 5kW w/o ID</v>
          </cell>
          <cell r="C3353">
            <v>2.5</v>
          </cell>
          <cell r="D3353">
            <v>25</v>
          </cell>
          <cell r="E3353" t="str">
            <v>R=A1D</v>
          </cell>
          <cell r="F3353">
            <v>3</v>
          </cell>
          <cell r="G3353">
            <v>39610</v>
          </cell>
          <cell r="H3353">
            <v>999</v>
          </cell>
          <cell r="I3353">
            <v>4</v>
          </cell>
          <cell r="J3353">
            <v>1</v>
          </cell>
        </row>
        <row r="3354">
          <cell r="A3354" t="str">
            <v>SSGN</v>
          </cell>
          <cell r="B3354" t="str">
            <v>Secondary Service Greater than 5kW w/o ID</v>
          </cell>
          <cell r="C3354">
            <v>2.5</v>
          </cell>
          <cell r="D3354">
            <v>25</v>
          </cell>
          <cell r="E3354" t="str">
            <v>R=A1D</v>
          </cell>
          <cell r="F3354">
            <v>3</v>
          </cell>
          <cell r="G3354">
            <v>39637</v>
          </cell>
          <cell r="H3354">
            <v>999</v>
          </cell>
          <cell r="I3354">
            <v>4</v>
          </cell>
          <cell r="J3354">
            <v>30</v>
          </cell>
        </row>
        <row r="3355">
          <cell r="A3355" t="str">
            <v>SSGN</v>
          </cell>
          <cell r="B3355" t="str">
            <v>Secondary Service Greater than 5kW w/o ID</v>
          </cell>
          <cell r="C3355">
            <v>2.5</v>
          </cell>
          <cell r="D3355">
            <v>25</v>
          </cell>
          <cell r="E3355" t="str">
            <v>P=A1RL</v>
          </cell>
          <cell r="F3355">
            <v>3</v>
          </cell>
          <cell r="G3355">
            <v>39707</v>
          </cell>
          <cell r="H3355">
            <v>999</v>
          </cell>
          <cell r="I3355">
            <v>4</v>
          </cell>
          <cell r="J3355">
            <v>2</v>
          </cell>
        </row>
        <row r="3356">
          <cell r="A3356" t="str">
            <v>SSMN</v>
          </cell>
          <cell r="B3356" t="str">
            <v>Secondary Service Greater than 5kW w/o ID</v>
          </cell>
          <cell r="C3356">
            <v>2.5</v>
          </cell>
          <cell r="D3356">
            <v>25</v>
          </cell>
          <cell r="E3356" t="str">
            <v>R=A1D</v>
          </cell>
          <cell r="F3356">
            <v>3</v>
          </cell>
          <cell r="H3356">
            <v>999</v>
          </cell>
          <cell r="I3356">
            <v>4</v>
          </cell>
          <cell r="J3356">
            <v>2</v>
          </cell>
        </row>
        <row r="3357">
          <cell r="A3357" t="str">
            <v>SSLN</v>
          </cell>
          <cell r="B3357" t="str">
            <v>Secondary Service Greater than 5kW w/o ID</v>
          </cell>
          <cell r="C3357">
            <v>2.5</v>
          </cell>
          <cell r="D3357">
            <v>25</v>
          </cell>
          <cell r="E3357" t="str">
            <v>R=K5WA</v>
          </cell>
          <cell r="F3357">
            <v>3</v>
          </cell>
          <cell r="H3357">
            <v>208</v>
          </cell>
          <cell r="I3357">
            <v>4</v>
          </cell>
          <cell r="J3357">
            <v>1</v>
          </cell>
        </row>
        <row r="3358">
          <cell r="A3358" t="str">
            <v>SSGN</v>
          </cell>
          <cell r="B3358" t="str">
            <v>Secondary Service Greater than 5kW w/o ID</v>
          </cell>
          <cell r="C3358">
            <v>2.5</v>
          </cell>
          <cell r="D3358">
            <v>25</v>
          </cell>
          <cell r="E3358" t="str">
            <v>R=A1D</v>
          </cell>
          <cell r="F3358">
            <v>3</v>
          </cell>
          <cell r="H3358">
            <v>999</v>
          </cell>
          <cell r="I3358">
            <v>3</v>
          </cell>
          <cell r="J3358">
            <v>11</v>
          </cell>
        </row>
        <row r="3359">
          <cell r="A3359" t="str">
            <v>SSGN</v>
          </cell>
          <cell r="B3359" t="str">
            <v>Secondary Service Greater than 5kW w/o ID</v>
          </cell>
          <cell r="C3359">
            <v>2.5</v>
          </cell>
          <cell r="D3359">
            <v>25</v>
          </cell>
          <cell r="E3359" t="str">
            <v>R=SV4SD</v>
          </cell>
          <cell r="F3359">
            <v>3</v>
          </cell>
          <cell r="H3359">
            <v>240</v>
          </cell>
          <cell r="I3359">
            <v>4</v>
          </cell>
          <cell r="J3359">
            <v>14</v>
          </cell>
        </row>
        <row r="3360">
          <cell r="A3360" t="str">
            <v>SSGN</v>
          </cell>
          <cell r="B3360" t="str">
            <v>Secondary Service Greater than 5kW w/o ID</v>
          </cell>
          <cell r="C3360">
            <v>2.5</v>
          </cell>
          <cell r="D3360">
            <v>25</v>
          </cell>
          <cell r="E3360" t="str">
            <v>R=SSM8A</v>
          </cell>
          <cell r="F3360">
            <v>3</v>
          </cell>
          <cell r="H3360">
            <v>120</v>
          </cell>
          <cell r="I3360">
            <v>3</v>
          </cell>
          <cell r="J3360">
            <v>1</v>
          </cell>
        </row>
        <row r="3361">
          <cell r="A3361" t="str">
            <v>SSGN</v>
          </cell>
          <cell r="B3361" t="str">
            <v>Secondary Service Greater than 5kW w/o ID</v>
          </cell>
          <cell r="C3361">
            <v>2.5</v>
          </cell>
          <cell r="D3361">
            <v>25</v>
          </cell>
          <cell r="E3361" t="str">
            <v>R=A1D</v>
          </cell>
          <cell r="F3361">
            <v>3</v>
          </cell>
          <cell r="H3361">
            <v>208</v>
          </cell>
          <cell r="I3361">
            <v>4</v>
          </cell>
          <cell r="J3361">
            <v>29</v>
          </cell>
        </row>
        <row r="3362">
          <cell r="A3362" t="str">
            <v>SSGN</v>
          </cell>
          <cell r="B3362" t="str">
            <v>Secondary Service Greater than 5kW w/o ID</v>
          </cell>
          <cell r="C3362">
            <v>2.5</v>
          </cell>
          <cell r="D3362">
            <v>25</v>
          </cell>
          <cell r="E3362" t="str">
            <v>R=A1D</v>
          </cell>
          <cell r="F3362">
            <v>3</v>
          </cell>
          <cell r="H3362">
            <v>480</v>
          </cell>
          <cell r="I3362">
            <v>4</v>
          </cell>
          <cell r="J3362">
            <v>10</v>
          </cell>
        </row>
        <row r="3363">
          <cell r="A3363" t="str">
            <v>SSGN</v>
          </cell>
          <cell r="B3363" t="str">
            <v>Secondary Service Greater than 5kW w/o ID</v>
          </cell>
          <cell r="C3363">
            <v>2.5</v>
          </cell>
          <cell r="D3363">
            <v>25</v>
          </cell>
          <cell r="E3363" t="str">
            <v>R=DXS2</v>
          </cell>
          <cell r="F3363">
            <v>3</v>
          </cell>
          <cell r="H3363">
            <v>240</v>
          </cell>
          <cell r="I3363">
            <v>4</v>
          </cell>
          <cell r="J3363">
            <v>8</v>
          </cell>
        </row>
        <row r="3364">
          <cell r="A3364" t="str">
            <v>SSGN</v>
          </cell>
          <cell r="B3364" t="str">
            <v>Secondary Service Greater than 5kW w/o ID</v>
          </cell>
          <cell r="C3364">
            <v>2.5</v>
          </cell>
          <cell r="D3364">
            <v>25</v>
          </cell>
          <cell r="E3364" t="str">
            <v>R=PWAY</v>
          </cell>
          <cell r="F3364">
            <v>3</v>
          </cell>
          <cell r="H3364">
            <v>277</v>
          </cell>
          <cell r="I3364">
            <v>4</v>
          </cell>
          <cell r="J3364">
            <v>1</v>
          </cell>
        </row>
        <row r="3365">
          <cell r="A3365" t="str">
            <v>SSLN</v>
          </cell>
          <cell r="B3365" t="str">
            <v>Secondary Service Greater than 5kW w/o ID</v>
          </cell>
          <cell r="C3365">
            <v>2.5</v>
          </cell>
          <cell r="D3365">
            <v>25</v>
          </cell>
          <cell r="E3365" t="str">
            <v>R=A1D</v>
          </cell>
          <cell r="F3365">
            <v>3</v>
          </cell>
          <cell r="H3365">
            <v>277</v>
          </cell>
          <cell r="I3365">
            <v>4</v>
          </cell>
          <cell r="J3365">
            <v>1</v>
          </cell>
        </row>
        <row r="3366">
          <cell r="A3366" t="str">
            <v>SSGN</v>
          </cell>
          <cell r="B3366" t="str">
            <v>Secondary Service Greater than 5kW w/o ID</v>
          </cell>
          <cell r="C3366">
            <v>2.5</v>
          </cell>
          <cell r="D3366">
            <v>25</v>
          </cell>
          <cell r="E3366" t="str">
            <v>R=SV4SD</v>
          </cell>
          <cell r="F3366">
            <v>3</v>
          </cell>
          <cell r="H3366">
            <v>240</v>
          </cell>
          <cell r="I3366">
            <v>4</v>
          </cell>
          <cell r="J3366">
            <v>1</v>
          </cell>
        </row>
        <row r="3367">
          <cell r="A3367" t="str">
            <v>SSGN</v>
          </cell>
          <cell r="B3367" t="str">
            <v>Secondary Service Greater than 5kW w/o ID</v>
          </cell>
          <cell r="C3367">
            <v>2.5</v>
          </cell>
          <cell r="D3367">
            <v>25</v>
          </cell>
          <cell r="E3367" t="str">
            <v>R=SV5SD</v>
          </cell>
          <cell r="F3367">
            <v>3</v>
          </cell>
          <cell r="H3367">
            <v>120</v>
          </cell>
          <cell r="I3367">
            <v>4</v>
          </cell>
          <cell r="J3367">
            <v>6</v>
          </cell>
        </row>
        <row r="3368">
          <cell r="A3368" t="str">
            <v>SSAN</v>
          </cell>
          <cell r="B3368" t="str">
            <v>Secondary Service Greater than 5kW w/o ID</v>
          </cell>
          <cell r="C3368">
            <v>2.5</v>
          </cell>
          <cell r="D3368">
            <v>25</v>
          </cell>
          <cell r="E3368" t="str">
            <v>R=A1R</v>
          </cell>
          <cell r="F3368">
            <v>3</v>
          </cell>
          <cell r="G3368">
            <v>38495</v>
          </cell>
          <cell r="H3368">
            <v>999</v>
          </cell>
          <cell r="I3368">
            <v>3</v>
          </cell>
          <cell r="J3368">
            <v>2</v>
          </cell>
        </row>
        <row r="3369">
          <cell r="A3369" t="str">
            <v>SSGN</v>
          </cell>
          <cell r="B3369" t="str">
            <v>Secondary Service Greater than 5kW w/o ID</v>
          </cell>
          <cell r="C3369">
            <v>2.5</v>
          </cell>
          <cell r="D3369">
            <v>25</v>
          </cell>
          <cell r="E3369" t="str">
            <v>R=A1R</v>
          </cell>
          <cell r="F3369">
            <v>3</v>
          </cell>
          <cell r="G3369">
            <v>38311</v>
          </cell>
          <cell r="H3369">
            <v>999</v>
          </cell>
          <cell r="I3369">
            <v>4</v>
          </cell>
          <cell r="J3369">
            <v>1</v>
          </cell>
        </row>
        <row r="3370">
          <cell r="A3370" t="str">
            <v>SSLN</v>
          </cell>
          <cell r="B3370" t="str">
            <v>Secondary Service Greater than 5kW w/o ID</v>
          </cell>
          <cell r="C3370">
            <v>2.5</v>
          </cell>
          <cell r="D3370">
            <v>25</v>
          </cell>
          <cell r="E3370" t="str">
            <v>R=A1D</v>
          </cell>
          <cell r="F3370">
            <v>3</v>
          </cell>
          <cell r="G3370">
            <v>38183</v>
          </cell>
          <cell r="H3370">
            <v>999</v>
          </cell>
          <cell r="I3370">
            <v>4</v>
          </cell>
          <cell r="J3370">
            <v>1</v>
          </cell>
        </row>
        <row r="3371">
          <cell r="A3371" t="str">
            <v>SSNN</v>
          </cell>
          <cell r="B3371" t="str">
            <v>Secondary Service Greater than 5kW w/o ID</v>
          </cell>
          <cell r="C3371">
            <v>2.5</v>
          </cell>
          <cell r="D3371">
            <v>25</v>
          </cell>
          <cell r="E3371" t="str">
            <v>R=K3WS</v>
          </cell>
          <cell r="F3371">
            <v>3</v>
          </cell>
          <cell r="H3371">
            <v>480</v>
          </cell>
          <cell r="I3371">
            <v>3</v>
          </cell>
          <cell r="J3371">
            <v>1</v>
          </cell>
        </row>
        <row r="3372">
          <cell r="A3372" t="str">
            <v>SSGN</v>
          </cell>
          <cell r="B3372" t="str">
            <v>Secondary Service Greater than 5kW w/o ID</v>
          </cell>
          <cell r="C3372">
            <v>2.5</v>
          </cell>
          <cell r="D3372">
            <v>25</v>
          </cell>
          <cell r="E3372" t="str">
            <v>R=SL5SR</v>
          </cell>
          <cell r="F3372">
            <v>3</v>
          </cell>
          <cell r="H3372">
            <v>120</v>
          </cell>
          <cell r="I3372">
            <v>4</v>
          </cell>
          <cell r="J3372">
            <v>1</v>
          </cell>
        </row>
        <row r="3373">
          <cell r="A3373" t="str">
            <v>SSGN</v>
          </cell>
          <cell r="B3373" t="str">
            <v>Secondary Service Greater than 5kW w/o ID</v>
          </cell>
          <cell r="C3373">
            <v>2.5</v>
          </cell>
          <cell r="D3373">
            <v>25</v>
          </cell>
          <cell r="E3373" t="str">
            <v>R=A1D</v>
          </cell>
          <cell r="F3373">
            <v>3</v>
          </cell>
          <cell r="H3373">
            <v>277</v>
          </cell>
          <cell r="I3373">
            <v>3</v>
          </cell>
          <cell r="J3373">
            <v>1</v>
          </cell>
        </row>
        <row r="3374">
          <cell r="A3374" t="str">
            <v>SSLN</v>
          </cell>
          <cell r="B3374" t="str">
            <v>Secondary Service Greater than 5kW w/o ID</v>
          </cell>
          <cell r="C3374">
            <v>2.5</v>
          </cell>
          <cell r="D3374">
            <v>25</v>
          </cell>
          <cell r="E3374" t="str">
            <v>R=A1D</v>
          </cell>
          <cell r="F3374">
            <v>3</v>
          </cell>
          <cell r="G3374">
            <v>35796</v>
          </cell>
          <cell r="H3374">
            <v>999</v>
          </cell>
          <cell r="I3374">
            <v>4</v>
          </cell>
          <cell r="J3374">
            <v>1</v>
          </cell>
        </row>
        <row r="3375">
          <cell r="A3375" t="str">
            <v>SSGN</v>
          </cell>
          <cell r="B3375" t="str">
            <v>Secondary Service Greater than 5kW w/o ID</v>
          </cell>
          <cell r="C3375">
            <v>2.5</v>
          </cell>
          <cell r="D3375">
            <v>25</v>
          </cell>
          <cell r="E3375" t="str">
            <v>R=A1D</v>
          </cell>
          <cell r="F3375">
            <v>3</v>
          </cell>
          <cell r="H3375">
            <v>999</v>
          </cell>
          <cell r="I3375">
            <v>4</v>
          </cell>
          <cell r="J3375">
            <v>1</v>
          </cell>
        </row>
        <row r="3376">
          <cell r="A3376" t="str">
            <v>SSGN</v>
          </cell>
          <cell r="B3376" t="str">
            <v>Secondary Service Greater than 5kW w/o ID</v>
          </cell>
          <cell r="C3376">
            <v>2.5</v>
          </cell>
          <cell r="D3376">
            <v>25</v>
          </cell>
          <cell r="E3376" t="str">
            <v>R=A1D</v>
          </cell>
          <cell r="F3376">
            <v>3</v>
          </cell>
          <cell r="G3376">
            <v>36161</v>
          </cell>
          <cell r="H3376">
            <v>999</v>
          </cell>
          <cell r="I3376">
            <v>4</v>
          </cell>
          <cell r="J3376">
            <v>12</v>
          </cell>
        </row>
        <row r="3377">
          <cell r="A3377" t="str">
            <v>SSGN</v>
          </cell>
          <cell r="B3377" t="str">
            <v>Secondary Service Greater than 5kW w/o ID</v>
          </cell>
          <cell r="C3377">
            <v>2.5</v>
          </cell>
          <cell r="D3377">
            <v>25</v>
          </cell>
          <cell r="E3377" t="str">
            <v>R=A1D</v>
          </cell>
          <cell r="F3377">
            <v>3</v>
          </cell>
          <cell r="G3377">
            <v>35650</v>
          </cell>
          <cell r="H3377">
            <v>999</v>
          </cell>
          <cell r="I3377">
            <v>3</v>
          </cell>
          <cell r="J3377">
            <v>1</v>
          </cell>
        </row>
        <row r="3378">
          <cell r="A3378" t="str">
            <v>SSAN</v>
          </cell>
          <cell r="B3378" t="str">
            <v>Secondary Service Greater than 5kW w/o ID</v>
          </cell>
          <cell r="C3378">
            <v>2.5</v>
          </cell>
          <cell r="D3378">
            <v>25</v>
          </cell>
          <cell r="E3378" t="str">
            <v>R=A1D</v>
          </cell>
          <cell r="F3378">
            <v>3</v>
          </cell>
          <cell r="G3378">
            <v>36733</v>
          </cell>
          <cell r="H3378">
            <v>999</v>
          </cell>
          <cell r="I3378">
            <v>4</v>
          </cell>
          <cell r="J3378">
            <v>1</v>
          </cell>
        </row>
        <row r="3379">
          <cell r="A3379" t="str">
            <v>SSNN</v>
          </cell>
          <cell r="B3379" t="str">
            <v>Secondary Service Greater than 5kW w/o ID</v>
          </cell>
          <cell r="C3379">
            <v>2.5</v>
          </cell>
          <cell r="D3379">
            <v>25</v>
          </cell>
          <cell r="E3379" t="str">
            <v>R=PWAP</v>
          </cell>
          <cell r="F3379">
            <v>3</v>
          </cell>
          <cell r="H3379">
            <v>240</v>
          </cell>
          <cell r="I3379">
            <v>4</v>
          </cell>
          <cell r="J3379">
            <v>1</v>
          </cell>
        </row>
        <row r="3380">
          <cell r="A3380" t="str">
            <v>SSLN</v>
          </cell>
          <cell r="B3380" t="str">
            <v>Secondary Service Greater than 5kW w/o ID</v>
          </cell>
          <cell r="C3380">
            <v>2.5</v>
          </cell>
          <cell r="D3380">
            <v>25</v>
          </cell>
          <cell r="E3380" t="str">
            <v>R=A1D</v>
          </cell>
          <cell r="F3380">
            <v>3</v>
          </cell>
          <cell r="G3380">
            <v>37096</v>
          </cell>
          <cell r="H3380">
            <v>999</v>
          </cell>
          <cell r="I3380">
            <v>4</v>
          </cell>
          <cell r="J3380">
            <v>2</v>
          </cell>
        </row>
        <row r="3381">
          <cell r="A3381" t="str">
            <v>SSLN</v>
          </cell>
          <cell r="B3381" t="str">
            <v>Secondary Service Greater than 5kW w/o ID</v>
          </cell>
          <cell r="C3381">
            <v>2.5</v>
          </cell>
          <cell r="D3381">
            <v>25</v>
          </cell>
          <cell r="E3381" t="str">
            <v>R=A1R</v>
          </cell>
          <cell r="F3381">
            <v>3</v>
          </cell>
          <cell r="G3381">
            <v>36915</v>
          </cell>
          <cell r="H3381">
            <v>999</v>
          </cell>
          <cell r="I3381">
            <v>4</v>
          </cell>
          <cell r="J3381">
            <v>1</v>
          </cell>
        </row>
        <row r="3382">
          <cell r="A3382" t="str">
            <v>SSGN</v>
          </cell>
          <cell r="B3382" t="str">
            <v>Secondary Service Greater than 5kW w/o ID</v>
          </cell>
          <cell r="C3382">
            <v>2.5</v>
          </cell>
          <cell r="D3382">
            <v>25</v>
          </cell>
          <cell r="E3382" t="str">
            <v>R=A1D</v>
          </cell>
          <cell r="F3382">
            <v>3</v>
          </cell>
          <cell r="G3382">
            <v>36950</v>
          </cell>
          <cell r="H3382">
            <v>999</v>
          </cell>
          <cell r="I3382">
            <v>4</v>
          </cell>
          <cell r="J3382">
            <v>24</v>
          </cell>
        </row>
        <row r="3383">
          <cell r="A3383" t="str">
            <v>SSGN</v>
          </cell>
          <cell r="B3383" t="str">
            <v>Secondary Service Greater than 5kW w/o ID</v>
          </cell>
          <cell r="C3383">
            <v>2.5</v>
          </cell>
          <cell r="D3383">
            <v>25</v>
          </cell>
          <cell r="E3383" t="str">
            <v>R=A1D</v>
          </cell>
          <cell r="F3383">
            <v>3</v>
          </cell>
          <cell r="G3383">
            <v>37320</v>
          </cell>
          <cell r="H3383">
            <v>240</v>
          </cell>
          <cell r="I3383">
            <v>4</v>
          </cell>
          <cell r="J3383">
            <v>3</v>
          </cell>
        </row>
        <row r="3384">
          <cell r="A3384" t="str">
            <v>SSLN</v>
          </cell>
          <cell r="B3384" t="str">
            <v>Secondary Service Greater than 5kW w/o ID</v>
          </cell>
          <cell r="C3384">
            <v>2.5</v>
          </cell>
          <cell r="D3384">
            <v>25</v>
          </cell>
          <cell r="E3384" t="str">
            <v>R=A1D</v>
          </cell>
          <cell r="F3384">
            <v>3</v>
          </cell>
          <cell r="G3384">
            <v>37321</v>
          </cell>
          <cell r="H3384">
            <v>999</v>
          </cell>
          <cell r="I3384">
            <v>4</v>
          </cell>
          <cell r="J3384">
            <v>6</v>
          </cell>
        </row>
        <row r="3385">
          <cell r="A3385" t="str">
            <v>SSGN</v>
          </cell>
          <cell r="B3385" t="str">
            <v>Secondary Service Greater than 5kW w/o ID</v>
          </cell>
          <cell r="C3385">
            <v>2.5</v>
          </cell>
          <cell r="D3385">
            <v>25</v>
          </cell>
          <cell r="E3385" t="str">
            <v>R=A1D</v>
          </cell>
          <cell r="F3385">
            <v>3</v>
          </cell>
          <cell r="G3385">
            <v>37341</v>
          </cell>
          <cell r="H3385">
            <v>999</v>
          </cell>
          <cell r="I3385">
            <v>4</v>
          </cell>
          <cell r="J3385">
            <v>5</v>
          </cell>
        </row>
        <row r="3386">
          <cell r="A3386" t="str">
            <v>SSLN</v>
          </cell>
          <cell r="B3386" t="str">
            <v>Secondary Service Greater than 5kW w/o ID</v>
          </cell>
          <cell r="C3386">
            <v>2.5</v>
          </cell>
          <cell r="D3386">
            <v>25</v>
          </cell>
          <cell r="E3386" t="str">
            <v>R=A1D</v>
          </cell>
          <cell r="F3386">
            <v>3</v>
          </cell>
          <cell r="G3386">
            <v>37356</v>
          </cell>
          <cell r="H3386">
            <v>999</v>
          </cell>
          <cell r="I3386">
            <v>4</v>
          </cell>
          <cell r="J3386">
            <v>3</v>
          </cell>
        </row>
        <row r="3387">
          <cell r="A3387" t="str">
            <v>SSGN</v>
          </cell>
          <cell r="B3387" t="str">
            <v>Secondary Service Greater than 5kW w/o ID</v>
          </cell>
          <cell r="C3387">
            <v>2.5</v>
          </cell>
          <cell r="D3387">
            <v>25</v>
          </cell>
          <cell r="E3387" t="str">
            <v>R=A1D</v>
          </cell>
          <cell r="F3387">
            <v>3</v>
          </cell>
          <cell r="G3387">
            <v>37362</v>
          </cell>
          <cell r="H3387">
            <v>999</v>
          </cell>
          <cell r="I3387">
            <v>3</v>
          </cell>
          <cell r="J3387">
            <v>3</v>
          </cell>
        </row>
        <row r="3388">
          <cell r="A3388" t="str">
            <v>SSLN</v>
          </cell>
          <cell r="B3388" t="str">
            <v>Secondary Service Greater than 5kW w/o ID</v>
          </cell>
          <cell r="C3388">
            <v>2.5</v>
          </cell>
          <cell r="D3388">
            <v>25</v>
          </cell>
          <cell r="E3388" t="str">
            <v>R=A1D</v>
          </cell>
          <cell r="F3388">
            <v>3</v>
          </cell>
          <cell r="G3388">
            <v>37606</v>
          </cell>
          <cell r="H3388">
            <v>999</v>
          </cell>
          <cell r="I3388">
            <v>4</v>
          </cell>
          <cell r="J3388">
            <v>2</v>
          </cell>
        </row>
        <row r="3389">
          <cell r="A3389" t="str">
            <v>SSLN</v>
          </cell>
          <cell r="B3389" t="str">
            <v>Secondary Service Greater than 5kW w/o ID</v>
          </cell>
          <cell r="C3389">
            <v>2.5</v>
          </cell>
          <cell r="D3389">
            <v>25</v>
          </cell>
          <cell r="E3389" t="str">
            <v>R=A1D</v>
          </cell>
          <cell r="F3389">
            <v>3</v>
          </cell>
          <cell r="G3389">
            <v>37512</v>
          </cell>
          <cell r="H3389">
            <v>999</v>
          </cell>
          <cell r="I3389">
            <v>4</v>
          </cell>
          <cell r="J3389">
            <v>3</v>
          </cell>
        </row>
        <row r="3390">
          <cell r="A3390" t="str">
            <v>SSGN</v>
          </cell>
          <cell r="B3390" t="str">
            <v>Secondary Service Greater than 5kW w/o ID</v>
          </cell>
          <cell r="C3390">
            <v>2.5</v>
          </cell>
          <cell r="D3390">
            <v>25</v>
          </cell>
          <cell r="E3390" t="str">
            <v>R=A1D</v>
          </cell>
          <cell r="F3390">
            <v>3</v>
          </cell>
          <cell r="G3390">
            <v>37517</v>
          </cell>
          <cell r="H3390">
            <v>999</v>
          </cell>
          <cell r="I3390">
            <v>4</v>
          </cell>
          <cell r="J3390">
            <v>1</v>
          </cell>
        </row>
        <row r="3391">
          <cell r="A3391" t="str">
            <v>SSPN</v>
          </cell>
          <cell r="B3391" t="str">
            <v>Secondary Service Greater than 5kW w/o ID</v>
          </cell>
          <cell r="C3391">
            <v>2.5</v>
          </cell>
          <cell r="D3391">
            <v>25</v>
          </cell>
          <cell r="E3391" t="str">
            <v>R=RXS4</v>
          </cell>
          <cell r="F3391">
            <v>3</v>
          </cell>
          <cell r="G3391">
            <v>37517</v>
          </cell>
          <cell r="H3391">
            <v>999</v>
          </cell>
          <cell r="I3391">
            <v>4</v>
          </cell>
          <cell r="J3391">
            <v>3</v>
          </cell>
        </row>
        <row r="3392">
          <cell r="A3392" t="str">
            <v>SSGN</v>
          </cell>
          <cell r="B3392" t="str">
            <v>Secondary Service Greater than 5kW w/o ID</v>
          </cell>
          <cell r="C3392">
            <v>2.5</v>
          </cell>
          <cell r="D3392">
            <v>25</v>
          </cell>
          <cell r="E3392" t="str">
            <v>R=A1RL</v>
          </cell>
          <cell r="F3392">
            <v>3</v>
          </cell>
          <cell r="G3392">
            <v>38636</v>
          </cell>
          <cell r="H3392">
            <v>999</v>
          </cell>
          <cell r="I3392">
            <v>3</v>
          </cell>
          <cell r="J3392">
            <v>1</v>
          </cell>
        </row>
        <row r="3393">
          <cell r="A3393" t="str">
            <v>SSLN</v>
          </cell>
          <cell r="B3393" t="str">
            <v>Secondary Service Greater than 5kW w/o ID</v>
          </cell>
          <cell r="C3393">
            <v>2.5</v>
          </cell>
          <cell r="D3393">
            <v>25</v>
          </cell>
          <cell r="E3393" t="str">
            <v>R=A1R</v>
          </cell>
          <cell r="F3393">
            <v>3</v>
          </cell>
          <cell r="G3393">
            <v>38646</v>
          </cell>
          <cell r="H3393">
            <v>999</v>
          </cell>
          <cell r="I3393">
            <v>4</v>
          </cell>
          <cell r="J3393">
            <v>2</v>
          </cell>
        </row>
        <row r="3394">
          <cell r="A3394" t="str">
            <v>SSPN</v>
          </cell>
          <cell r="B3394" t="str">
            <v>Secondary Service Greater than 5kW w/o ID</v>
          </cell>
          <cell r="C3394">
            <v>2.5</v>
          </cell>
          <cell r="D3394">
            <v>25</v>
          </cell>
          <cell r="E3394" t="str">
            <v>R=A1R</v>
          </cell>
          <cell r="F3394">
            <v>3</v>
          </cell>
          <cell r="G3394">
            <v>38874</v>
          </cell>
          <cell r="H3394">
            <v>999</v>
          </cell>
          <cell r="I3394">
            <v>4</v>
          </cell>
          <cell r="J3394">
            <v>1</v>
          </cell>
        </row>
        <row r="3395">
          <cell r="A3395" t="str">
            <v>SSGN</v>
          </cell>
          <cell r="B3395" t="str">
            <v>Secondary Service Greater than 5kW w/o ID</v>
          </cell>
          <cell r="C3395">
            <v>2.5</v>
          </cell>
          <cell r="D3395">
            <v>25</v>
          </cell>
          <cell r="E3395" t="str">
            <v>R=A1R</v>
          </cell>
          <cell r="F3395">
            <v>3</v>
          </cell>
          <cell r="G3395">
            <v>38953</v>
          </cell>
          <cell r="H3395">
            <v>999</v>
          </cell>
          <cell r="I3395">
            <v>4</v>
          </cell>
          <cell r="J3395">
            <v>30</v>
          </cell>
        </row>
        <row r="3396">
          <cell r="A3396" t="str">
            <v>SSGN</v>
          </cell>
          <cell r="B3396" t="str">
            <v>Secondary Service Greater than 5kW w/o ID</v>
          </cell>
          <cell r="C3396">
            <v>2.5</v>
          </cell>
          <cell r="D3396">
            <v>25</v>
          </cell>
          <cell r="E3396" t="str">
            <v>R=A1R</v>
          </cell>
          <cell r="F3396">
            <v>3</v>
          </cell>
          <cell r="G3396">
            <v>39142</v>
          </cell>
          <cell r="H3396">
            <v>999</v>
          </cell>
          <cell r="I3396">
            <v>4</v>
          </cell>
          <cell r="J3396">
            <v>6</v>
          </cell>
        </row>
        <row r="3397">
          <cell r="A3397" t="str">
            <v>SSGN</v>
          </cell>
          <cell r="B3397" t="str">
            <v>Secondary Service Greater than 5kW w/o ID</v>
          </cell>
          <cell r="C3397">
            <v>2.5</v>
          </cell>
          <cell r="D3397">
            <v>25</v>
          </cell>
          <cell r="E3397" t="str">
            <v>R=A1R</v>
          </cell>
          <cell r="F3397">
            <v>3</v>
          </cell>
          <cell r="G3397">
            <v>39295</v>
          </cell>
          <cell r="H3397">
            <v>999</v>
          </cell>
          <cell r="I3397">
            <v>4</v>
          </cell>
          <cell r="J3397">
            <v>7</v>
          </cell>
        </row>
        <row r="3398">
          <cell r="A3398" t="str">
            <v>SSLN</v>
          </cell>
          <cell r="B3398" t="str">
            <v>Secondary Service Greater than 5kW w/o ID</v>
          </cell>
          <cell r="C3398">
            <v>2.5</v>
          </cell>
          <cell r="D3398">
            <v>25</v>
          </cell>
          <cell r="E3398" t="str">
            <v>R=A1R</v>
          </cell>
          <cell r="F3398">
            <v>3</v>
          </cell>
          <cell r="G3398">
            <v>39245</v>
          </cell>
          <cell r="H3398">
            <v>999</v>
          </cell>
          <cell r="I3398">
            <v>3</v>
          </cell>
          <cell r="J3398">
            <v>2</v>
          </cell>
        </row>
        <row r="3399">
          <cell r="A3399" t="str">
            <v>SSNN</v>
          </cell>
          <cell r="B3399" t="str">
            <v>Secondary Service Greater than 5kW w/o ID</v>
          </cell>
          <cell r="C3399">
            <v>2.5</v>
          </cell>
          <cell r="D3399">
            <v>25</v>
          </cell>
          <cell r="E3399" t="str">
            <v>R=A1R</v>
          </cell>
          <cell r="F3399">
            <v>3</v>
          </cell>
          <cell r="G3399">
            <v>39308</v>
          </cell>
          <cell r="H3399">
            <v>999</v>
          </cell>
          <cell r="I3399">
            <v>3</v>
          </cell>
          <cell r="J3399">
            <v>2</v>
          </cell>
        </row>
        <row r="3400">
          <cell r="A3400" t="str">
            <v>SSLN</v>
          </cell>
          <cell r="B3400" t="str">
            <v>Secondary Service Greater than 5kW w/o ID</v>
          </cell>
          <cell r="C3400">
            <v>2.5</v>
          </cell>
          <cell r="D3400">
            <v>25</v>
          </cell>
          <cell r="E3400" t="str">
            <v>R=A1R</v>
          </cell>
          <cell r="F3400">
            <v>3</v>
          </cell>
          <cell r="G3400">
            <v>39308</v>
          </cell>
          <cell r="H3400">
            <v>999</v>
          </cell>
          <cell r="I3400">
            <v>4</v>
          </cell>
          <cell r="J3400">
            <v>8</v>
          </cell>
        </row>
        <row r="3401">
          <cell r="A3401" t="str">
            <v>SSMN</v>
          </cell>
          <cell r="B3401" t="str">
            <v>Secondary Service Greater than 5kW w/o ID</v>
          </cell>
          <cell r="C3401">
            <v>2.5</v>
          </cell>
          <cell r="D3401">
            <v>25</v>
          </cell>
          <cell r="E3401" t="str">
            <v>R=A1R</v>
          </cell>
          <cell r="F3401">
            <v>3</v>
          </cell>
          <cell r="G3401">
            <v>39308</v>
          </cell>
          <cell r="H3401">
            <v>999</v>
          </cell>
          <cell r="I3401">
            <v>4</v>
          </cell>
          <cell r="J3401">
            <v>1</v>
          </cell>
        </row>
        <row r="3402">
          <cell r="A3402" t="str">
            <v>SSAN</v>
          </cell>
          <cell r="B3402" t="str">
            <v>Secondary Service Greater than 5kW w/o ID</v>
          </cell>
          <cell r="C3402">
            <v>2.5</v>
          </cell>
          <cell r="D3402">
            <v>25</v>
          </cell>
          <cell r="E3402" t="str">
            <v>R=A1RL</v>
          </cell>
          <cell r="F3402">
            <v>3</v>
          </cell>
          <cell r="G3402">
            <v>39343</v>
          </cell>
          <cell r="H3402">
            <v>999</v>
          </cell>
          <cell r="I3402">
            <v>3</v>
          </cell>
          <cell r="J3402">
            <v>1</v>
          </cell>
        </row>
        <row r="3403">
          <cell r="A3403" t="str">
            <v>SSNN</v>
          </cell>
          <cell r="B3403" t="str">
            <v>Secondary Service Greater than 5kW w/o ID</v>
          </cell>
          <cell r="C3403">
            <v>2.5</v>
          </cell>
          <cell r="D3403">
            <v>25</v>
          </cell>
          <cell r="E3403" t="str">
            <v>R=A1R</v>
          </cell>
          <cell r="F3403">
            <v>3</v>
          </cell>
          <cell r="G3403">
            <v>39420</v>
          </cell>
          <cell r="H3403">
            <v>999</v>
          </cell>
          <cell r="I3403">
            <v>4</v>
          </cell>
          <cell r="J3403">
            <v>2</v>
          </cell>
        </row>
        <row r="3404">
          <cell r="A3404" t="str">
            <v>SSNN</v>
          </cell>
          <cell r="B3404" t="str">
            <v>Secondary Service Greater than 5kW w/o ID</v>
          </cell>
          <cell r="C3404">
            <v>2.5</v>
          </cell>
          <cell r="D3404">
            <v>25</v>
          </cell>
          <cell r="E3404" t="str">
            <v>R=A1D</v>
          </cell>
          <cell r="F3404">
            <v>3</v>
          </cell>
          <cell r="G3404">
            <v>39707</v>
          </cell>
          <cell r="H3404">
            <v>999</v>
          </cell>
          <cell r="I3404">
            <v>3</v>
          </cell>
          <cell r="J3404">
            <v>2</v>
          </cell>
        </row>
        <row r="3405">
          <cell r="A3405" t="str">
            <v>SSGN</v>
          </cell>
          <cell r="B3405" t="str">
            <v>Secondary Service Greater than 5kW w/o ID</v>
          </cell>
          <cell r="C3405">
            <v>2.5</v>
          </cell>
          <cell r="D3405">
            <v>25</v>
          </cell>
          <cell r="E3405" t="str">
            <v>R=A1D</v>
          </cell>
          <cell r="F3405">
            <v>3</v>
          </cell>
          <cell r="G3405">
            <v>40021</v>
          </cell>
          <cell r="H3405">
            <v>999</v>
          </cell>
          <cell r="I3405">
            <v>3</v>
          </cell>
          <cell r="J3405">
            <v>2</v>
          </cell>
        </row>
        <row r="3406">
          <cell r="A3406" t="str">
            <v>SSGN</v>
          </cell>
          <cell r="B3406" t="str">
            <v>Secondary Service Greater than 5kW w/o ID</v>
          </cell>
          <cell r="C3406">
            <v>2.5</v>
          </cell>
          <cell r="D3406">
            <v>25</v>
          </cell>
          <cell r="E3406" t="str">
            <v>R=A1D</v>
          </cell>
          <cell r="F3406">
            <v>3</v>
          </cell>
          <cell r="H3406">
            <v>999</v>
          </cell>
          <cell r="I3406">
            <v>4</v>
          </cell>
          <cell r="J3406">
            <v>102</v>
          </cell>
        </row>
        <row r="3407">
          <cell r="A3407" t="str">
            <v>SSGN</v>
          </cell>
          <cell r="B3407" t="str">
            <v>Secondary Service Greater than 5kW w/o ID</v>
          </cell>
          <cell r="C3407">
            <v>2.5</v>
          </cell>
          <cell r="D3407">
            <v>25</v>
          </cell>
          <cell r="E3407" t="str">
            <v>R=SV5SD</v>
          </cell>
          <cell r="F3407">
            <v>3</v>
          </cell>
          <cell r="H3407">
            <v>208</v>
          </cell>
          <cell r="I3407">
            <v>4</v>
          </cell>
          <cell r="J3407">
            <v>4</v>
          </cell>
        </row>
        <row r="3408">
          <cell r="A3408" t="str">
            <v>SSNN</v>
          </cell>
          <cell r="B3408" t="str">
            <v>Secondary Service Greater than 5kW w/o ID</v>
          </cell>
          <cell r="C3408">
            <v>2.5</v>
          </cell>
          <cell r="D3408">
            <v>25</v>
          </cell>
          <cell r="E3408" t="str">
            <v>R=SSM8A</v>
          </cell>
          <cell r="F3408">
            <v>3</v>
          </cell>
          <cell r="H3408">
            <v>240</v>
          </cell>
          <cell r="I3408">
            <v>3</v>
          </cell>
          <cell r="J3408">
            <v>1</v>
          </cell>
        </row>
        <row r="3409">
          <cell r="A3409" t="str">
            <v>SSGN</v>
          </cell>
          <cell r="B3409" t="str">
            <v>Secondary Service Greater than 5kW w/o ID</v>
          </cell>
          <cell r="C3409">
            <v>2.5</v>
          </cell>
          <cell r="D3409">
            <v>25</v>
          </cell>
          <cell r="E3409" t="str">
            <v>R=SV5SD</v>
          </cell>
          <cell r="F3409">
            <v>3</v>
          </cell>
          <cell r="H3409">
            <v>208</v>
          </cell>
          <cell r="I3409">
            <v>4</v>
          </cell>
          <cell r="J3409">
            <v>4</v>
          </cell>
        </row>
        <row r="3410">
          <cell r="A3410" t="str">
            <v>SSGN</v>
          </cell>
          <cell r="B3410" t="str">
            <v>Secondary Service Greater than 5kW w/o ID</v>
          </cell>
          <cell r="C3410">
            <v>2.5</v>
          </cell>
          <cell r="D3410">
            <v>25</v>
          </cell>
          <cell r="E3410" t="str">
            <v>R=K6WA</v>
          </cell>
          <cell r="F3410">
            <v>3</v>
          </cell>
          <cell r="H3410">
            <v>240</v>
          </cell>
          <cell r="I3410">
            <v>4</v>
          </cell>
          <cell r="J3410">
            <v>2</v>
          </cell>
        </row>
        <row r="3411">
          <cell r="A3411" t="str">
            <v>SSGN</v>
          </cell>
          <cell r="B3411" t="str">
            <v>Secondary Service Greater than 5kW w/o ID</v>
          </cell>
          <cell r="C3411">
            <v>2.5</v>
          </cell>
          <cell r="D3411">
            <v>25</v>
          </cell>
          <cell r="E3411" t="str">
            <v>R=K6WA</v>
          </cell>
          <cell r="F3411">
            <v>3</v>
          </cell>
          <cell r="H3411">
            <v>240</v>
          </cell>
          <cell r="I3411">
            <v>4</v>
          </cell>
          <cell r="J3411">
            <v>1</v>
          </cell>
        </row>
        <row r="3412">
          <cell r="A3412" t="str">
            <v>DSNN</v>
          </cell>
          <cell r="B3412" t="str">
            <v>Secondary Service Greater than 5kW w/o ID</v>
          </cell>
          <cell r="C3412">
            <v>2.5</v>
          </cell>
          <cell r="D3412">
            <v>25</v>
          </cell>
          <cell r="E3412" t="str">
            <v>R=PWA</v>
          </cell>
          <cell r="F3412">
            <v>3</v>
          </cell>
          <cell r="H3412">
            <v>240</v>
          </cell>
          <cell r="I3412">
            <v>4</v>
          </cell>
          <cell r="J3412">
            <v>1</v>
          </cell>
        </row>
        <row r="3413">
          <cell r="A3413" t="str">
            <v>SSLN</v>
          </cell>
          <cell r="B3413" t="str">
            <v>Secondary Service Greater than 5kW w/o ID</v>
          </cell>
          <cell r="C3413">
            <v>2.5</v>
          </cell>
          <cell r="D3413">
            <v>25</v>
          </cell>
          <cell r="E3413" t="str">
            <v>R=SSM6A</v>
          </cell>
          <cell r="F3413">
            <v>3</v>
          </cell>
          <cell r="H3413">
            <v>277</v>
          </cell>
          <cell r="I3413">
            <v>4</v>
          </cell>
          <cell r="J3413">
            <v>2</v>
          </cell>
        </row>
        <row r="3414">
          <cell r="A3414" t="str">
            <v>SSGN</v>
          </cell>
          <cell r="B3414" t="str">
            <v>Secondary Service Greater than 5kW w/o ID</v>
          </cell>
          <cell r="C3414">
            <v>2.5</v>
          </cell>
          <cell r="D3414">
            <v>25</v>
          </cell>
          <cell r="E3414" t="str">
            <v>R=K5WA</v>
          </cell>
          <cell r="F3414">
            <v>3</v>
          </cell>
          <cell r="H3414">
            <v>240</v>
          </cell>
          <cell r="I3414">
            <v>4</v>
          </cell>
          <cell r="J3414">
            <v>1</v>
          </cell>
        </row>
        <row r="3415">
          <cell r="A3415" t="str">
            <v>SSGN</v>
          </cell>
          <cell r="B3415" t="str">
            <v>Secondary Service Greater than 5kW w/o ID</v>
          </cell>
          <cell r="C3415">
            <v>2.5</v>
          </cell>
          <cell r="D3415">
            <v>25</v>
          </cell>
          <cell r="E3415" t="str">
            <v>R=SL6SD</v>
          </cell>
          <cell r="F3415">
            <v>3</v>
          </cell>
          <cell r="H3415">
            <v>240</v>
          </cell>
          <cell r="I3415">
            <v>4</v>
          </cell>
          <cell r="J3415">
            <v>1</v>
          </cell>
        </row>
        <row r="3416">
          <cell r="A3416" t="str">
            <v>SSPN</v>
          </cell>
          <cell r="B3416" t="str">
            <v>Secondary Service Greater than 5kW w/o ID</v>
          </cell>
          <cell r="C3416">
            <v>2.5</v>
          </cell>
          <cell r="D3416">
            <v>25</v>
          </cell>
          <cell r="E3416" t="str">
            <v>R=A1D</v>
          </cell>
          <cell r="F3416">
            <v>3</v>
          </cell>
          <cell r="H3416">
            <v>999</v>
          </cell>
          <cell r="I3416">
            <v>3</v>
          </cell>
          <cell r="J3416">
            <v>7</v>
          </cell>
        </row>
        <row r="3417">
          <cell r="A3417" t="str">
            <v>SSGN</v>
          </cell>
          <cell r="B3417" t="str">
            <v>Secondary Service Greater than 5kW w/o ID</v>
          </cell>
          <cell r="C3417">
            <v>2.5</v>
          </cell>
          <cell r="D3417">
            <v>25</v>
          </cell>
          <cell r="E3417" t="str">
            <v>R=A1D</v>
          </cell>
          <cell r="F3417">
            <v>3</v>
          </cell>
          <cell r="H3417">
            <v>277</v>
          </cell>
          <cell r="I3417">
            <v>4</v>
          </cell>
          <cell r="J3417">
            <v>1</v>
          </cell>
        </row>
        <row r="3418">
          <cell r="A3418" t="str">
            <v>SSGN</v>
          </cell>
          <cell r="B3418" t="str">
            <v>Secondary Service Greater than 5kW w/o ID</v>
          </cell>
          <cell r="C3418">
            <v>2.5</v>
          </cell>
          <cell r="D3418">
            <v>25</v>
          </cell>
          <cell r="E3418" t="str">
            <v>R=K6WA</v>
          </cell>
          <cell r="F3418">
            <v>3</v>
          </cell>
          <cell r="H3418">
            <v>240</v>
          </cell>
          <cell r="I3418">
            <v>4</v>
          </cell>
          <cell r="J3418">
            <v>2</v>
          </cell>
        </row>
        <row r="3419">
          <cell r="A3419" t="str">
            <v>SSGN</v>
          </cell>
          <cell r="B3419" t="str">
            <v>Secondary Service Greater than 5kW w/o ID</v>
          </cell>
          <cell r="C3419">
            <v>2.5</v>
          </cell>
          <cell r="D3419">
            <v>25</v>
          </cell>
          <cell r="E3419" t="str">
            <v>R=SV5SD</v>
          </cell>
          <cell r="F3419">
            <v>3</v>
          </cell>
          <cell r="H3419">
            <v>277</v>
          </cell>
          <cell r="I3419">
            <v>4</v>
          </cell>
          <cell r="J3419">
            <v>1</v>
          </cell>
        </row>
        <row r="3420">
          <cell r="A3420" t="str">
            <v>SSPN</v>
          </cell>
          <cell r="B3420" t="str">
            <v>Secondary Service Greater than 5kW w/o ID</v>
          </cell>
          <cell r="C3420">
            <v>2.5</v>
          </cell>
          <cell r="D3420">
            <v>25</v>
          </cell>
          <cell r="E3420" t="str">
            <v>R=PWAP</v>
          </cell>
          <cell r="F3420">
            <v>3</v>
          </cell>
          <cell r="H3420">
            <v>480</v>
          </cell>
          <cell r="I3420">
            <v>3</v>
          </cell>
          <cell r="J3420">
            <v>2</v>
          </cell>
        </row>
        <row r="3421">
          <cell r="A3421" t="str">
            <v>SSPN</v>
          </cell>
          <cell r="B3421" t="str">
            <v>Secondary Service Greater than 5kW w/o ID</v>
          </cell>
          <cell r="C3421">
            <v>2.5</v>
          </cell>
          <cell r="D3421">
            <v>25</v>
          </cell>
          <cell r="E3421" t="str">
            <v>R=SSM6A</v>
          </cell>
          <cell r="F3421">
            <v>3</v>
          </cell>
          <cell r="H3421">
            <v>277</v>
          </cell>
          <cell r="I3421">
            <v>4</v>
          </cell>
          <cell r="J3421">
            <v>1</v>
          </cell>
        </row>
        <row r="3422">
          <cell r="A3422" t="str">
            <v>SSGN</v>
          </cell>
          <cell r="B3422" t="str">
            <v>Secondary Service Greater than 5kW w/o ID</v>
          </cell>
          <cell r="C3422">
            <v>2.5</v>
          </cell>
          <cell r="D3422">
            <v>25</v>
          </cell>
          <cell r="E3422" t="str">
            <v>R=A1R</v>
          </cell>
          <cell r="F3422">
            <v>3</v>
          </cell>
          <cell r="G3422">
            <v>38495</v>
          </cell>
          <cell r="H3422">
            <v>999</v>
          </cell>
          <cell r="I3422">
            <v>3</v>
          </cell>
          <cell r="J3422">
            <v>1</v>
          </cell>
        </row>
        <row r="3423">
          <cell r="A3423" t="str">
            <v>SSGN</v>
          </cell>
          <cell r="B3423" t="str">
            <v>Secondary Service Greater than 5kW w/o ID</v>
          </cell>
          <cell r="C3423">
            <v>2.5</v>
          </cell>
          <cell r="D3423">
            <v>25</v>
          </cell>
          <cell r="E3423" t="str">
            <v>R=A1RL</v>
          </cell>
          <cell r="F3423">
            <v>3</v>
          </cell>
          <cell r="G3423">
            <v>37992</v>
          </cell>
          <cell r="H3423">
            <v>999</v>
          </cell>
          <cell r="I3423">
            <v>4</v>
          </cell>
          <cell r="J3423">
            <v>1</v>
          </cell>
        </row>
        <row r="3424">
          <cell r="A3424" t="str">
            <v>SSLN</v>
          </cell>
          <cell r="B3424" t="str">
            <v>Secondary Service Greater than 5kW w/o ID</v>
          </cell>
          <cell r="C3424">
            <v>2.5</v>
          </cell>
          <cell r="D3424">
            <v>25</v>
          </cell>
          <cell r="E3424" t="str">
            <v>R=A1D</v>
          </cell>
          <cell r="F3424">
            <v>3</v>
          </cell>
          <cell r="G3424">
            <v>38020</v>
          </cell>
          <cell r="H3424">
            <v>999</v>
          </cell>
          <cell r="I3424">
            <v>3</v>
          </cell>
          <cell r="J3424">
            <v>1</v>
          </cell>
        </row>
        <row r="3425">
          <cell r="A3425" t="str">
            <v>SSPN</v>
          </cell>
          <cell r="B3425" t="str">
            <v>Secondary Service Greater than 5kW w/o ID</v>
          </cell>
          <cell r="C3425">
            <v>2.5</v>
          </cell>
          <cell r="D3425">
            <v>25</v>
          </cell>
          <cell r="E3425" t="str">
            <v>R=A1D</v>
          </cell>
          <cell r="F3425">
            <v>3</v>
          </cell>
          <cell r="G3425">
            <v>36915</v>
          </cell>
          <cell r="H3425">
            <v>999</v>
          </cell>
          <cell r="I3425">
            <v>4</v>
          </cell>
          <cell r="J3425">
            <v>1</v>
          </cell>
        </row>
        <row r="3426">
          <cell r="A3426" t="str">
            <v>SSGN</v>
          </cell>
          <cell r="B3426" t="str">
            <v>Secondary Service Greater than 5kW w/o ID</v>
          </cell>
          <cell r="C3426">
            <v>2.5</v>
          </cell>
          <cell r="D3426">
            <v>25</v>
          </cell>
          <cell r="E3426" t="str">
            <v>R=SSM6A</v>
          </cell>
          <cell r="F3426">
            <v>3</v>
          </cell>
          <cell r="H3426">
            <v>277</v>
          </cell>
          <cell r="I3426">
            <v>4</v>
          </cell>
          <cell r="J3426">
            <v>1</v>
          </cell>
        </row>
        <row r="3427">
          <cell r="A3427" t="str">
            <v>SSLN</v>
          </cell>
          <cell r="B3427" t="str">
            <v>Secondary Service Greater than 5kW w/o ID</v>
          </cell>
          <cell r="C3427">
            <v>2.5</v>
          </cell>
          <cell r="D3427">
            <v>25</v>
          </cell>
          <cell r="E3427" t="str">
            <v>R=SSM6A</v>
          </cell>
          <cell r="F3427">
            <v>3</v>
          </cell>
          <cell r="H3427">
            <v>999</v>
          </cell>
          <cell r="I3427">
            <v>4</v>
          </cell>
          <cell r="J3427">
            <v>1</v>
          </cell>
        </row>
        <row r="3428">
          <cell r="A3428" t="str">
            <v>SSLN</v>
          </cell>
          <cell r="B3428" t="str">
            <v>Secondary Service Greater than 5kW w/o ID</v>
          </cell>
          <cell r="C3428">
            <v>2.5</v>
          </cell>
          <cell r="D3428">
            <v>25</v>
          </cell>
          <cell r="E3428" t="str">
            <v>R=D5S8E</v>
          </cell>
          <cell r="F3428">
            <v>3</v>
          </cell>
          <cell r="H3428">
            <v>0</v>
          </cell>
          <cell r="I3428">
            <v>0</v>
          </cell>
          <cell r="J3428">
            <v>1</v>
          </cell>
        </row>
        <row r="3429">
          <cell r="A3429" t="str">
            <v>SSGN</v>
          </cell>
          <cell r="B3429" t="str">
            <v>Secondary Service Greater than 5kW w/o ID</v>
          </cell>
          <cell r="C3429">
            <v>2.5</v>
          </cell>
          <cell r="D3429">
            <v>25</v>
          </cell>
          <cell r="E3429" t="str">
            <v>R=A1D</v>
          </cell>
          <cell r="F3429">
            <v>3</v>
          </cell>
          <cell r="G3429">
            <v>37839</v>
          </cell>
          <cell r="H3429">
            <v>999</v>
          </cell>
          <cell r="I3429">
            <v>4</v>
          </cell>
          <cell r="J3429">
            <v>6</v>
          </cell>
        </row>
        <row r="3430">
          <cell r="A3430" t="str">
            <v>SSGN</v>
          </cell>
          <cell r="B3430" t="str">
            <v>Secondary Service Greater than 5kW w/o ID</v>
          </cell>
          <cell r="C3430">
            <v>2.5</v>
          </cell>
          <cell r="D3430">
            <v>25</v>
          </cell>
          <cell r="E3430" t="str">
            <v>R=DDS2</v>
          </cell>
          <cell r="F3430">
            <v>3</v>
          </cell>
          <cell r="H3430">
            <v>0</v>
          </cell>
          <cell r="I3430">
            <v>0</v>
          </cell>
          <cell r="J3430">
            <v>2</v>
          </cell>
        </row>
        <row r="3431">
          <cell r="A3431" t="str">
            <v>SSGN</v>
          </cell>
          <cell r="B3431" t="str">
            <v>Secondary Service Greater than 5kW w/o ID</v>
          </cell>
          <cell r="C3431">
            <v>2.5</v>
          </cell>
          <cell r="D3431">
            <v>25</v>
          </cell>
          <cell r="E3431" t="str">
            <v>R=PWAY</v>
          </cell>
          <cell r="F3431">
            <v>3</v>
          </cell>
          <cell r="H3431">
            <v>480</v>
          </cell>
          <cell r="I3431">
            <v>4</v>
          </cell>
          <cell r="J3431">
            <v>1</v>
          </cell>
        </row>
        <row r="3432">
          <cell r="A3432" t="str">
            <v>SSNN</v>
          </cell>
          <cell r="B3432" t="str">
            <v>Secondary Service Greater than 5kW w/o ID</v>
          </cell>
          <cell r="C3432">
            <v>2.5</v>
          </cell>
          <cell r="D3432">
            <v>25</v>
          </cell>
          <cell r="E3432" t="str">
            <v>R=SV5SD</v>
          </cell>
          <cell r="F3432">
            <v>3</v>
          </cell>
          <cell r="H3432">
            <v>277</v>
          </cell>
          <cell r="I3432">
            <v>4</v>
          </cell>
          <cell r="J3432">
            <v>1</v>
          </cell>
        </row>
        <row r="3433">
          <cell r="A3433" t="str">
            <v>SSNN</v>
          </cell>
          <cell r="B3433" t="str">
            <v>Secondary Service Greater than 5kW w/o ID</v>
          </cell>
          <cell r="C3433">
            <v>2.5</v>
          </cell>
          <cell r="D3433">
            <v>25</v>
          </cell>
          <cell r="E3433" t="str">
            <v>R=SV4SD</v>
          </cell>
          <cell r="F3433">
            <v>3</v>
          </cell>
          <cell r="H3433">
            <v>277</v>
          </cell>
          <cell r="I3433">
            <v>3</v>
          </cell>
          <cell r="J3433">
            <v>1</v>
          </cell>
        </row>
        <row r="3434">
          <cell r="A3434" t="str">
            <v>SSGN</v>
          </cell>
          <cell r="B3434" t="str">
            <v>Secondary Service Greater than 5kW w/o ID</v>
          </cell>
          <cell r="C3434">
            <v>2.5</v>
          </cell>
          <cell r="D3434">
            <v>25</v>
          </cell>
          <cell r="E3434" t="str">
            <v>R=A1D</v>
          </cell>
          <cell r="F3434">
            <v>3</v>
          </cell>
          <cell r="H3434">
            <v>120</v>
          </cell>
          <cell r="I3434">
            <v>4</v>
          </cell>
          <cell r="J3434">
            <v>1</v>
          </cell>
        </row>
        <row r="3435">
          <cell r="A3435" t="str">
            <v>SSGN</v>
          </cell>
          <cell r="B3435" t="str">
            <v>Secondary Service Greater than 5kW w/o ID</v>
          </cell>
          <cell r="C3435">
            <v>2.5</v>
          </cell>
          <cell r="D3435">
            <v>25</v>
          </cell>
          <cell r="E3435" t="str">
            <v>R=A1D</v>
          </cell>
          <cell r="F3435">
            <v>3</v>
          </cell>
          <cell r="H3435">
            <v>999</v>
          </cell>
          <cell r="I3435">
            <v>3</v>
          </cell>
          <cell r="J3435">
            <v>1</v>
          </cell>
        </row>
        <row r="3436">
          <cell r="A3436" t="str">
            <v>SSLN</v>
          </cell>
          <cell r="B3436" t="str">
            <v>Secondary Service Greater than 5kW w/o ID</v>
          </cell>
          <cell r="C3436">
            <v>2.5</v>
          </cell>
          <cell r="D3436">
            <v>25</v>
          </cell>
          <cell r="E3436" t="str">
            <v>R=A1D</v>
          </cell>
          <cell r="F3436">
            <v>3</v>
          </cell>
          <cell r="G3436">
            <v>37208</v>
          </cell>
          <cell r="H3436">
            <v>999</v>
          </cell>
          <cell r="I3436">
            <v>3</v>
          </cell>
          <cell r="J3436">
            <v>1</v>
          </cell>
        </row>
        <row r="3437">
          <cell r="A3437" t="str">
            <v>SSGN</v>
          </cell>
          <cell r="B3437" t="str">
            <v>Secondary Service Greater than 5kW w/o ID</v>
          </cell>
          <cell r="C3437">
            <v>2.5</v>
          </cell>
          <cell r="D3437">
            <v>25</v>
          </cell>
          <cell r="E3437" t="str">
            <v>R=A1D</v>
          </cell>
          <cell r="F3437">
            <v>3</v>
          </cell>
          <cell r="G3437">
            <v>36439</v>
          </cell>
          <cell r="H3437">
            <v>999</v>
          </cell>
          <cell r="I3437">
            <v>4</v>
          </cell>
          <cell r="J3437">
            <v>1</v>
          </cell>
        </row>
        <row r="3438">
          <cell r="A3438" t="str">
            <v>SSTD</v>
          </cell>
          <cell r="B3438" t="str">
            <v>Secondary Service Greater than 5kW w/o ID</v>
          </cell>
          <cell r="C3438">
            <v>2.5</v>
          </cell>
          <cell r="D3438">
            <v>23</v>
          </cell>
          <cell r="E3438" t="str">
            <v>R=SV4ST</v>
          </cell>
          <cell r="F3438">
            <v>3</v>
          </cell>
          <cell r="G3438">
            <v>36501</v>
          </cell>
          <cell r="H3438">
            <v>999</v>
          </cell>
          <cell r="I3438">
            <v>4</v>
          </cell>
          <cell r="J3438">
            <v>1</v>
          </cell>
        </row>
        <row r="3439">
          <cell r="A3439" t="str">
            <v>SSLN</v>
          </cell>
          <cell r="B3439" t="str">
            <v>Secondary Service Greater than 5kW w/o ID</v>
          </cell>
          <cell r="C3439">
            <v>2.5</v>
          </cell>
          <cell r="D3439">
            <v>25</v>
          </cell>
          <cell r="E3439" t="str">
            <v>R=A1D</v>
          </cell>
          <cell r="F3439">
            <v>3</v>
          </cell>
          <cell r="G3439">
            <v>36406</v>
          </cell>
          <cell r="H3439">
            <v>999</v>
          </cell>
          <cell r="I3439">
            <v>4</v>
          </cell>
          <cell r="J3439">
            <v>1</v>
          </cell>
        </row>
        <row r="3440">
          <cell r="A3440" t="str">
            <v>SSLN</v>
          </cell>
          <cell r="B3440" t="str">
            <v>Secondary Service Greater than 5kW w/o ID</v>
          </cell>
          <cell r="C3440">
            <v>2.5</v>
          </cell>
          <cell r="D3440">
            <v>25</v>
          </cell>
          <cell r="E3440" t="str">
            <v>R=RXS4</v>
          </cell>
          <cell r="F3440">
            <v>3</v>
          </cell>
          <cell r="G3440">
            <v>37517</v>
          </cell>
          <cell r="H3440">
            <v>999</v>
          </cell>
          <cell r="I3440">
            <v>4</v>
          </cell>
          <cell r="J3440">
            <v>14</v>
          </cell>
        </row>
        <row r="3441">
          <cell r="A3441" t="str">
            <v>SSGN</v>
          </cell>
          <cell r="B3441" t="str">
            <v>Secondary Service Greater than 5kW w/o ID</v>
          </cell>
          <cell r="C3441">
            <v>2.5</v>
          </cell>
          <cell r="D3441">
            <v>25</v>
          </cell>
          <cell r="E3441" t="str">
            <v>R=A1D</v>
          </cell>
          <cell r="F3441">
            <v>3</v>
          </cell>
          <cell r="G3441">
            <v>36465</v>
          </cell>
          <cell r="H3441">
            <v>999</v>
          </cell>
          <cell r="I3441">
            <v>4</v>
          </cell>
          <cell r="J3441">
            <v>8</v>
          </cell>
        </row>
        <row r="3442">
          <cell r="A3442" t="str">
            <v>SSNN</v>
          </cell>
          <cell r="B3442" t="str">
            <v>Secondary Service Greater than 5kW w/o ID</v>
          </cell>
          <cell r="C3442">
            <v>2.5</v>
          </cell>
          <cell r="D3442">
            <v>25</v>
          </cell>
          <cell r="E3442" t="str">
            <v>R=A1D</v>
          </cell>
          <cell r="F3442">
            <v>3</v>
          </cell>
          <cell r="G3442">
            <v>36593</v>
          </cell>
          <cell r="H3442">
            <v>999</v>
          </cell>
          <cell r="I3442">
            <v>4</v>
          </cell>
          <cell r="J3442">
            <v>1</v>
          </cell>
        </row>
        <row r="3443">
          <cell r="A3443" t="str">
            <v>SSGN</v>
          </cell>
          <cell r="B3443" t="str">
            <v>Secondary Service Greater than 5kW w/o ID</v>
          </cell>
          <cell r="C3443">
            <v>2.5</v>
          </cell>
          <cell r="D3443">
            <v>25</v>
          </cell>
          <cell r="E3443" t="str">
            <v>R=A1D</v>
          </cell>
          <cell r="F3443">
            <v>3</v>
          </cell>
          <cell r="G3443">
            <v>36588</v>
          </cell>
          <cell r="H3443">
            <v>999</v>
          </cell>
          <cell r="I3443">
            <v>4</v>
          </cell>
          <cell r="J3443">
            <v>1</v>
          </cell>
        </row>
        <row r="3444">
          <cell r="A3444" t="str">
            <v>SSNN</v>
          </cell>
          <cell r="B3444" t="str">
            <v>Secondary Service Greater than 5kW w/o ID</v>
          </cell>
          <cell r="C3444">
            <v>2.5</v>
          </cell>
          <cell r="D3444">
            <v>25</v>
          </cell>
          <cell r="E3444" t="str">
            <v>R=A1D</v>
          </cell>
          <cell r="F3444">
            <v>3</v>
          </cell>
          <cell r="G3444">
            <v>36588</v>
          </cell>
          <cell r="H3444">
            <v>999</v>
          </cell>
          <cell r="I3444">
            <v>4</v>
          </cell>
          <cell r="J3444">
            <v>1</v>
          </cell>
        </row>
        <row r="3445">
          <cell r="A3445" t="str">
            <v>SSLN</v>
          </cell>
          <cell r="B3445" t="str">
            <v>Secondary Service Greater than 5kW w/o ID</v>
          </cell>
          <cell r="C3445">
            <v>2.5</v>
          </cell>
          <cell r="D3445">
            <v>25</v>
          </cell>
          <cell r="E3445" t="str">
            <v>R=A1D</v>
          </cell>
          <cell r="F3445">
            <v>3</v>
          </cell>
          <cell r="H3445">
            <v>999</v>
          </cell>
          <cell r="I3445">
            <v>4</v>
          </cell>
          <cell r="J3445">
            <v>1</v>
          </cell>
        </row>
        <row r="3446">
          <cell r="A3446" t="str">
            <v>SSLN</v>
          </cell>
          <cell r="B3446" t="str">
            <v>Secondary Service Greater than 5kW w/o ID</v>
          </cell>
          <cell r="C3446">
            <v>2.5</v>
          </cell>
          <cell r="D3446">
            <v>25</v>
          </cell>
          <cell r="E3446" t="str">
            <v>R=A1D</v>
          </cell>
          <cell r="F3446">
            <v>3</v>
          </cell>
          <cell r="G3446">
            <v>36614</v>
          </cell>
          <cell r="H3446">
            <v>999</v>
          </cell>
          <cell r="I3446">
            <v>4</v>
          </cell>
          <cell r="J3446">
            <v>1</v>
          </cell>
        </row>
        <row r="3447">
          <cell r="A3447" t="str">
            <v>SSGN</v>
          </cell>
          <cell r="B3447" t="str">
            <v>Secondary Service Greater than 5kW w/o ID</v>
          </cell>
          <cell r="C3447">
            <v>2.5</v>
          </cell>
          <cell r="D3447">
            <v>25</v>
          </cell>
          <cell r="E3447" t="str">
            <v>R=A1D</v>
          </cell>
          <cell r="F3447">
            <v>3</v>
          </cell>
          <cell r="G3447">
            <v>36528</v>
          </cell>
          <cell r="H3447">
            <v>999</v>
          </cell>
          <cell r="I3447">
            <v>4</v>
          </cell>
          <cell r="J3447">
            <v>1</v>
          </cell>
        </row>
        <row r="3448">
          <cell r="A3448" t="str">
            <v>SSGN</v>
          </cell>
          <cell r="B3448" t="str">
            <v>Secondary Service Greater than 5kW w/o ID</v>
          </cell>
          <cell r="C3448">
            <v>2.5</v>
          </cell>
          <cell r="D3448">
            <v>25</v>
          </cell>
          <cell r="E3448" t="str">
            <v>R=A1D</v>
          </cell>
          <cell r="F3448">
            <v>3</v>
          </cell>
          <cell r="G3448">
            <v>36526</v>
          </cell>
          <cell r="H3448">
            <v>999</v>
          </cell>
          <cell r="I3448">
            <v>3</v>
          </cell>
          <cell r="J3448">
            <v>2</v>
          </cell>
        </row>
        <row r="3449">
          <cell r="A3449" t="str">
            <v>SSGN</v>
          </cell>
          <cell r="B3449" t="str">
            <v>Secondary Service Greater than 5kW w/o ID</v>
          </cell>
          <cell r="C3449">
            <v>2.5</v>
          </cell>
          <cell r="D3449">
            <v>25</v>
          </cell>
          <cell r="E3449" t="str">
            <v>R=A1R</v>
          </cell>
          <cell r="F3449">
            <v>3</v>
          </cell>
          <cell r="G3449">
            <v>37277</v>
          </cell>
          <cell r="H3449">
            <v>999</v>
          </cell>
          <cell r="I3449">
            <v>4</v>
          </cell>
          <cell r="J3449">
            <v>1</v>
          </cell>
        </row>
        <row r="3450">
          <cell r="A3450" t="str">
            <v>SSNN</v>
          </cell>
          <cell r="B3450" t="str">
            <v>Secondary Service Greater than 5kW w/o ID</v>
          </cell>
          <cell r="C3450">
            <v>2.5</v>
          </cell>
          <cell r="D3450">
            <v>25</v>
          </cell>
          <cell r="E3450" t="str">
            <v>R=A1D</v>
          </cell>
          <cell r="F3450">
            <v>3</v>
          </cell>
          <cell r="G3450">
            <v>37042</v>
          </cell>
          <cell r="H3450">
            <v>120</v>
          </cell>
          <cell r="I3450">
            <v>4</v>
          </cell>
          <cell r="J3450">
            <v>1</v>
          </cell>
        </row>
        <row r="3451">
          <cell r="A3451" t="str">
            <v>SSGN</v>
          </cell>
          <cell r="B3451" t="str">
            <v>Secondary Service Greater than 5kW w/o ID</v>
          </cell>
          <cell r="C3451">
            <v>2.5</v>
          </cell>
          <cell r="D3451">
            <v>25</v>
          </cell>
          <cell r="E3451" t="str">
            <v>R=A1D</v>
          </cell>
          <cell r="F3451">
            <v>3</v>
          </cell>
          <cell r="G3451">
            <v>37068</v>
          </cell>
          <cell r="H3451">
            <v>999</v>
          </cell>
          <cell r="I3451">
            <v>4</v>
          </cell>
          <cell r="J3451">
            <v>4</v>
          </cell>
        </row>
        <row r="3452">
          <cell r="A3452" t="str">
            <v>SSGN</v>
          </cell>
          <cell r="B3452" t="str">
            <v>Secondary Service Greater than 5kW w/o ID</v>
          </cell>
          <cell r="C3452">
            <v>2.5</v>
          </cell>
          <cell r="D3452">
            <v>25</v>
          </cell>
          <cell r="E3452" t="str">
            <v>R=A1R</v>
          </cell>
          <cell r="F3452">
            <v>3</v>
          </cell>
          <cell r="G3452">
            <v>36915</v>
          </cell>
          <cell r="H3452">
            <v>999</v>
          </cell>
          <cell r="I3452">
            <v>4</v>
          </cell>
          <cell r="J3452">
            <v>1</v>
          </cell>
        </row>
        <row r="3453">
          <cell r="A3453" t="str">
            <v>SSLN</v>
          </cell>
          <cell r="B3453" t="str">
            <v>Secondary Service Greater than 5kW w/o ID</v>
          </cell>
          <cell r="C3453">
            <v>2.5</v>
          </cell>
          <cell r="D3453">
            <v>25</v>
          </cell>
          <cell r="E3453" t="str">
            <v>R=A1D</v>
          </cell>
          <cell r="F3453">
            <v>3</v>
          </cell>
          <cell r="G3453">
            <v>37229</v>
          </cell>
          <cell r="H3453">
            <v>999</v>
          </cell>
          <cell r="I3453">
            <v>4</v>
          </cell>
          <cell r="J3453">
            <v>2</v>
          </cell>
        </row>
        <row r="3454">
          <cell r="A3454" t="str">
            <v>SSGN</v>
          </cell>
          <cell r="B3454" t="str">
            <v>Secondary Service Greater than 5kW w/o ID</v>
          </cell>
          <cell r="C3454">
            <v>2.5</v>
          </cell>
          <cell r="D3454">
            <v>25</v>
          </cell>
          <cell r="E3454" t="str">
            <v>R=A1D</v>
          </cell>
          <cell r="F3454">
            <v>3</v>
          </cell>
          <cell r="G3454">
            <v>37320</v>
          </cell>
          <cell r="H3454">
            <v>277</v>
          </cell>
          <cell r="I3454">
            <v>4</v>
          </cell>
          <cell r="J3454">
            <v>2</v>
          </cell>
        </row>
        <row r="3455">
          <cell r="A3455" t="str">
            <v>SSGN</v>
          </cell>
          <cell r="B3455" t="str">
            <v>Secondary Service Greater than 5kW w/o ID</v>
          </cell>
          <cell r="C3455">
            <v>2.5</v>
          </cell>
          <cell r="D3455">
            <v>25</v>
          </cell>
          <cell r="E3455" t="str">
            <v>R=A1R</v>
          </cell>
          <cell r="F3455">
            <v>3</v>
          </cell>
          <cell r="G3455">
            <v>37341</v>
          </cell>
          <cell r="H3455">
            <v>999</v>
          </cell>
          <cell r="I3455">
            <v>4</v>
          </cell>
          <cell r="J3455">
            <v>1</v>
          </cell>
        </row>
        <row r="3456">
          <cell r="A3456" t="str">
            <v>SSGN</v>
          </cell>
          <cell r="B3456" t="str">
            <v>Secondary Service Greater than 5kW w/o ID</v>
          </cell>
          <cell r="C3456">
            <v>2.5</v>
          </cell>
          <cell r="D3456">
            <v>25</v>
          </cell>
          <cell r="E3456" t="str">
            <v>R=A1D</v>
          </cell>
          <cell r="F3456">
            <v>3</v>
          </cell>
          <cell r="G3456">
            <v>37512</v>
          </cell>
          <cell r="H3456">
            <v>999</v>
          </cell>
          <cell r="I3456">
            <v>4</v>
          </cell>
          <cell r="J3456">
            <v>4</v>
          </cell>
        </row>
        <row r="3457">
          <cell r="A3457" t="str">
            <v>SSNN</v>
          </cell>
          <cell r="B3457" t="str">
            <v>Secondary Service Greater than 5kW w/o ID</v>
          </cell>
          <cell r="C3457">
            <v>2.5</v>
          </cell>
          <cell r="D3457">
            <v>25</v>
          </cell>
          <cell r="E3457" t="str">
            <v>R=A1D</v>
          </cell>
          <cell r="F3457">
            <v>3</v>
          </cell>
          <cell r="G3457">
            <v>37512</v>
          </cell>
          <cell r="H3457">
            <v>999</v>
          </cell>
          <cell r="I3457">
            <v>4</v>
          </cell>
          <cell r="J3457">
            <v>3</v>
          </cell>
        </row>
        <row r="3458">
          <cell r="A3458" t="str">
            <v>SSGN</v>
          </cell>
          <cell r="B3458" t="str">
            <v>Secondary Service Greater than 5kW w/o ID</v>
          </cell>
          <cell r="C3458">
            <v>2.5</v>
          </cell>
          <cell r="D3458">
            <v>25</v>
          </cell>
          <cell r="E3458" t="str">
            <v>R=RXS4</v>
          </cell>
          <cell r="F3458">
            <v>3</v>
          </cell>
          <cell r="G3458">
            <v>37512</v>
          </cell>
          <cell r="H3458">
            <v>999</v>
          </cell>
          <cell r="I3458">
            <v>4</v>
          </cell>
          <cell r="J3458">
            <v>20</v>
          </cell>
        </row>
        <row r="3459">
          <cell r="A3459" t="str">
            <v>SSNN</v>
          </cell>
          <cell r="B3459" t="str">
            <v>Secondary Service Greater than 5kW w/o ID</v>
          </cell>
          <cell r="C3459">
            <v>2.5</v>
          </cell>
          <cell r="D3459">
            <v>25</v>
          </cell>
          <cell r="E3459" t="str">
            <v>R=RXS4</v>
          </cell>
          <cell r="F3459">
            <v>3</v>
          </cell>
          <cell r="G3459">
            <v>37512</v>
          </cell>
          <cell r="H3459">
            <v>999</v>
          </cell>
          <cell r="I3459">
            <v>4</v>
          </cell>
          <cell r="J3459">
            <v>4</v>
          </cell>
        </row>
        <row r="3460">
          <cell r="A3460" t="str">
            <v>SSGN</v>
          </cell>
          <cell r="B3460" t="str">
            <v>Secondary Service Greater than 5kW w/o ID</v>
          </cell>
          <cell r="C3460">
            <v>2.5</v>
          </cell>
          <cell r="D3460">
            <v>25</v>
          </cell>
          <cell r="E3460" t="str">
            <v>R=A1R</v>
          </cell>
          <cell r="F3460">
            <v>3</v>
          </cell>
          <cell r="G3460">
            <v>38646</v>
          </cell>
          <cell r="H3460">
            <v>999</v>
          </cell>
          <cell r="I3460">
            <v>4</v>
          </cell>
          <cell r="J3460">
            <v>1</v>
          </cell>
        </row>
        <row r="3461">
          <cell r="A3461" t="str">
            <v>SSAN</v>
          </cell>
          <cell r="B3461" t="str">
            <v>Secondary Service Greater than 5kW w/o ID</v>
          </cell>
          <cell r="C3461">
            <v>2.5</v>
          </cell>
          <cell r="D3461">
            <v>25</v>
          </cell>
          <cell r="E3461" t="str">
            <v>R=A1R</v>
          </cell>
          <cell r="F3461">
            <v>3</v>
          </cell>
          <cell r="G3461">
            <v>39142</v>
          </cell>
          <cell r="H3461">
            <v>999</v>
          </cell>
          <cell r="I3461">
            <v>4</v>
          </cell>
          <cell r="J3461">
            <v>1</v>
          </cell>
        </row>
        <row r="3462">
          <cell r="A3462" t="str">
            <v>SSLN</v>
          </cell>
          <cell r="B3462" t="str">
            <v>Secondary Service Greater than 5kW w/o ID</v>
          </cell>
          <cell r="C3462">
            <v>2.5</v>
          </cell>
          <cell r="D3462">
            <v>25</v>
          </cell>
          <cell r="E3462" t="str">
            <v>R=A1R</v>
          </cell>
          <cell r="F3462">
            <v>3</v>
          </cell>
          <cell r="G3462">
            <v>39056</v>
          </cell>
          <cell r="H3462">
            <v>999</v>
          </cell>
          <cell r="I3462">
            <v>4</v>
          </cell>
          <cell r="J3462">
            <v>1</v>
          </cell>
        </row>
        <row r="3463">
          <cell r="A3463" t="str">
            <v>SSGN</v>
          </cell>
          <cell r="B3463" t="str">
            <v>Secondary Service Greater than 5kW w/o ID</v>
          </cell>
          <cell r="C3463">
            <v>2.5</v>
          </cell>
          <cell r="D3463">
            <v>25</v>
          </cell>
          <cell r="E3463" t="str">
            <v>R=A1R</v>
          </cell>
          <cell r="F3463">
            <v>3</v>
          </cell>
          <cell r="G3463">
            <v>39090</v>
          </cell>
          <cell r="H3463">
            <v>999</v>
          </cell>
          <cell r="I3463">
            <v>4</v>
          </cell>
          <cell r="J3463">
            <v>10</v>
          </cell>
        </row>
        <row r="3464">
          <cell r="A3464" t="str">
            <v>SSLN</v>
          </cell>
          <cell r="B3464" t="str">
            <v>Secondary Service Greater than 5kW w/o ID</v>
          </cell>
          <cell r="C3464">
            <v>2.5</v>
          </cell>
          <cell r="D3464">
            <v>25</v>
          </cell>
          <cell r="E3464" t="str">
            <v>R=A1R</v>
          </cell>
          <cell r="F3464">
            <v>3</v>
          </cell>
          <cell r="G3464">
            <v>39255</v>
          </cell>
          <cell r="H3464">
            <v>999</v>
          </cell>
          <cell r="I3464">
            <v>3</v>
          </cell>
          <cell r="J3464">
            <v>1</v>
          </cell>
        </row>
        <row r="3465">
          <cell r="A3465" t="str">
            <v>DSGN</v>
          </cell>
          <cell r="B3465" t="str">
            <v>Secondary Service Greater than 5kW w/o ID</v>
          </cell>
          <cell r="C3465">
            <v>2.5</v>
          </cell>
          <cell r="D3465">
            <v>25</v>
          </cell>
          <cell r="E3465" t="str">
            <v>R=A1R</v>
          </cell>
          <cell r="F3465">
            <v>3</v>
          </cell>
          <cell r="G3465">
            <v>39254</v>
          </cell>
          <cell r="H3465">
            <v>999</v>
          </cell>
          <cell r="I3465">
            <v>4</v>
          </cell>
          <cell r="J3465">
            <v>1</v>
          </cell>
        </row>
        <row r="3466">
          <cell r="A3466" t="str">
            <v>SSGN</v>
          </cell>
          <cell r="B3466" t="str">
            <v>Secondary Service Greater than 5kW w/o ID</v>
          </cell>
          <cell r="C3466">
            <v>2.5</v>
          </cell>
          <cell r="D3466">
            <v>25</v>
          </cell>
          <cell r="E3466" t="str">
            <v>R=A1R</v>
          </cell>
          <cell r="F3466">
            <v>3</v>
          </cell>
          <cell r="G3466">
            <v>39420</v>
          </cell>
          <cell r="H3466">
            <v>999</v>
          </cell>
          <cell r="I3466">
            <v>4</v>
          </cell>
          <cell r="J3466">
            <v>28</v>
          </cell>
        </row>
        <row r="3467">
          <cell r="A3467" t="str">
            <v>SSGN</v>
          </cell>
          <cell r="B3467" t="str">
            <v>Secondary Service Greater than 5kW w/o ID</v>
          </cell>
          <cell r="C3467">
            <v>2.5</v>
          </cell>
          <cell r="D3467">
            <v>25</v>
          </cell>
          <cell r="E3467" t="str">
            <v>R=A1D</v>
          </cell>
          <cell r="F3467">
            <v>3</v>
          </cell>
          <cell r="G3467">
            <v>39666</v>
          </cell>
          <cell r="H3467">
            <v>999</v>
          </cell>
          <cell r="I3467">
            <v>4</v>
          </cell>
          <cell r="J3467">
            <v>5</v>
          </cell>
        </row>
        <row r="3468">
          <cell r="J3468">
            <v>3448</v>
          </cell>
        </row>
        <row r="3470">
          <cell r="A3470" t="str">
            <v>SSNN</v>
          </cell>
          <cell r="B3470" t="str">
            <v>Secondary Service Greater than 5kW w/o ID</v>
          </cell>
          <cell r="C3470">
            <v>15</v>
          </cell>
          <cell r="D3470">
            <v>25</v>
          </cell>
          <cell r="E3470" t="str">
            <v>R=PWS</v>
          </cell>
          <cell r="F3470">
            <v>3</v>
          </cell>
          <cell r="H3470">
            <v>0</v>
          </cell>
          <cell r="I3470">
            <v>0</v>
          </cell>
          <cell r="J3470">
            <v>6</v>
          </cell>
        </row>
        <row r="3471">
          <cell r="A3471" t="str">
            <v>SSGN</v>
          </cell>
          <cell r="B3471" t="str">
            <v>Secondary Service Greater than 5kW w/o ID</v>
          </cell>
          <cell r="C3471">
            <v>15</v>
          </cell>
          <cell r="D3471">
            <v>25</v>
          </cell>
          <cell r="E3471" t="str">
            <v>R=TR2S</v>
          </cell>
          <cell r="F3471">
            <v>3</v>
          </cell>
          <cell r="H3471">
            <v>277</v>
          </cell>
          <cell r="I3471">
            <v>4</v>
          </cell>
          <cell r="J3471">
            <v>1</v>
          </cell>
        </row>
        <row r="3472">
          <cell r="A3472" t="str">
            <v>SSNN</v>
          </cell>
          <cell r="B3472" t="str">
            <v>Secondary Service Greater than 5kW w/o ID</v>
          </cell>
          <cell r="C3472">
            <v>15</v>
          </cell>
          <cell r="D3472">
            <v>25</v>
          </cell>
          <cell r="E3472" t="str">
            <v>R=PWS</v>
          </cell>
          <cell r="F3472">
            <v>3</v>
          </cell>
          <cell r="H3472">
            <v>240</v>
          </cell>
          <cell r="I3472">
            <v>4</v>
          </cell>
          <cell r="J3472">
            <v>42</v>
          </cell>
        </row>
        <row r="3473">
          <cell r="A3473" t="str">
            <v>SSNN</v>
          </cell>
          <cell r="B3473" t="str">
            <v>Secondary Service Greater than 5kW w/o ID</v>
          </cell>
          <cell r="C3473">
            <v>15</v>
          </cell>
          <cell r="D3473">
            <v>25</v>
          </cell>
          <cell r="E3473" t="str">
            <v>R=PWSY</v>
          </cell>
          <cell r="F3473">
            <v>3</v>
          </cell>
          <cell r="H3473">
            <v>240</v>
          </cell>
          <cell r="I3473">
            <v>4</v>
          </cell>
          <cell r="J3473">
            <v>4</v>
          </cell>
        </row>
        <row r="3474">
          <cell r="A3474" t="str">
            <v>SSNN</v>
          </cell>
          <cell r="B3474" t="str">
            <v>Secondary Service Greater than 5kW w/o ID</v>
          </cell>
          <cell r="C3474">
            <v>15</v>
          </cell>
          <cell r="D3474">
            <v>25</v>
          </cell>
          <cell r="E3474" t="str">
            <v>R=S2DS</v>
          </cell>
          <cell r="F3474">
            <v>3</v>
          </cell>
          <cell r="H3474">
            <v>0</v>
          </cell>
          <cell r="I3474">
            <v>0</v>
          </cell>
          <cell r="J3474">
            <v>1</v>
          </cell>
        </row>
        <row r="3475">
          <cell r="A3475" t="str">
            <v>SSGN</v>
          </cell>
          <cell r="B3475" t="str">
            <v>Secondary Service Greater than 5kW w/o ID</v>
          </cell>
          <cell r="C3475">
            <v>15</v>
          </cell>
          <cell r="D3475">
            <v>25</v>
          </cell>
          <cell r="E3475" t="str">
            <v>R=PWS</v>
          </cell>
          <cell r="F3475">
            <v>3</v>
          </cell>
          <cell r="H3475">
            <v>240</v>
          </cell>
          <cell r="I3475">
            <v>4</v>
          </cell>
          <cell r="J3475">
            <v>1</v>
          </cell>
        </row>
        <row r="3476">
          <cell r="A3476" t="str">
            <v>SSPN</v>
          </cell>
          <cell r="B3476" t="str">
            <v>Secondary Service Greater than 5kW w/o ID</v>
          </cell>
          <cell r="C3476">
            <v>15</v>
          </cell>
          <cell r="D3476">
            <v>25</v>
          </cell>
          <cell r="E3476" t="str">
            <v>R=PWS</v>
          </cell>
          <cell r="F3476">
            <v>3</v>
          </cell>
          <cell r="H3476">
            <v>240</v>
          </cell>
          <cell r="I3476">
            <v>4</v>
          </cell>
          <cell r="J3476">
            <v>1</v>
          </cell>
        </row>
        <row r="3477">
          <cell r="A3477" t="str">
            <v>SSNN</v>
          </cell>
          <cell r="B3477" t="str">
            <v>Secondary Service Greater than 5kW w/o ID</v>
          </cell>
          <cell r="C3477">
            <v>15</v>
          </cell>
          <cell r="D3477">
            <v>25</v>
          </cell>
          <cell r="E3477" t="str">
            <v>R=PWAP</v>
          </cell>
          <cell r="F3477">
            <v>3</v>
          </cell>
          <cell r="H3477">
            <v>480</v>
          </cell>
          <cell r="I3477">
            <v>3</v>
          </cell>
          <cell r="J3477">
            <v>1</v>
          </cell>
        </row>
        <row r="3478">
          <cell r="A3478" t="str">
            <v>SSPN</v>
          </cell>
          <cell r="B3478" t="str">
            <v>Secondary Service Greater than 5kW w/o ID</v>
          </cell>
          <cell r="C3478">
            <v>15</v>
          </cell>
          <cell r="D3478">
            <v>25</v>
          </cell>
          <cell r="E3478" t="str">
            <v>R=PWS</v>
          </cell>
          <cell r="F3478">
            <v>3</v>
          </cell>
          <cell r="H3478">
            <v>240</v>
          </cell>
          <cell r="I3478">
            <v>4</v>
          </cell>
          <cell r="J3478">
            <v>1</v>
          </cell>
        </row>
        <row r="3479">
          <cell r="A3479" t="str">
            <v>SSGN</v>
          </cell>
          <cell r="B3479" t="str">
            <v>Secondary Service Greater than 5kW w/o ID</v>
          </cell>
          <cell r="C3479">
            <v>15</v>
          </cell>
          <cell r="D3479">
            <v>25</v>
          </cell>
          <cell r="E3479" t="str">
            <v>R=PWS</v>
          </cell>
          <cell r="F3479">
            <v>3</v>
          </cell>
          <cell r="H3479">
            <v>240</v>
          </cell>
          <cell r="I3479">
            <v>4</v>
          </cell>
          <cell r="J3479">
            <v>1</v>
          </cell>
        </row>
        <row r="3480">
          <cell r="A3480" t="str">
            <v>SSNN</v>
          </cell>
          <cell r="B3480" t="str">
            <v>Secondary Service Greater than 5kW w/o ID</v>
          </cell>
          <cell r="C3480">
            <v>15</v>
          </cell>
          <cell r="D3480">
            <v>25</v>
          </cell>
          <cell r="E3480" t="str">
            <v>R=PWS</v>
          </cell>
          <cell r="F3480">
            <v>3</v>
          </cell>
          <cell r="H3480">
            <v>240</v>
          </cell>
          <cell r="I3480">
            <v>3</v>
          </cell>
          <cell r="J3480">
            <v>3</v>
          </cell>
        </row>
        <row r="3481">
          <cell r="A3481" t="str">
            <v>SSNN</v>
          </cell>
          <cell r="B3481" t="str">
            <v>Secondary Service Greater than 5kW w/o ID</v>
          </cell>
          <cell r="C3481">
            <v>15</v>
          </cell>
          <cell r="D3481">
            <v>25</v>
          </cell>
          <cell r="E3481" t="str">
            <v>R=D4S7M</v>
          </cell>
          <cell r="F3481">
            <v>3</v>
          </cell>
          <cell r="H3481">
            <v>0</v>
          </cell>
          <cell r="I3481">
            <v>0</v>
          </cell>
          <cell r="J3481">
            <v>1</v>
          </cell>
        </row>
        <row r="3482">
          <cell r="A3482" t="str">
            <v>SSNN</v>
          </cell>
          <cell r="B3482" t="str">
            <v>Secondary Service Greater than 5kW w/o ID</v>
          </cell>
          <cell r="C3482">
            <v>15</v>
          </cell>
          <cell r="D3482">
            <v>25</v>
          </cell>
          <cell r="E3482" t="str">
            <v>R=PWS</v>
          </cell>
          <cell r="F3482">
            <v>3</v>
          </cell>
          <cell r="H3482">
            <v>480</v>
          </cell>
          <cell r="I3482">
            <v>3</v>
          </cell>
          <cell r="J3482">
            <v>1</v>
          </cell>
        </row>
        <row r="3483">
          <cell r="A3483" t="str">
            <v>SSGN</v>
          </cell>
          <cell r="B3483" t="str">
            <v>Secondary Service Greater than 5kW w/o ID</v>
          </cell>
          <cell r="C3483">
            <v>15</v>
          </cell>
          <cell r="D3483">
            <v>25</v>
          </cell>
          <cell r="E3483" t="str">
            <v>R=PWAP</v>
          </cell>
          <cell r="F3483">
            <v>3</v>
          </cell>
          <cell r="H3483">
            <v>480</v>
          </cell>
          <cell r="I3483">
            <v>3</v>
          </cell>
          <cell r="J3483">
            <v>1</v>
          </cell>
        </row>
        <row r="3484">
          <cell r="A3484" t="str">
            <v>SSGN</v>
          </cell>
          <cell r="B3484" t="str">
            <v>Secondary Service Greater than 5kW w/o ID</v>
          </cell>
          <cell r="C3484">
            <v>15</v>
          </cell>
          <cell r="D3484">
            <v>25</v>
          </cell>
          <cell r="E3484" t="str">
            <v>R=PWS</v>
          </cell>
          <cell r="F3484">
            <v>3</v>
          </cell>
          <cell r="G3484">
            <v>35431</v>
          </cell>
          <cell r="H3484">
            <v>240</v>
          </cell>
          <cell r="I3484">
            <v>4</v>
          </cell>
          <cell r="J3484">
            <v>1</v>
          </cell>
        </row>
        <row r="3485">
          <cell r="A3485" t="str">
            <v>SSGN</v>
          </cell>
          <cell r="B3485" t="str">
            <v>Secondary Service Greater than 5kW w/o ID</v>
          </cell>
          <cell r="C3485">
            <v>15</v>
          </cell>
          <cell r="D3485">
            <v>25</v>
          </cell>
          <cell r="E3485" t="str">
            <v>R=PWS</v>
          </cell>
          <cell r="F3485">
            <v>3</v>
          </cell>
          <cell r="H3485">
            <v>240</v>
          </cell>
          <cell r="I3485">
            <v>4</v>
          </cell>
          <cell r="J3485">
            <v>14</v>
          </cell>
        </row>
        <row r="3486">
          <cell r="A3486" t="str">
            <v>SSGN</v>
          </cell>
          <cell r="B3486" t="str">
            <v>Secondary Service Greater than 5kW w/o ID</v>
          </cell>
          <cell r="C3486">
            <v>15</v>
          </cell>
          <cell r="D3486">
            <v>25</v>
          </cell>
          <cell r="E3486" t="str">
            <v>R=PWS</v>
          </cell>
          <cell r="F3486">
            <v>3</v>
          </cell>
          <cell r="H3486">
            <v>0</v>
          </cell>
          <cell r="I3486">
            <v>0</v>
          </cell>
          <cell r="J3486">
            <v>1</v>
          </cell>
        </row>
        <row r="3487">
          <cell r="A3487" t="str">
            <v>SSNN</v>
          </cell>
          <cell r="B3487" t="str">
            <v>Secondary Service Greater than 5kW w/o ID</v>
          </cell>
          <cell r="C3487">
            <v>15</v>
          </cell>
          <cell r="D3487">
            <v>25</v>
          </cell>
          <cell r="E3487" t="str">
            <v>R=PWS</v>
          </cell>
          <cell r="F3487">
            <v>3</v>
          </cell>
          <cell r="H3487">
            <v>240</v>
          </cell>
          <cell r="I3487">
            <v>3</v>
          </cell>
          <cell r="J3487">
            <v>1</v>
          </cell>
        </row>
        <row r="3488">
          <cell r="A3488" t="str">
            <v>SSNN</v>
          </cell>
          <cell r="B3488" t="str">
            <v>Secondary Service Greater than 5kW w/o ID</v>
          </cell>
          <cell r="C3488">
            <v>15</v>
          </cell>
          <cell r="D3488">
            <v>25</v>
          </cell>
          <cell r="E3488" t="str">
            <v>R=S2DS</v>
          </cell>
          <cell r="F3488">
            <v>3</v>
          </cell>
          <cell r="H3488">
            <v>480</v>
          </cell>
          <cell r="I3488">
            <v>3</v>
          </cell>
          <cell r="J3488">
            <v>7</v>
          </cell>
        </row>
        <row r="3489">
          <cell r="A3489" t="str">
            <v>SSNN</v>
          </cell>
          <cell r="B3489" t="str">
            <v>Secondary Service Greater than 5kW w/o ID</v>
          </cell>
          <cell r="C3489">
            <v>15</v>
          </cell>
          <cell r="D3489">
            <v>25</v>
          </cell>
          <cell r="E3489" t="str">
            <v>R=D5S7E</v>
          </cell>
          <cell r="F3489">
            <v>3</v>
          </cell>
          <cell r="H3489">
            <v>0</v>
          </cell>
          <cell r="I3489">
            <v>0</v>
          </cell>
          <cell r="J3489">
            <v>1</v>
          </cell>
        </row>
        <row r="3490">
          <cell r="A3490" t="str">
            <v>SSPN</v>
          </cell>
          <cell r="B3490" t="str">
            <v>Secondary Service Greater than 5kW w/o ID</v>
          </cell>
          <cell r="C3490">
            <v>15</v>
          </cell>
          <cell r="D3490">
            <v>25</v>
          </cell>
          <cell r="E3490" t="str">
            <v>R=S2DS</v>
          </cell>
          <cell r="F3490">
            <v>3</v>
          </cell>
          <cell r="H3490">
            <v>480</v>
          </cell>
          <cell r="I3490">
            <v>3</v>
          </cell>
          <cell r="J3490">
            <v>1</v>
          </cell>
        </row>
        <row r="3491">
          <cell r="A3491" t="str">
            <v>SSNN</v>
          </cell>
          <cell r="B3491" t="str">
            <v>Secondary Service Greater than 5kW w/o ID</v>
          </cell>
          <cell r="C3491">
            <v>15</v>
          </cell>
          <cell r="D3491">
            <v>25</v>
          </cell>
          <cell r="E3491" t="str">
            <v>R=PWA</v>
          </cell>
          <cell r="F3491">
            <v>3</v>
          </cell>
          <cell r="H3491">
            <v>240</v>
          </cell>
          <cell r="I3491">
            <v>4</v>
          </cell>
          <cell r="J3491">
            <v>1</v>
          </cell>
        </row>
        <row r="3492">
          <cell r="A3492" t="str">
            <v>SSNN</v>
          </cell>
          <cell r="B3492" t="str">
            <v>Secondary Service Greater than 5kW w/o ID</v>
          </cell>
          <cell r="C3492">
            <v>15</v>
          </cell>
          <cell r="D3492">
            <v>25</v>
          </cell>
          <cell r="E3492" t="str">
            <v>R=K5WS</v>
          </cell>
          <cell r="F3492">
            <v>3</v>
          </cell>
          <cell r="H3492">
            <v>120</v>
          </cell>
          <cell r="I3492">
            <v>4</v>
          </cell>
          <cell r="J3492">
            <v>1</v>
          </cell>
        </row>
        <row r="3493">
          <cell r="A3493" t="str">
            <v>SSGN</v>
          </cell>
          <cell r="B3493" t="str">
            <v>Secondary Service Greater than 5kW w/o ID</v>
          </cell>
          <cell r="C3493">
            <v>15</v>
          </cell>
          <cell r="D3493">
            <v>25</v>
          </cell>
          <cell r="E3493" t="str">
            <v>R=D5S7E</v>
          </cell>
          <cell r="F3493">
            <v>3</v>
          </cell>
          <cell r="H3493">
            <v>0</v>
          </cell>
          <cell r="I3493">
            <v>0</v>
          </cell>
          <cell r="J3493">
            <v>1</v>
          </cell>
        </row>
        <row r="3494">
          <cell r="A3494" t="str">
            <v>SSGN</v>
          </cell>
          <cell r="B3494" t="str">
            <v>Secondary Service Greater than 5kW w/o ID</v>
          </cell>
          <cell r="C3494">
            <v>15</v>
          </cell>
          <cell r="D3494">
            <v>25</v>
          </cell>
          <cell r="E3494" t="str">
            <v>R=PWA</v>
          </cell>
          <cell r="F3494">
            <v>3</v>
          </cell>
          <cell r="H3494">
            <v>240</v>
          </cell>
          <cell r="I3494">
            <v>4</v>
          </cell>
          <cell r="J3494">
            <v>1</v>
          </cell>
        </row>
        <row r="3495">
          <cell r="A3495" t="str">
            <v>SSNN</v>
          </cell>
          <cell r="B3495" t="str">
            <v>Secondary Service Greater than 5kW w/o ID</v>
          </cell>
          <cell r="C3495">
            <v>15</v>
          </cell>
          <cell r="D3495">
            <v>25</v>
          </cell>
          <cell r="E3495" t="str">
            <v>R=S2DS</v>
          </cell>
          <cell r="F3495">
            <v>3</v>
          </cell>
          <cell r="H3495">
            <v>480</v>
          </cell>
          <cell r="I3495">
            <v>3</v>
          </cell>
          <cell r="J3495">
            <v>1</v>
          </cell>
        </row>
        <row r="3496">
          <cell r="A3496" t="str">
            <v>SSNN</v>
          </cell>
          <cell r="B3496" t="str">
            <v>Secondary Service Greater than 5kW w/o ID</v>
          </cell>
          <cell r="C3496">
            <v>15</v>
          </cell>
          <cell r="D3496">
            <v>25</v>
          </cell>
          <cell r="E3496" t="str">
            <v>R=A1D</v>
          </cell>
          <cell r="F3496">
            <v>3</v>
          </cell>
          <cell r="H3496">
            <v>240</v>
          </cell>
          <cell r="I3496">
            <v>4</v>
          </cell>
          <cell r="J3496">
            <v>1</v>
          </cell>
        </row>
        <row r="3497">
          <cell r="A3497" t="str">
            <v>SSNN</v>
          </cell>
          <cell r="B3497" t="str">
            <v>Secondary Service Greater than 5kW w/o ID</v>
          </cell>
          <cell r="C3497">
            <v>15</v>
          </cell>
          <cell r="D3497">
            <v>25</v>
          </cell>
          <cell r="E3497" t="str">
            <v>R=PWSY</v>
          </cell>
          <cell r="F3497">
            <v>3</v>
          </cell>
          <cell r="H3497">
            <v>120</v>
          </cell>
          <cell r="I3497">
            <v>4</v>
          </cell>
          <cell r="J3497">
            <v>2</v>
          </cell>
        </row>
        <row r="3498">
          <cell r="A3498" t="str">
            <v>SSNN</v>
          </cell>
          <cell r="B3498" t="str">
            <v>Secondary Service Greater than 5kW w/o ID</v>
          </cell>
          <cell r="C3498">
            <v>15</v>
          </cell>
          <cell r="D3498">
            <v>25</v>
          </cell>
          <cell r="E3498" t="str">
            <v>R=D4S7H</v>
          </cell>
          <cell r="F3498">
            <v>3</v>
          </cell>
          <cell r="H3498">
            <v>240</v>
          </cell>
          <cell r="I3498">
            <v>4</v>
          </cell>
          <cell r="J3498">
            <v>1</v>
          </cell>
        </row>
        <row r="3499">
          <cell r="A3499" t="str">
            <v>SSNN</v>
          </cell>
          <cell r="B3499" t="str">
            <v>Secondary Service Greater than 5kW w/o ID</v>
          </cell>
          <cell r="C3499">
            <v>15</v>
          </cell>
          <cell r="D3499">
            <v>25</v>
          </cell>
          <cell r="E3499" t="str">
            <v>R=E1S7E</v>
          </cell>
          <cell r="F3499">
            <v>3</v>
          </cell>
          <cell r="H3499">
            <v>240</v>
          </cell>
          <cell r="I3499">
            <v>3</v>
          </cell>
          <cell r="J3499">
            <v>1</v>
          </cell>
        </row>
        <row r="3500">
          <cell r="A3500" t="str">
            <v>SSNN</v>
          </cell>
          <cell r="B3500" t="str">
            <v>Secondary Service Greater than 5kW w/o ID</v>
          </cell>
          <cell r="C3500">
            <v>15</v>
          </cell>
          <cell r="D3500">
            <v>25</v>
          </cell>
          <cell r="E3500" t="str">
            <v>R=D4S7H</v>
          </cell>
          <cell r="F3500">
            <v>3</v>
          </cell>
          <cell r="H3500">
            <v>0</v>
          </cell>
          <cell r="I3500">
            <v>0</v>
          </cell>
          <cell r="J3500">
            <v>2</v>
          </cell>
        </row>
        <row r="3501">
          <cell r="A3501" t="str">
            <v>SSGN</v>
          </cell>
          <cell r="B3501" t="str">
            <v>Secondary Service Greater than 5kW w/o ID</v>
          </cell>
          <cell r="C3501">
            <v>15</v>
          </cell>
          <cell r="D3501">
            <v>25</v>
          </cell>
          <cell r="E3501" t="str">
            <v>R=D4S7H</v>
          </cell>
          <cell r="F3501">
            <v>3</v>
          </cell>
          <cell r="H3501">
            <v>0</v>
          </cell>
          <cell r="I3501">
            <v>0</v>
          </cell>
          <cell r="J3501">
            <v>1</v>
          </cell>
        </row>
        <row r="3502">
          <cell r="A3502" t="str">
            <v>SSPN</v>
          </cell>
          <cell r="B3502" t="str">
            <v>Secondary Service Greater than 5kW w/o ID</v>
          </cell>
          <cell r="C3502">
            <v>15</v>
          </cell>
          <cell r="D3502">
            <v>25</v>
          </cell>
          <cell r="E3502" t="str">
            <v>R=PWS</v>
          </cell>
          <cell r="F3502">
            <v>3</v>
          </cell>
          <cell r="H3502">
            <v>240</v>
          </cell>
          <cell r="I3502">
            <v>4</v>
          </cell>
          <cell r="J3502">
            <v>3</v>
          </cell>
        </row>
        <row r="3503">
          <cell r="A3503" t="str">
            <v>SSGN</v>
          </cell>
          <cell r="B3503" t="str">
            <v>Secondary Service Greater than 5kW w/o ID</v>
          </cell>
          <cell r="C3503">
            <v>15</v>
          </cell>
          <cell r="D3503">
            <v>25</v>
          </cell>
          <cell r="E3503" t="str">
            <v>R=PWS</v>
          </cell>
          <cell r="F3503">
            <v>3</v>
          </cell>
          <cell r="H3503">
            <v>240</v>
          </cell>
          <cell r="I3503">
            <v>3</v>
          </cell>
          <cell r="J3503">
            <v>1</v>
          </cell>
        </row>
        <row r="3504">
          <cell r="A3504" t="str">
            <v>SSNN</v>
          </cell>
          <cell r="B3504" t="str">
            <v>Secondary Service Greater than 5kW w/o ID</v>
          </cell>
          <cell r="C3504">
            <v>15</v>
          </cell>
          <cell r="D3504">
            <v>25</v>
          </cell>
          <cell r="E3504" t="str">
            <v>R=LWP</v>
          </cell>
          <cell r="F3504">
            <v>3</v>
          </cell>
          <cell r="H3504">
            <v>240</v>
          </cell>
          <cell r="I3504">
            <v>3</v>
          </cell>
          <cell r="J3504">
            <v>1</v>
          </cell>
        </row>
        <row r="3505">
          <cell r="A3505" t="str">
            <v>SSGN</v>
          </cell>
          <cell r="B3505" t="str">
            <v>Secondary Service Greater than 5kW w/o ID</v>
          </cell>
          <cell r="C3505">
            <v>15</v>
          </cell>
          <cell r="D3505">
            <v>25</v>
          </cell>
          <cell r="E3505" t="str">
            <v>R=PWSY</v>
          </cell>
          <cell r="F3505">
            <v>3</v>
          </cell>
          <cell r="H3505">
            <v>240</v>
          </cell>
          <cell r="I3505">
            <v>4</v>
          </cell>
          <cell r="J3505">
            <v>1</v>
          </cell>
        </row>
        <row r="3506">
          <cell r="A3506" t="str">
            <v>DSNN</v>
          </cell>
          <cell r="B3506" t="str">
            <v>Secondary Service Greater than 5kW w/o ID</v>
          </cell>
          <cell r="C3506">
            <v>15</v>
          </cell>
          <cell r="D3506">
            <v>25</v>
          </cell>
          <cell r="E3506" t="str">
            <v>R=PWS</v>
          </cell>
          <cell r="F3506">
            <v>3</v>
          </cell>
          <cell r="H3506">
            <v>240</v>
          </cell>
          <cell r="I3506">
            <v>3</v>
          </cell>
          <cell r="J3506">
            <v>1</v>
          </cell>
        </row>
        <row r="3507">
          <cell r="A3507" t="str">
            <v>SSGN</v>
          </cell>
          <cell r="B3507" t="str">
            <v>Secondary Service Greater than 5kW w/o ID</v>
          </cell>
          <cell r="C3507">
            <v>30</v>
          </cell>
          <cell r="D3507">
            <v>25</v>
          </cell>
          <cell r="E3507" t="str">
            <v>R=A1D</v>
          </cell>
          <cell r="F3507">
            <v>3</v>
          </cell>
          <cell r="H3507">
            <v>208</v>
          </cell>
          <cell r="I3507">
            <v>4</v>
          </cell>
          <cell r="J3507">
            <v>9</v>
          </cell>
        </row>
        <row r="3508">
          <cell r="A3508" t="str">
            <v>SSNN</v>
          </cell>
          <cell r="B3508" t="str">
            <v>Secondary Service Greater than 5kW w/o ID</v>
          </cell>
          <cell r="C3508">
            <v>30</v>
          </cell>
          <cell r="D3508">
            <v>25</v>
          </cell>
          <cell r="E3508" t="str">
            <v>R=K6WS</v>
          </cell>
          <cell r="F3508">
            <v>3</v>
          </cell>
          <cell r="H3508">
            <v>240</v>
          </cell>
          <cell r="I3508">
            <v>4</v>
          </cell>
          <cell r="J3508">
            <v>26</v>
          </cell>
        </row>
        <row r="3509">
          <cell r="A3509" t="str">
            <v>SSGN</v>
          </cell>
          <cell r="B3509" t="str">
            <v>Secondary Service Greater than 5kW w/o ID</v>
          </cell>
          <cell r="C3509">
            <v>30</v>
          </cell>
          <cell r="D3509">
            <v>25</v>
          </cell>
          <cell r="E3509" t="str">
            <v>R=A1D</v>
          </cell>
          <cell r="F3509">
            <v>3</v>
          </cell>
          <cell r="H3509">
            <v>480</v>
          </cell>
          <cell r="I3509">
            <v>4</v>
          </cell>
          <cell r="J3509">
            <v>15</v>
          </cell>
        </row>
        <row r="3510">
          <cell r="A3510" t="str">
            <v>SSNN</v>
          </cell>
          <cell r="B3510" t="str">
            <v>Secondary Service Greater than 5kW w/o ID</v>
          </cell>
          <cell r="C3510">
            <v>30</v>
          </cell>
          <cell r="D3510">
            <v>25</v>
          </cell>
          <cell r="E3510" t="str">
            <v>R=D5S8E</v>
          </cell>
          <cell r="F3510">
            <v>3</v>
          </cell>
          <cell r="H3510">
            <v>0</v>
          </cell>
          <cell r="I3510">
            <v>0</v>
          </cell>
          <cell r="J3510">
            <v>4</v>
          </cell>
        </row>
        <row r="3511">
          <cell r="A3511" t="str">
            <v>SSGN</v>
          </cell>
          <cell r="B3511" t="str">
            <v>Secondary Service Greater than 5kW w/o ID</v>
          </cell>
          <cell r="C3511">
            <v>30</v>
          </cell>
          <cell r="D3511">
            <v>25</v>
          </cell>
          <cell r="E3511" t="str">
            <v>R=D5S8E</v>
          </cell>
          <cell r="F3511">
            <v>3</v>
          </cell>
          <cell r="H3511">
            <v>0</v>
          </cell>
          <cell r="I3511">
            <v>0</v>
          </cell>
          <cell r="J3511">
            <v>4</v>
          </cell>
        </row>
        <row r="3512">
          <cell r="A3512" t="str">
            <v>SSGN</v>
          </cell>
          <cell r="B3512" t="str">
            <v>Secondary Service Greater than 5kW w/o ID</v>
          </cell>
          <cell r="C3512">
            <v>30</v>
          </cell>
          <cell r="D3512">
            <v>25</v>
          </cell>
          <cell r="E3512" t="str">
            <v>R=SV4SD</v>
          </cell>
          <cell r="F3512">
            <v>3</v>
          </cell>
          <cell r="H3512">
            <v>240</v>
          </cell>
          <cell r="I3512">
            <v>4</v>
          </cell>
          <cell r="J3512">
            <v>32</v>
          </cell>
        </row>
        <row r="3513">
          <cell r="A3513" t="str">
            <v>SSGN</v>
          </cell>
          <cell r="B3513" t="str">
            <v>Secondary Service Greater than 5kW w/o ID</v>
          </cell>
          <cell r="C3513">
            <v>30</v>
          </cell>
          <cell r="D3513">
            <v>25</v>
          </cell>
          <cell r="E3513" t="str">
            <v>R=K5WS</v>
          </cell>
          <cell r="F3513">
            <v>3</v>
          </cell>
          <cell r="I3513">
            <v>4</v>
          </cell>
          <cell r="J3513">
            <v>4</v>
          </cell>
        </row>
        <row r="3514">
          <cell r="A3514" t="str">
            <v>SSGN</v>
          </cell>
          <cell r="B3514" t="str">
            <v>Secondary Service Greater than 5kW w/o ID</v>
          </cell>
          <cell r="C3514">
            <v>30</v>
          </cell>
          <cell r="D3514">
            <v>25</v>
          </cell>
          <cell r="E3514" t="str">
            <v>R=PWS</v>
          </cell>
          <cell r="F3514">
            <v>3</v>
          </cell>
          <cell r="H3514">
            <v>240</v>
          </cell>
          <cell r="I3514">
            <v>4</v>
          </cell>
          <cell r="J3514">
            <v>12</v>
          </cell>
        </row>
        <row r="3515">
          <cell r="A3515" t="str">
            <v>SSGN</v>
          </cell>
          <cell r="B3515" t="str">
            <v>Secondary Service Greater than 5kW w/o ID</v>
          </cell>
          <cell r="C3515">
            <v>30</v>
          </cell>
          <cell r="D3515">
            <v>25</v>
          </cell>
          <cell r="E3515" t="str">
            <v>R=DDS2</v>
          </cell>
          <cell r="F3515">
            <v>3</v>
          </cell>
          <cell r="H3515">
            <v>240</v>
          </cell>
          <cell r="I3515">
            <v>4</v>
          </cell>
          <cell r="J3515">
            <v>2</v>
          </cell>
        </row>
        <row r="3516">
          <cell r="A3516" t="str">
            <v>SSAN</v>
          </cell>
          <cell r="B3516" t="str">
            <v>Secondary Service Greater than 5kW w/o ID</v>
          </cell>
          <cell r="C3516">
            <v>30</v>
          </cell>
          <cell r="D3516">
            <v>25</v>
          </cell>
          <cell r="E3516" t="str">
            <v>R=A1D</v>
          </cell>
          <cell r="F3516">
            <v>3</v>
          </cell>
          <cell r="H3516">
            <v>999</v>
          </cell>
          <cell r="I3516">
            <v>4</v>
          </cell>
          <cell r="J3516">
            <v>11</v>
          </cell>
        </row>
        <row r="3517">
          <cell r="A3517" t="str">
            <v>SSAN</v>
          </cell>
          <cell r="B3517" t="str">
            <v>Secondary Service Greater than 5kW w/o ID</v>
          </cell>
          <cell r="C3517">
            <v>30</v>
          </cell>
          <cell r="D3517">
            <v>25</v>
          </cell>
          <cell r="E3517" t="str">
            <v>R=A1D</v>
          </cell>
          <cell r="F3517">
            <v>3</v>
          </cell>
          <cell r="G3517">
            <v>38293</v>
          </cell>
          <cell r="H3517">
            <v>999</v>
          </cell>
          <cell r="I3517">
            <v>4</v>
          </cell>
          <cell r="J3517">
            <v>4</v>
          </cell>
        </row>
        <row r="3518">
          <cell r="A3518" t="str">
            <v>SSNN</v>
          </cell>
          <cell r="B3518" t="str">
            <v>Secondary Service Greater than 5kW w/o ID</v>
          </cell>
          <cell r="C3518">
            <v>30</v>
          </cell>
          <cell r="D3518">
            <v>25</v>
          </cell>
          <cell r="E3518" t="str">
            <v>R=A1D</v>
          </cell>
          <cell r="F3518">
            <v>3</v>
          </cell>
          <cell r="G3518">
            <v>38332</v>
          </cell>
          <cell r="H3518">
            <v>999</v>
          </cell>
          <cell r="I3518">
            <v>3</v>
          </cell>
          <cell r="J3518">
            <v>3</v>
          </cell>
        </row>
        <row r="3519">
          <cell r="A3519" t="str">
            <v>SSPN</v>
          </cell>
          <cell r="B3519" t="str">
            <v>Secondary Service Greater than 5kW w/o ID</v>
          </cell>
          <cell r="C3519">
            <v>30</v>
          </cell>
          <cell r="D3519">
            <v>25</v>
          </cell>
          <cell r="E3519" t="str">
            <v>R=A1D</v>
          </cell>
          <cell r="F3519">
            <v>3</v>
          </cell>
          <cell r="G3519">
            <v>38449</v>
          </cell>
          <cell r="H3519">
            <v>999</v>
          </cell>
          <cell r="I3519">
            <v>4</v>
          </cell>
          <cell r="J3519">
            <v>2</v>
          </cell>
        </row>
        <row r="3520">
          <cell r="A3520" t="str">
            <v>SSGN</v>
          </cell>
          <cell r="B3520" t="str">
            <v>Secondary Service Greater than 5kW w/o ID</v>
          </cell>
          <cell r="C3520">
            <v>30</v>
          </cell>
          <cell r="D3520">
            <v>25</v>
          </cell>
          <cell r="E3520" t="str">
            <v>R=A1D</v>
          </cell>
          <cell r="F3520">
            <v>3</v>
          </cell>
          <cell r="G3520">
            <v>38517</v>
          </cell>
          <cell r="H3520">
            <v>999</v>
          </cell>
          <cell r="I3520">
            <v>4</v>
          </cell>
          <cell r="J3520">
            <v>1</v>
          </cell>
        </row>
        <row r="3521">
          <cell r="A3521" t="str">
            <v>SSPN</v>
          </cell>
          <cell r="B3521" t="str">
            <v>Secondary Service Greater than 5kW w/o ID</v>
          </cell>
          <cell r="C3521">
            <v>30</v>
          </cell>
          <cell r="D3521">
            <v>25</v>
          </cell>
          <cell r="E3521" t="str">
            <v>R=DXS2</v>
          </cell>
          <cell r="F3521">
            <v>3</v>
          </cell>
          <cell r="H3521">
            <v>240</v>
          </cell>
          <cell r="I3521">
            <v>4</v>
          </cell>
          <cell r="J3521">
            <v>2</v>
          </cell>
        </row>
        <row r="3522">
          <cell r="A3522" t="str">
            <v>SSPN</v>
          </cell>
          <cell r="B3522" t="str">
            <v>Secondary Service Greater than 5kW w/o ID</v>
          </cell>
          <cell r="C3522">
            <v>30</v>
          </cell>
          <cell r="D3522">
            <v>25</v>
          </cell>
          <cell r="E3522" t="str">
            <v>R=DDS2</v>
          </cell>
          <cell r="F3522">
            <v>3</v>
          </cell>
          <cell r="H3522">
            <v>240</v>
          </cell>
          <cell r="I3522">
            <v>4</v>
          </cell>
          <cell r="J3522">
            <v>1</v>
          </cell>
        </row>
        <row r="3523">
          <cell r="A3523" t="str">
            <v>SSGN</v>
          </cell>
          <cell r="B3523" t="str">
            <v>Secondary Service Greater than 5kW w/o ID</v>
          </cell>
          <cell r="C3523">
            <v>30</v>
          </cell>
          <cell r="D3523">
            <v>25</v>
          </cell>
          <cell r="E3523" t="str">
            <v>R=A1D</v>
          </cell>
          <cell r="F3523">
            <v>3</v>
          </cell>
          <cell r="G3523">
            <v>38365</v>
          </cell>
          <cell r="H3523">
            <v>999</v>
          </cell>
          <cell r="I3523">
            <v>4</v>
          </cell>
          <cell r="J3523">
            <v>5</v>
          </cell>
        </row>
        <row r="3524">
          <cell r="A3524" t="str">
            <v>SSNN</v>
          </cell>
          <cell r="B3524" t="str">
            <v>Secondary Service Greater than 5kW w/o ID</v>
          </cell>
          <cell r="C3524">
            <v>30</v>
          </cell>
          <cell r="D3524">
            <v>25</v>
          </cell>
          <cell r="E3524" t="str">
            <v>R=A1R</v>
          </cell>
          <cell r="F3524">
            <v>3</v>
          </cell>
          <cell r="G3524">
            <v>38521</v>
          </cell>
          <cell r="H3524">
            <v>999</v>
          </cell>
          <cell r="I3524">
            <v>4</v>
          </cell>
          <cell r="J3524">
            <v>1</v>
          </cell>
        </row>
        <row r="3525">
          <cell r="A3525" t="str">
            <v>SSNN</v>
          </cell>
          <cell r="B3525" t="str">
            <v>Secondary Service Greater than 5kW w/o ID</v>
          </cell>
          <cell r="C3525">
            <v>30</v>
          </cell>
          <cell r="D3525">
            <v>25</v>
          </cell>
          <cell r="E3525" t="str">
            <v>R=A1RL</v>
          </cell>
          <cell r="F3525">
            <v>3</v>
          </cell>
          <cell r="G3525">
            <v>38182</v>
          </cell>
          <cell r="H3525">
            <v>999</v>
          </cell>
          <cell r="I3525">
            <v>3</v>
          </cell>
          <cell r="J3525">
            <v>1</v>
          </cell>
        </row>
        <row r="3526">
          <cell r="A3526" t="str">
            <v>SSGN</v>
          </cell>
          <cell r="B3526" t="str">
            <v>Secondary Service Greater than 5kW w/o ID</v>
          </cell>
          <cell r="C3526">
            <v>30</v>
          </cell>
          <cell r="D3526">
            <v>25</v>
          </cell>
          <cell r="E3526" t="str">
            <v>R=A1R</v>
          </cell>
          <cell r="F3526">
            <v>3</v>
          </cell>
          <cell r="G3526">
            <v>38533</v>
          </cell>
          <cell r="H3526">
            <v>999</v>
          </cell>
          <cell r="I3526">
            <v>4</v>
          </cell>
          <cell r="J3526">
            <v>1</v>
          </cell>
        </row>
        <row r="3527">
          <cell r="A3527" t="str">
            <v>SSNN</v>
          </cell>
          <cell r="B3527" t="str">
            <v>Secondary Service Greater than 5kW w/o ID</v>
          </cell>
          <cell r="C3527">
            <v>30</v>
          </cell>
          <cell r="D3527">
            <v>25</v>
          </cell>
          <cell r="E3527" t="str">
            <v>R=SV2SD</v>
          </cell>
          <cell r="F3527">
            <v>3</v>
          </cell>
          <cell r="H3527">
            <v>480</v>
          </cell>
          <cell r="I3527">
            <v>3</v>
          </cell>
          <cell r="J3527">
            <v>1</v>
          </cell>
        </row>
        <row r="3528">
          <cell r="A3528" t="str">
            <v>SSNN</v>
          </cell>
          <cell r="B3528" t="str">
            <v>Secondary Service Greater than 5kW w/o ID</v>
          </cell>
          <cell r="C3528">
            <v>30</v>
          </cell>
          <cell r="D3528">
            <v>25</v>
          </cell>
          <cell r="E3528" t="str">
            <v>R=DDS2</v>
          </cell>
          <cell r="F3528">
            <v>3</v>
          </cell>
          <cell r="H3528">
            <v>240</v>
          </cell>
          <cell r="I3528">
            <v>3</v>
          </cell>
          <cell r="J3528">
            <v>1</v>
          </cell>
        </row>
        <row r="3529">
          <cell r="A3529" t="str">
            <v>SSGN</v>
          </cell>
          <cell r="B3529" t="str">
            <v>Secondary Service Greater than 5kW w/o ID</v>
          </cell>
          <cell r="C3529">
            <v>30</v>
          </cell>
          <cell r="D3529">
            <v>25</v>
          </cell>
          <cell r="E3529" t="str">
            <v>R=K6WS</v>
          </cell>
          <cell r="F3529">
            <v>3</v>
          </cell>
          <cell r="H3529">
            <v>240</v>
          </cell>
          <cell r="I3529">
            <v>3</v>
          </cell>
          <cell r="J3529">
            <v>2</v>
          </cell>
        </row>
        <row r="3530">
          <cell r="A3530" t="str">
            <v>SSGN</v>
          </cell>
          <cell r="B3530" t="str">
            <v>Secondary Service Greater than 5kW w/o ID</v>
          </cell>
          <cell r="C3530">
            <v>30</v>
          </cell>
          <cell r="D3530">
            <v>25</v>
          </cell>
          <cell r="E3530" t="str">
            <v>R=SV4SD</v>
          </cell>
          <cell r="F3530">
            <v>3</v>
          </cell>
          <cell r="H3530">
            <v>240</v>
          </cell>
          <cell r="I3530">
            <v>3</v>
          </cell>
          <cell r="J3530">
            <v>1</v>
          </cell>
        </row>
        <row r="3531">
          <cell r="A3531" t="str">
            <v>SSNN</v>
          </cell>
          <cell r="B3531" t="str">
            <v>Secondary Service Greater than 5kW w/o ID</v>
          </cell>
          <cell r="C3531">
            <v>30</v>
          </cell>
          <cell r="D3531">
            <v>25</v>
          </cell>
          <cell r="E3531" t="str">
            <v>R=SV4SD</v>
          </cell>
          <cell r="F3531">
            <v>3</v>
          </cell>
          <cell r="H3531">
            <v>240</v>
          </cell>
          <cell r="I3531">
            <v>3</v>
          </cell>
          <cell r="J3531">
            <v>3</v>
          </cell>
        </row>
        <row r="3532">
          <cell r="A3532" t="str">
            <v>SSAN</v>
          </cell>
          <cell r="B3532" t="str">
            <v>Secondary Service Greater than 5kW w/o ID</v>
          </cell>
          <cell r="C3532">
            <v>30</v>
          </cell>
          <cell r="D3532">
            <v>25</v>
          </cell>
          <cell r="E3532" t="str">
            <v>R=K2WS</v>
          </cell>
          <cell r="F3532">
            <v>3</v>
          </cell>
          <cell r="H3532">
            <v>480</v>
          </cell>
          <cell r="I3532">
            <v>3</v>
          </cell>
          <cell r="J3532">
            <v>1</v>
          </cell>
        </row>
        <row r="3533">
          <cell r="A3533" t="str">
            <v>SSNN</v>
          </cell>
          <cell r="B3533" t="str">
            <v>Secondary Service Greater than 5kW w/o ID</v>
          </cell>
          <cell r="C3533">
            <v>30</v>
          </cell>
          <cell r="D3533">
            <v>25</v>
          </cell>
          <cell r="E3533" t="str">
            <v>R=SV4SD</v>
          </cell>
          <cell r="F3533">
            <v>3</v>
          </cell>
          <cell r="H3533">
            <v>480</v>
          </cell>
          <cell r="I3533">
            <v>3</v>
          </cell>
          <cell r="J3533">
            <v>1</v>
          </cell>
        </row>
        <row r="3534">
          <cell r="A3534" t="str">
            <v>SSNN</v>
          </cell>
          <cell r="B3534" t="str">
            <v>Secondary Service Greater than 5kW w/o ID</v>
          </cell>
          <cell r="C3534">
            <v>30</v>
          </cell>
          <cell r="D3534">
            <v>25</v>
          </cell>
          <cell r="E3534" t="str">
            <v>R=SL2SD</v>
          </cell>
          <cell r="F3534">
            <v>3</v>
          </cell>
          <cell r="H3534">
            <v>480</v>
          </cell>
          <cell r="I3534">
            <v>3</v>
          </cell>
          <cell r="J3534">
            <v>2</v>
          </cell>
        </row>
        <row r="3535">
          <cell r="A3535" t="str">
            <v>SSAN</v>
          </cell>
          <cell r="B3535" t="str">
            <v>Secondary Service Greater than 5kW w/o ID</v>
          </cell>
          <cell r="C3535">
            <v>30</v>
          </cell>
          <cell r="D3535">
            <v>25</v>
          </cell>
          <cell r="E3535" t="str">
            <v>R=A1D</v>
          </cell>
          <cell r="F3535">
            <v>3</v>
          </cell>
          <cell r="G3535">
            <v>36361</v>
          </cell>
          <cell r="H3535">
            <v>999</v>
          </cell>
          <cell r="I3535">
            <v>4</v>
          </cell>
          <cell r="J3535">
            <v>1</v>
          </cell>
        </row>
        <row r="3536">
          <cell r="A3536" t="str">
            <v>SSNN</v>
          </cell>
          <cell r="B3536" t="str">
            <v>Secondary Service Greater than 5kW w/o ID</v>
          </cell>
          <cell r="C3536">
            <v>30</v>
          </cell>
          <cell r="D3536">
            <v>25</v>
          </cell>
          <cell r="E3536" t="str">
            <v>R=K5WS</v>
          </cell>
          <cell r="F3536">
            <v>3</v>
          </cell>
          <cell r="I3536">
            <v>4</v>
          </cell>
          <cell r="J3536">
            <v>1</v>
          </cell>
        </row>
        <row r="3537">
          <cell r="A3537" t="str">
            <v>SSNN</v>
          </cell>
          <cell r="B3537" t="str">
            <v>Secondary Service Greater than 5kW w/o ID</v>
          </cell>
          <cell r="C3537">
            <v>30</v>
          </cell>
          <cell r="D3537">
            <v>25</v>
          </cell>
          <cell r="E3537" t="str">
            <v>R=A1D</v>
          </cell>
          <cell r="F3537">
            <v>3</v>
          </cell>
          <cell r="G3537">
            <v>37802</v>
          </cell>
          <cell r="H3537">
            <v>999</v>
          </cell>
          <cell r="I3537">
            <v>4</v>
          </cell>
          <cell r="J3537">
            <v>3</v>
          </cell>
        </row>
        <row r="3538">
          <cell r="A3538" t="str">
            <v>SSGN</v>
          </cell>
          <cell r="B3538" t="str">
            <v>Secondary Service Greater than 5kW w/o ID</v>
          </cell>
          <cell r="C3538">
            <v>30</v>
          </cell>
          <cell r="D3538">
            <v>25</v>
          </cell>
          <cell r="E3538" t="str">
            <v>R=A1D</v>
          </cell>
          <cell r="F3538">
            <v>3</v>
          </cell>
          <cell r="G3538">
            <v>37845</v>
          </cell>
          <cell r="H3538">
            <v>999</v>
          </cell>
          <cell r="I3538">
            <v>3</v>
          </cell>
          <cell r="J3538">
            <v>2</v>
          </cell>
        </row>
        <row r="3539">
          <cell r="A3539" t="str">
            <v>SSNN</v>
          </cell>
          <cell r="B3539" t="str">
            <v>Secondary Service Greater than 5kW w/o ID</v>
          </cell>
          <cell r="C3539">
            <v>30</v>
          </cell>
          <cell r="D3539">
            <v>25</v>
          </cell>
          <cell r="E3539" t="str">
            <v>R=A1R</v>
          </cell>
          <cell r="F3539">
            <v>3</v>
          </cell>
          <cell r="G3539">
            <v>37811</v>
          </cell>
          <cell r="H3539">
            <v>999</v>
          </cell>
          <cell r="I3539">
            <v>4</v>
          </cell>
          <cell r="J3539">
            <v>1</v>
          </cell>
        </row>
        <row r="3540">
          <cell r="A3540" t="str">
            <v>SSGN</v>
          </cell>
          <cell r="B3540" t="str">
            <v>Secondary Service Greater than 5kW w/o ID</v>
          </cell>
          <cell r="C3540">
            <v>30</v>
          </cell>
          <cell r="D3540">
            <v>25</v>
          </cell>
          <cell r="E3540" t="str">
            <v>R=PWSY</v>
          </cell>
          <cell r="F3540">
            <v>3</v>
          </cell>
          <cell r="H3540">
            <v>120</v>
          </cell>
          <cell r="I3540">
            <v>4</v>
          </cell>
          <cell r="J3540">
            <v>1</v>
          </cell>
        </row>
        <row r="3541">
          <cell r="A3541" t="str">
            <v>SSGN</v>
          </cell>
          <cell r="B3541" t="str">
            <v>Secondary Service Greater than 5kW w/o ID</v>
          </cell>
          <cell r="C3541">
            <v>30</v>
          </cell>
          <cell r="D3541">
            <v>25</v>
          </cell>
          <cell r="E3541" t="str">
            <v>R=SV4SD</v>
          </cell>
          <cell r="F3541">
            <v>3</v>
          </cell>
          <cell r="H3541">
            <v>208</v>
          </cell>
          <cell r="I3541">
            <v>4</v>
          </cell>
          <cell r="J3541">
            <v>1</v>
          </cell>
        </row>
        <row r="3542">
          <cell r="A3542" t="str">
            <v>SSNN</v>
          </cell>
          <cell r="B3542" t="str">
            <v>Secondary Service Greater than 5kW w/o ID</v>
          </cell>
          <cell r="C3542">
            <v>30</v>
          </cell>
          <cell r="D3542">
            <v>25</v>
          </cell>
          <cell r="E3542" t="str">
            <v>R=A1D</v>
          </cell>
          <cell r="F3542">
            <v>3</v>
          </cell>
          <cell r="G3542">
            <v>35947</v>
          </cell>
          <cell r="H3542">
            <v>999</v>
          </cell>
          <cell r="I3542">
            <v>3</v>
          </cell>
          <cell r="J3542">
            <v>1</v>
          </cell>
        </row>
        <row r="3543">
          <cell r="A3543" t="str">
            <v>SSAN</v>
          </cell>
          <cell r="B3543" t="str">
            <v>Secondary Service Greater than 5kW w/o ID</v>
          </cell>
          <cell r="C3543">
            <v>30</v>
          </cell>
          <cell r="D3543">
            <v>25</v>
          </cell>
          <cell r="E3543" t="str">
            <v>R=A1D</v>
          </cell>
          <cell r="F3543">
            <v>3</v>
          </cell>
          <cell r="G3543">
            <v>36161</v>
          </cell>
          <cell r="H3543">
            <v>999</v>
          </cell>
          <cell r="I3543">
            <v>3</v>
          </cell>
          <cell r="J3543">
            <v>2</v>
          </cell>
        </row>
        <row r="3544">
          <cell r="A3544" t="str">
            <v>SSNN</v>
          </cell>
          <cell r="B3544" t="str">
            <v>Secondary Service Greater than 5kW w/o ID</v>
          </cell>
          <cell r="C3544">
            <v>30</v>
          </cell>
          <cell r="D3544">
            <v>25</v>
          </cell>
          <cell r="E3544" t="str">
            <v>R=A1D</v>
          </cell>
          <cell r="F3544">
            <v>3</v>
          </cell>
          <cell r="G3544">
            <v>35827</v>
          </cell>
          <cell r="H3544">
            <v>999</v>
          </cell>
          <cell r="I3544">
            <v>4</v>
          </cell>
          <cell r="J3544">
            <v>1</v>
          </cell>
        </row>
        <row r="3545">
          <cell r="A3545" t="str">
            <v>SSNN</v>
          </cell>
          <cell r="B3545" t="str">
            <v>Secondary Service Greater than 5kW w/o ID</v>
          </cell>
          <cell r="C3545">
            <v>30</v>
          </cell>
          <cell r="D3545">
            <v>25</v>
          </cell>
          <cell r="E3545" t="str">
            <v>R=A1D</v>
          </cell>
          <cell r="F3545">
            <v>3</v>
          </cell>
          <cell r="G3545">
            <v>36462</v>
          </cell>
          <cell r="H3545">
            <v>999</v>
          </cell>
          <cell r="I3545">
            <v>3</v>
          </cell>
          <cell r="J3545">
            <v>1</v>
          </cell>
        </row>
        <row r="3546">
          <cell r="A3546" t="str">
            <v>SSGN</v>
          </cell>
          <cell r="B3546" t="str">
            <v>Secondary Service Greater than 5kW w/o ID</v>
          </cell>
          <cell r="C3546">
            <v>30</v>
          </cell>
          <cell r="D3546">
            <v>25</v>
          </cell>
          <cell r="E3546" t="str">
            <v>R=A1D</v>
          </cell>
          <cell r="F3546">
            <v>3</v>
          </cell>
          <cell r="G3546">
            <v>36462</v>
          </cell>
          <cell r="H3546">
            <v>999</v>
          </cell>
          <cell r="I3546">
            <v>3</v>
          </cell>
          <cell r="J3546">
            <v>1</v>
          </cell>
        </row>
        <row r="3547">
          <cell r="A3547" t="str">
            <v>SSPN</v>
          </cell>
          <cell r="B3547" t="str">
            <v>Secondary Service Greater than 5kW w/o ID</v>
          </cell>
          <cell r="C3547">
            <v>30</v>
          </cell>
          <cell r="D3547">
            <v>25</v>
          </cell>
          <cell r="E3547" t="str">
            <v>R=A1D</v>
          </cell>
          <cell r="F3547">
            <v>3</v>
          </cell>
          <cell r="G3547">
            <v>36161</v>
          </cell>
          <cell r="H3547">
            <v>999</v>
          </cell>
          <cell r="I3547">
            <v>4</v>
          </cell>
          <cell r="J3547">
            <v>2</v>
          </cell>
        </row>
        <row r="3548">
          <cell r="A3548" t="str">
            <v>SSNN</v>
          </cell>
          <cell r="B3548" t="str">
            <v>Secondary Service Greater than 5kW w/o ID</v>
          </cell>
          <cell r="C3548">
            <v>30</v>
          </cell>
          <cell r="D3548">
            <v>25</v>
          </cell>
          <cell r="E3548" t="str">
            <v>R=A1D</v>
          </cell>
          <cell r="F3548">
            <v>3</v>
          </cell>
          <cell r="G3548">
            <v>36161</v>
          </cell>
          <cell r="H3548">
            <v>999</v>
          </cell>
          <cell r="I3548">
            <v>4</v>
          </cell>
          <cell r="J3548">
            <v>1</v>
          </cell>
        </row>
        <row r="3549">
          <cell r="A3549" t="str">
            <v>SSNN</v>
          </cell>
          <cell r="B3549" t="str">
            <v>Secondary Service Greater than 5kW w/o ID</v>
          </cell>
          <cell r="C3549">
            <v>30</v>
          </cell>
          <cell r="D3549">
            <v>25</v>
          </cell>
          <cell r="E3549" t="str">
            <v>R=A1D</v>
          </cell>
          <cell r="F3549">
            <v>3</v>
          </cell>
          <cell r="G3549">
            <v>36528</v>
          </cell>
          <cell r="H3549">
            <v>999</v>
          </cell>
          <cell r="I3549">
            <v>4</v>
          </cell>
          <cell r="J3549">
            <v>6</v>
          </cell>
        </row>
        <row r="3550">
          <cell r="A3550" t="str">
            <v>SSNN</v>
          </cell>
          <cell r="B3550" t="str">
            <v>Secondary Service Greater than 5kW w/o ID</v>
          </cell>
          <cell r="C3550">
            <v>30</v>
          </cell>
          <cell r="D3550">
            <v>25</v>
          </cell>
          <cell r="E3550" t="str">
            <v>R=A1D</v>
          </cell>
          <cell r="F3550">
            <v>3</v>
          </cell>
          <cell r="G3550">
            <v>36623</v>
          </cell>
          <cell r="H3550">
            <v>999</v>
          </cell>
          <cell r="I3550">
            <v>4</v>
          </cell>
          <cell r="J3550">
            <v>1</v>
          </cell>
        </row>
        <row r="3551">
          <cell r="A3551" t="str">
            <v>SSPN</v>
          </cell>
          <cell r="B3551" t="str">
            <v>Secondary Service Greater than 5kW w/o ID</v>
          </cell>
          <cell r="C3551">
            <v>30</v>
          </cell>
          <cell r="D3551">
            <v>25</v>
          </cell>
          <cell r="E3551" t="str">
            <v>R=A1D</v>
          </cell>
          <cell r="F3551">
            <v>3</v>
          </cell>
          <cell r="G3551">
            <v>36719</v>
          </cell>
          <cell r="H3551">
            <v>999</v>
          </cell>
          <cell r="I3551">
            <v>4</v>
          </cell>
          <cell r="J3551">
            <v>1</v>
          </cell>
        </row>
        <row r="3552">
          <cell r="A3552" t="str">
            <v>SSNN</v>
          </cell>
          <cell r="B3552" t="str">
            <v>Secondary Service Greater than 5kW w/o ID</v>
          </cell>
          <cell r="C3552">
            <v>30</v>
          </cell>
          <cell r="D3552">
            <v>25</v>
          </cell>
          <cell r="E3552" t="str">
            <v>R=A1D</v>
          </cell>
          <cell r="F3552">
            <v>3</v>
          </cell>
          <cell r="G3552">
            <v>36720</v>
          </cell>
          <cell r="H3552">
            <v>999</v>
          </cell>
          <cell r="I3552">
            <v>4</v>
          </cell>
          <cell r="J3552">
            <v>1</v>
          </cell>
        </row>
        <row r="3553">
          <cell r="A3553" t="str">
            <v>SMNN</v>
          </cell>
          <cell r="B3553" t="str">
            <v>Secondary Service Greater than 5kW w/o ID</v>
          </cell>
          <cell r="C3553">
            <v>30</v>
          </cell>
          <cell r="D3553">
            <v>25</v>
          </cell>
          <cell r="E3553" t="str">
            <v>R=A1D</v>
          </cell>
          <cell r="F3553">
            <v>3</v>
          </cell>
          <cell r="G3553">
            <v>36526</v>
          </cell>
          <cell r="H3553">
            <v>999</v>
          </cell>
          <cell r="I3553">
            <v>4</v>
          </cell>
          <cell r="J3553">
            <v>1</v>
          </cell>
        </row>
        <row r="3554">
          <cell r="A3554" t="str">
            <v>SSNN</v>
          </cell>
          <cell r="B3554" t="str">
            <v>Secondary Service Greater than 5kW w/o ID</v>
          </cell>
          <cell r="C3554">
            <v>30</v>
          </cell>
          <cell r="D3554">
            <v>25</v>
          </cell>
          <cell r="E3554" t="str">
            <v>R=A1D</v>
          </cell>
          <cell r="F3554">
            <v>3</v>
          </cell>
          <cell r="G3554">
            <v>36161</v>
          </cell>
          <cell r="H3554">
            <v>9999</v>
          </cell>
          <cell r="I3554">
            <v>4</v>
          </cell>
          <cell r="J3554">
            <v>3</v>
          </cell>
        </row>
        <row r="3555">
          <cell r="A3555" t="str">
            <v>SSMN</v>
          </cell>
          <cell r="B3555" t="str">
            <v>Secondary Service Greater than 5kW w/o ID</v>
          </cell>
          <cell r="C3555">
            <v>30</v>
          </cell>
          <cell r="D3555">
            <v>25</v>
          </cell>
          <cell r="E3555" t="str">
            <v>R=A1D</v>
          </cell>
          <cell r="F3555">
            <v>3</v>
          </cell>
          <cell r="G3555">
            <v>37012</v>
          </cell>
          <cell r="H3555">
            <v>999</v>
          </cell>
          <cell r="I3555">
            <v>4</v>
          </cell>
          <cell r="J3555">
            <v>1</v>
          </cell>
        </row>
        <row r="3556">
          <cell r="A3556" t="str">
            <v>SSNN</v>
          </cell>
          <cell r="B3556" t="str">
            <v>Secondary Service Greater than 5kW w/o ID</v>
          </cell>
          <cell r="C3556">
            <v>30</v>
          </cell>
          <cell r="D3556">
            <v>25</v>
          </cell>
          <cell r="E3556" t="str">
            <v>R=A1D</v>
          </cell>
          <cell r="F3556">
            <v>3</v>
          </cell>
          <cell r="G3556">
            <v>37012</v>
          </cell>
          <cell r="H3556">
            <v>999</v>
          </cell>
          <cell r="I3556">
            <v>3</v>
          </cell>
          <cell r="J3556">
            <v>1</v>
          </cell>
        </row>
        <row r="3557">
          <cell r="A3557" t="str">
            <v>SSGN</v>
          </cell>
          <cell r="B3557" t="str">
            <v>Secondary Service Greater than 5kW w/o ID</v>
          </cell>
          <cell r="C3557">
            <v>30</v>
          </cell>
          <cell r="D3557">
            <v>25</v>
          </cell>
          <cell r="E3557" t="str">
            <v>R=K5WS</v>
          </cell>
          <cell r="F3557">
            <v>3</v>
          </cell>
          <cell r="G3557">
            <v>37061</v>
          </cell>
          <cell r="H3557">
            <v>120</v>
          </cell>
          <cell r="I3557">
            <v>4</v>
          </cell>
          <cell r="J3557">
            <v>1</v>
          </cell>
        </row>
        <row r="3558">
          <cell r="A3558" t="str">
            <v>SSNN</v>
          </cell>
          <cell r="B3558" t="str">
            <v>Secondary Service Greater than 5kW w/o ID</v>
          </cell>
          <cell r="C3558">
            <v>30</v>
          </cell>
          <cell r="D3558">
            <v>25</v>
          </cell>
          <cell r="E3558" t="str">
            <v>R=A1D</v>
          </cell>
          <cell r="F3558">
            <v>3</v>
          </cell>
          <cell r="G3558">
            <v>37117</v>
          </cell>
          <cell r="H3558">
            <v>999</v>
          </cell>
          <cell r="I3558">
            <v>4</v>
          </cell>
          <cell r="J3558">
            <v>7</v>
          </cell>
        </row>
        <row r="3559">
          <cell r="A3559" t="str">
            <v>SSNN</v>
          </cell>
          <cell r="B3559" t="str">
            <v>Secondary Service Greater than 5kW w/o ID</v>
          </cell>
          <cell r="C3559">
            <v>30</v>
          </cell>
          <cell r="D3559">
            <v>25</v>
          </cell>
          <cell r="E3559" t="str">
            <v>R=A1D</v>
          </cell>
          <cell r="F3559">
            <v>3</v>
          </cell>
          <cell r="G3559">
            <v>37208</v>
          </cell>
          <cell r="H3559">
            <v>999</v>
          </cell>
          <cell r="I3559">
            <v>3</v>
          </cell>
          <cell r="J3559">
            <v>2</v>
          </cell>
        </row>
        <row r="3560">
          <cell r="A3560" t="str">
            <v>SSAN</v>
          </cell>
          <cell r="B3560" t="str">
            <v>Secondary Service Greater than 5kW w/o ID</v>
          </cell>
          <cell r="C3560">
            <v>30</v>
          </cell>
          <cell r="D3560">
            <v>25</v>
          </cell>
          <cell r="E3560" t="str">
            <v>R=A1D</v>
          </cell>
          <cell r="F3560">
            <v>3</v>
          </cell>
          <cell r="G3560">
            <v>37167</v>
          </cell>
          <cell r="H3560">
            <v>999</v>
          </cell>
          <cell r="I3560">
            <v>4</v>
          </cell>
          <cell r="J3560">
            <v>1</v>
          </cell>
        </row>
        <row r="3561">
          <cell r="A3561" t="str">
            <v>SSNN</v>
          </cell>
          <cell r="B3561" t="str">
            <v>Secondary Service Greater than 5kW w/o ID</v>
          </cell>
          <cell r="C3561">
            <v>30</v>
          </cell>
          <cell r="D3561">
            <v>25</v>
          </cell>
          <cell r="E3561" t="str">
            <v>R=TMT</v>
          </cell>
          <cell r="F3561">
            <v>3</v>
          </cell>
          <cell r="H3561">
            <v>240</v>
          </cell>
          <cell r="I3561">
            <v>4</v>
          </cell>
          <cell r="J3561">
            <v>1</v>
          </cell>
        </row>
        <row r="3562">
          <cell r="A3562" t="str">
            <v>SSNN</v>
          </cell>
          <cell r="B3562" t="str">
            <v>Secondary Service Greater than 5kW w/o ID</v>
          </cell>
          <cell r="C3562">
            <v>30</v>
          </cell>
          <cell r="D3562">
            <v>25</v>
          </cell>
          <cell r="E3562" t="str">
            <v>R=A1D</v>
          </cell>
          <cell r="F3562">
            <v>3</v>
          </cell>
          <cell r="G3562">
            <v>37356</v>
          </cell>
          <cell r="H3562">
            <v>999</v>
          </cell>
          <cell r="I3562">
            <v>4</v>
          </cell>
          <cell r="J3562">
            <v>3</v>
          </cell>
        </row>
        <row r="3563">
          <cell r="A3563" t="str">
            <v>SSNN</v>
          </cell>
          <cell r="B3563" t="str">
            <v>Secondary Service Greater than 5kW w/o ID</v>
          </cell>
          <cell r="C3563">
            <v>30</v>
          </cell>
          <cell r="D3563">
            <v>25</v>
          </cell>
          <cell r="E3563" t="str">
            <v>R=A1D</v>
          </cell>
          <cell r="F3563">
            <v>3</v>
          </cell>
          <cell r="G3563">
            <v>37624</v>
          </cell>
          <cell r="H3563">
            <v>999</v>
          </cell>
          <cell r="I3563">
            <v>4</v>
          </cell>
          <cell r="J3563">
            <v>4</v>
          </cell>
        </row>
        <row r="3564">
          <cell r="A3564" t="str">
            <v>SSGN</v>
          </cell>
          <cell r="B3564" t="str">
            <v>Secondary Service Greater than 5kW w/o ID</v>
          </cell>
          <cell r="C3564">
            <v>30</v>
          </cell>
          <cell r="D3564">
            <v>25</v>
          </cell>
          <cell r="E3564" t="str">
            <v>R=A1R</v>
          </cell>
          <cell r="F3564">
            <v>3</v>
          </cell>
          <cell r="G3564">
            <v>37624</v>
          </cell>
          <cell r="H3564">
            <v>999</v>
          </cell>
          <cell r="I3564">
            <v>4</v>
          </cell>
          <cell r="J3564">
            <v>2</v>
          </cell>
        </row>
        <row r="3565">
          <cell r="A3565" t="str">
            <v>SSPN</v>
          </cell>
          <cell r="B3565" t="str">
            <v>Secondary Service Greater than 5kW w/o ID</v>
          </cell>
          <cell r="C3565">
            <v>30</v>
          </cell>
          <cell r="D3565">
            <v>25</v>
          </cell>
          <cell r="E3565" t="str">
            <v>R=A1D</v>
          </cell>
          <cell r="F3565">
            <v>3</v>
          </cell>
          <cell r="G3565">
            <v>38618</v>
          </cell>
          <cell r="H3565">
            <v>999</v>
          </cell>
          <cell r="I3565">
            <v>4</v>
          </cell>
          <cell r="J3565">
            <v>1</v>
          </cell>
        </row>
        <row r="3566">
          <cell r="A3566" t="str">
            <v>SSNN</v>
          </cell>
          <cell r="B3566" t="str">
            <v>Secondary Service Greater than 5kW w/o ID</v>
          </cell>
          <cell r="C3566">
            <v>30</v>
          </cell>
          <cell r="D3566">
            <v>25</v>
          </cell>
          <cell r="E3566" t="str">
            <v>R=A1D</v>
          </cell>
          <cell r="F3566">
            <v>3</v>
          </cell>
          <cell r="G3566">
            <v>37641</v>
          </cell>
          <cell r="H3566">
            <v>999</v>
          </cell>
          <cell r="I3566">
            <v>3</v>
          </cell>
          <cell r="J3566">
            <v>2</v>
          </cell>
        </row>
        <row r="3567">
          <cell r="A3567" t="str">
            <v>SSGN</v>
          </cell>
          <cell r="B3567" t="str">
            <v>Secondary Service Greater than 5kW w/o ID</v>
          </cell>
          <cell r="C3567">
            <v>30</v>
          </cell>
          <cell r="D3567">
            <v>25</v>
          </cell>
          <cell r="E3567" t="str">
            <v>R=A1D</v>
          </cell>
          <cell r="F3567">
            <v>3</v>
          </cell>
          <cell r="G3567">
            <v>37512</v>
          </cell>
          <cell r="H3567">
            <v>999</v>
          </cell>
          <cell r="I3567">
            <v>4</v>
          </cell>
          <cell r="J3567">
            <v>4</v>
          </cell>
        </row>
        <row r="3568">
          <cell r="A3568" t="str">
            <v>SSGN</v>
          </cell>
          <cell r="B3568" t="str">
            <v>Secondary Service Greater than 5kW w/o ID</v>
          </cell>
          <cell r="C3568">
            <v>30</v>
          </cell>
          <cell r="D3568">
            <v>25</v>
          </cell>
          <cell r="E3568" t="str">
            <v>R=A1R</v>
          </cell>
          <cell r="F3568">
            <v>3</v>
          </cell>
          <cell r="G3568">
            <v>38737</v>
          </cell>
          <cell r="H3568">
            <v>999</v>
          </cell>
          <cell r="I3568">
            <v>4</v>
          </cell>
          <cell r="J3568">
            <v>3</v>
          </cell>
        </row>
        <row r="3569">
          <cell r="A3569" t="str">
            <v>SSNN</v>
          </cell>
          <cell r="B3569" t="str">
            <v>Secondary Service Greater than 5kW w/o ID</v>
          </cell>
          <cell r="C3569">
            <v>30</v>
          </cell>
          <cell r="D3569">
            <v>25</v>
          </cell>
          <cell r="E3569" t="str">
            <v>R=A1D</v>
          </cell>
          <cell r="F3569">
            <v>3</v>
          </cell>
          <cell r="G3569">
            <v>38636</v>
          </cell>
          <cell r="H3569">
            <v>999</v>
          </cell>
          <cell r="I3569">
            <v>3</v>
          </cell>
          <cell r="J3569">
            <v>6</v>
          </cell>
        </row>
        <row r="3570">
          <cell r="A3570" t="str">
            <v>SSPN</v>
          </cell>
          <cell r="B3570" t="str">
            <v>Secondary Service Greater than 5kW w/o ID</v>
          </cell>
          <cell r="C3570">
            <v>30</v>
          </cell>
          <cell r="D3570">
            <v>25</v>
          </cell>
          <cell r="E3570" t="str">
            <v>R=A1RL</v>
          </cell>
          <cell r="F3570">
            <v>3</v>
          </cell>
          <cell r="G3570">
            <v>38636</v>
          </cell>
          <cell r="H3570">
            <v>999</v>
          </cell>
          <cell r="I3570">
            <v>3</v>
          </cell>
          <cell r="J3570">
            <v>1</v>
          </cell>
        </row>
        <row r="3571">
          <cell r="A3571" t="str">
            <v>SSGN</v>
          </cell>
          <cell r="B3571" t="str">
            <v>Secondary Service Greater than 5kW w/o ID</v>
          </cell>
          <cell r="C3571">
            <v>30</v>
          </cell>
          <cell r="D3571">
            <v>25</v>
          </cell>
          <cell r="E3571" t="str">
            <v>R=A1D</v>
          </cell>
          <cell r="F3571">
            <v>3</v>
          </cell>
          <cell r="G3571">
            <v>38874</v>
          </cell>
          <cell r="H3571">
            <v>999</v>
          </cell>
          <cell r="I3571">
            <v>4</v>
          </cell>
          <cell r="J3571">
            <v>18</v>
          </cell>
        </row>
        <row r="3572">
          <cell r="A3572" t="str">
            <v>SSNN</v>
          </cell>
          <cell r="B3572" t="str">
            <v>Secondary Service Greater than 5kW w/o ID</v>
          </cell>
          <cell r="C3572">
            <v>30</v>
          </cell>
          <cell r="D3572">
            <v>25</v>
          </cell>
          <cell r="E3572" t="str">
            <v>R=A1R</v>
          </cell>
          <cell r="F3572">
            <v>3</v>
          </cell>
          <cell r="G3572">
            <v>39009</v>
          </cell>
          <cell r="H3572">
            <v>999</v>
          </cell>
          <cell r="I3572">
            <v>4</v>
          </cell>
          <cell r="J3572">
            <v>4</v>
          </cell>
        </row>
        <row r="3573">
          <cell r="A3573" t="str">
            <v>SSNN</v>
          </cell>
          <cell r="B3573" t="str">
            <v>Secondary Service Greater than 5kW w/o ID</v>
          </cell>
          <cell r="C3573">
            <v>30</v>
          </cell>
          <cell r="D3573">
            <v>25</v>
          </cell>
          <cell r="E3573" t="str">
            <v>R=A1R</v>
          </cell>
          <cell r="F3573">
            <v>3</v>
          </cell>
          <cell r="G3573">
            <v>39162</v>
          </cell>
          <cell r="H3573">
            <v>999</v>
          </cell>
          <cell r="I3573">
            <v>4</v>
          </cell>
          <cell r="J3573">
            <v>19</v>
          </cell>
        </row>
        <row r="3574">
          <cell r="A3574" t="str">
            <v>SSNN</v>
          </cell>
          <cell r="B3574" t="str">
            <v>Secondary Service Greater than 5kW w/o ID</v>
          </cell>
          <cell r="C3574">
            <v>30</v>
          </cell>
          <cell r="D3574">
            <v>25</v>
          </cell>
          <cell r="E3574" t="str">
            <v>R=A1D</v>
          </cell>
          <cell r="F3574">
            <v>3</v>
          </cell>
          <cell r="G3574">
            <v>39258</v>
          </cell>
          <cell r="H3574">
            <v>999</v>
          </cell>
          <cell r="I3574">
            <v>4</v>
          </cell>
          <cell r="J3574">
            <v>1</v>
          </cell>
        </row>
        <row r="3575">
          <cell r="A3575" t="str">
            <v>SSGN</v>
          </cell>
          <cell r="B3575" t="str">
            <v>Secondary Service Greater than 5kW w/o ID</v>
          </cell>
          <cell r="C3575">
            <v>30</v>
          </cell>
          <cell r="D3575">
            <v>25</v>
          </cell>
          <cell r="E3575" t="str">
            <v>R=A1R</v>
          </cell>
          <cell r="F3575">
            <v>3</v>
          </cell>
          <cell r="G3575">
            <v>39343</v>
          </cell>
          <cell r="H3575">
            <v>999</v>
          </cell>
          <cell r="I3575">
            <v>3</v>
          </cell>
          <cell r="J3575">
            <v>1</v>
          </cell>
        </row>
        <row r="3576">
          <cell r="A3576" t="str">
            <v>SSNN</v>
          </cell>
          <cell r="B3576" t="str">
            <v>Secondary Service Greater than 5kW w/o ID</v>
          </cell>
          <cell r="C3576">
            <v>30</v>
          </cell>
          <cell r="D3576">
            <v>25</v>
          </cell>
          <cell r="E3576" t="str">
            <v>R=A1R</v>
          </cell>
          <cell r="F3576">
            <v>3</v>
          </cell>
          <cell r="G3576">
            <v>39356</v>
          </cell>
          <cell r="H3576">
            <v>999</v>
          </cell>
          <cell r="I3576">
            <v>3</v>
          </cell>
          <cell r="J3576">
            <v>26</v>
          </cell>
        </row>
        <row r="3577">
          <cell r="A3577" t="str">
            <v>SSPN</v>
          </cell>
          <cell r="B3577" t="str">
            <v>Secondary Service Greater than 5kW w/o ID</v>
          </cell>
          <cell r="C3577">
            <v>30</v>
          </cell>
          <cell r="D3577">
            <v>25</v>
          </cell>
          <cell r="E3577" t="str">
            <v>R=A1D</v>
          </cell>
          <cell r="F3577">
            <v>3</v>
          </cell>
          <cell r="G3577">
            <v>39557</v>
          </cell>
          <cell r="H3577">
            <v>999</v>
          </cell>
          <cell r="I3577">
            <v>3</v>
          </cell>
          <cell r="J3577">
            <v>4</v>
          </cell>
        </row>
        <row r="3578">
          <cell r="A3578" t="str">
            <v>SSNN</v>
          </cell>
          <cell r="B3578" t="str">
            <v>Secondary Service Greater than 5kW w/o ID</v>
          </cell>
          <cell r="C3578">
            <v>30</v>
          </cell>
          <cell r="D3578">
            <v>25</v>
          </cell>
          <cell r="E3578" t="str">
            <v>R=A1R</v>
          </cell>
          <cell r="F3578">
            <v>3</v>
          </cell>
          <cell r="G3578">
            <v>39475</v>
          </cell>
          <cell r="H3578">
            <v>999</v>
          </cell>
          <cell r="I3578">
            <v>4</v>
          </cell>
          <cell r="J3578">
            <v>2</v>
          </cell>
        </row>
        <row r="3579">
          <cell r="A3579" t="str">
            <v>SSNN</v>
          </cell>
          <cell r="B3579" t="str">
            <v>Secondary Service Greater than 5kW w/o ID</v>
          </cell>
          <cell r="C3579">
            <v>30</v>
          </cell>
          <cell r="D3579">
            <v>25</v>
          </cell>
          <cell r="E3579" t="str">
            <v>R=A1D</v>
          </cell>
          <cell r="F3579">
            <v>3</v>
          </cell>
          <cell r="G3579">
            <v>39636</v>
          </cell>
          <cell r="H3579">
            <v>999</v>
          </cell>
          <cell r="I3579">
            <v>4</v>
          </cell>
          <cell r="J3579">
            <v>75</v>
          </cell>
        </row>
        <row r="3580">
          <cell r="A3580" t="str">
            <v>SSPN</v>
          </cell>
          <cell r="B3580" t="str">
            <v>Secondary Service Greater than 5kW w/o ID</v>
          </cell>
          <cell r="C3580">
            <v>30</v>
          </cell>
          <cell r="D3580">
            <v>25</v>
          </cell>
          <cell r="E3580" t="str">
            <v>R=A1D</v>
          </cell>
          <cell r="F3580">
            <v>3</v>
          </cell>
          <cell r="G3580">
            <v>39708</v>
          </cell>
          <cell r="H3580">
            <v>999</v>
          </cell>
          <cell r="I3580">
            <v>4</v>
          </cell>
          <cell r="J3580">
            <v>9</v>
          </cell>
        </row>
        <row r="3581">
          <cell r="A3581" t="str">
            <v>SSGN</v>
          </cell>
          <cell r="B3581" t="str">
            <v>Secondary Service Greater than 5kW w/o ID</v>
          </cell>
          <cell r="C3581">
            <v>30</v>
          </cell>
          <cell r="D3581">
            <v>25</v>
          </cell>
          <cell r="E3581" t="str">
            <v>R=A1D</v>
          </cell>
          <cell r="F3581">
            <v>3</v>
          </cell>
          <cell r="G3581">
            <v>39664</v>
          </cell>
          <cell r="H3581">
            <v>999</v>
          </cell>
          <cell r="I3581">
            <v>3</v>
          </cell>
          <cell r="J3581">
            <v>4</v>
          </cell>
        </row>
        <row r="3582">
          <cell r="A3582" t="str">
            <v>SSPN</v>
          </cell>
          <cell r="B3582" t="str">
            <v>Secondary Service Greater than 5kW w/o ID</v>
          </cell>
          <cell r="C3582">
            <v>30</v>
          </cell>
          <cell r="D3582">
            <v>25</v>
          </cell>
          <cell r="E3582" t="str">
            <v>R=A1D</v>
          </cell>
          <cell r="F3582">
            <v>3</v>
          </cell>
          <cell r="G3582">
            <v>39784</v>
          </cell>
          <cell r="H3582">
            <v>999</v>
          </cell>
          <cell r="I3582">
            <v>3</v>
          </cell>
          <cell r="J3582">
            <v>1</v>
          </cell>
        </row>
        <row r="3583">
          <cell r="A3583" t="str">
            <v>SSNN</v>
          </cell>
          <cell r="B3583" t="str">
            <v>Secondary Service Greater than 5kW w/o ID</v>
          </cell>
          <cell r="C3583">
            <v>30</v>
          </cell>
          <cell r="D3583">
            <v>25</v>
          </cell>
          <cell r="E3583" t="str">
            <v>R=A1D</v>
          </cell>
          <cell r="F3583">
            <v>3</v>
          </cell>
          <cell r="G3583">
            <v>39863</v>
          </cell>
          <cell r="H3583">
            <v>999</v>
          </cell>
          <cell r="I3583">
            <v>4</v>
          </cell>
          <cell r="J3583">
            <v>11</v>
          </cell>
        </row>
        <row r="3584">
          <cell r="A3584" t="str">
            <v>SSNN</v>
          </cell>
          <cell r="B3584" t="str">
            <v>Secondary Service Greater than 5kW w/o ID</v>
          </cell>
          <cell r="C3584">
            <v>30</v>
          </cell>
          <cell r="D3584">
            <v>25</v>
          </cell>
          <cell r="E3584" t="str">
            <v>R=A1D</v>
          </cell>
          <cell r="F3584">
            <v>3</v>
          </cell>
          <cell r="G3584">
            <v>40030</v>
          </cell>
          <cell r="H3584">
            <v>999</v>
          </cell>
          <cell r="I3584">
            <v>4</v>
          </cell>
          <cell r="J3584">
            <v>1</v>
          </cell>
        </row>
        <row r="3585">
          <cell r="A3585" t="str">
            <v>SSGN</v>
          </cell>
          <cell r="B3585" t="str">
            <v>Secondary Service Greater than 5kW w/o ID</v>
          </cell>
          <cell r="C3585">
            <v>30</v>
          </cell>
          <cell r="D3585">
            <v>25</v>
          </cell>
          <cell r="E3585" t="str">
            <v>R=K5WS</v>
          </cell>
          <cell r="F3585">
            <v>3</v>
          </cell>
          <cell r="H3585">
            <v>120</v>
          </cell>
          <cell r="I3585">
            <v>4</v>
          </cell>
          <cell r="J3585">
            <v>2</v>
          </cell>
        </row>
        <row r="3586">
          <cell r="A3586" t="str">
            <v>SSGN</v>
          </cell>
          <cell r="B3586" t="str">
            <v>Secondary Service Greater than 5kW w/o ID</v>
          </cell>
          <cell r="C3586">
            <v>30</v>
          </cell>
          <cell r="D3586">
            <v>25</v>
          </cell>
          <cell r="E3586" t="str">
            <v>R=SV4SD</v>
          </cell>
          <cell r="F3586">
            <v>3</v>
          </cell>
          <cell r="H3586">
            <v>999</v>
          </cell>
          <cell r="I3586">
            <v>4</v>
          </cell>
          <cell r="J3586">
            <v>12</v>
          </cell>
        </row>
        <row r="3587">
          <cell r="A3587" t="str">
            <v>SSNN</v>
          </cell>
          <cell r="B3587" t="str">
            <v>Secondary Service Greater than 5kW w/o ID</v>
          </cell>
          <cell r="C3587">
            <v>30</v>
          </cell>
          <cell r="D3587">
            <v>25</v>
          </cell>
          <cell r="E3587" t="str">
            <v>R=AXS4</v>
          </cell>
          <cell r="F3587">
            <v>3</v>
          </cell>
          <cell r="H3587">
            <v>999</v>
          </cell>
          <cell r="I3587">
            <v>4</v>
          </cell>
          <cell r="J3587">
            <v>3</v>
          </cell>
        </row>
        <row r="3588">
          <cell r="A3588" t="str">
            <v>SSNN</v>
          </cell>
          <cell r="B3588" t="str">
            <v>Secondary Service Greater than 5kW w/o ID</v>
          </cell>
          <cell r="C3588">
            <v>30</v>
          </cell>
          <cell r="D3588">
            <v>25</v>
          </cell>
          <cell r="E3588" t="str">
            <v>R=K2WS</v>
          </cell>
          <cell r="F3588">
            <v>3</v>
          </cell>
          <cell r="H3588">
            <v>480</v>
          </cell>
          <cell r="I3588">
            <v>3</v>
          </cell>
          <cell r="J3588">
            <v>5</v>
          </cell>
        </row>
        <row r="3589">
          <cell r="A3589" t="str">
            <v>SSGN</v>
          </cell>
          <cell r="B3589" t="str">
            <v>Secondary Service Greater than 5kW w/o ID</v>
          </cell>
          <cell r="C3589">
            <v>30</v>
          </cell>
          <cell r="D3589">
            <v>25</v>
          </cell>
          <cell r="E3589" t="str">
            <v>R=D4S7H</v>
          </cell>
          <cell r="F3589">
            <v>3</v>
          </cell>
          <cell r="H3589">
            <v>240</v>
          </cell>
          <cell r="I3589">
            <v>4</v>
          </cell>
          <cell r="J3589">
            <v>1</v>
          </cell>
        </row>
        <row r="3590">
          <cell r="A3590" t="str">
            <v>SSNN</v>
          </cell>
          <cell r="B3590" t="str">
            <v>Secondary Service Greater than 5kW w/o ID</v>
          </cell>
          <cell r="C3590">
            <v>30</v>
          </cell>
          <cell r="D3590">
            <v>25</v>
          </cell>
          <cell r="E3590" t="str">
            <v>R=K2WS</v>
          </cell>
          <cell r="F3590">
            <v>3</v>
          </cell>
          <cell r="H3590">
            <v>0</v>
          </cell>
          <cell r="I3590">
            <v>0</v>
          </cell>
          <cell r="J3590">
            <v>2</v>
          </cell>
        </row>
        <row r="3591">
          <cell r="A3591" t="str">
            <v>SSAN</v>
          </cell>
          <cell r="B3591" t="str">
            <v>Secondary Service Greater than 5kW w/o ID</v>
          </cell>
          <cell r="C3591">
            <v>30</v>
          </cell>
          <cell r="D3591">
            <v>25</v>
          </cell>
          <cell r="E3591" t="str">
            <v>R=A1D</v>
          </cell>
          <cell r="F3591">
            <v>3</v>
          </cell>
          <cell r="H3591">
            <v>999</v>
          </cell>
          <cell r="I3591">
            <v>3</v>
          </cell>
          <cell r="J3591">
            <v>3</v>
          </cell>
        </row>
        <row r="3592">
          <cell r="A3592" t="str">
            <v>SSPN</v>
          </cell>
          <cell r="B3592" t="str">
            <v>Secondary Service Greater than 5kW w/o ID</v>
          </cell>
          <cell r="C3592">
            <v>30</v>
          </cell>
          <cell r="D3592">
            <v>25</v>
          </cell>
          <cell r="E3592" t="str">
            <v>R=A1D</v>
          </cell>
          <cell r="F3592">
            <v>3</v>
          </cell>
          <cell r="G3592">
            <v>36405</v>
          </cell>
          <cell r="H3592">
            <v>999</v>
          </cell>
          <cell r="I3592">
            <v>3</v>
          </cell>
          <cell r="J3592">
            <v>1</v>
          </cell>
        </row>
        <row r="3593">
          <cell r="A3593" t="str">
            <v>SSAN</v>
          </cell>
          <cell r="B3593" t="str">
            <v>Secondary Service Greater than 5kW w/o ID</v>
          </cell>
          <cell r="C3593">
            <v>30</v>
          </cell>
          <cell r="D3593">
            <v>25</v>
          </cell>
          <cell r="E3593" t="str">
            <v>R=A1D</v>
          </cell>
          <cell r="F3593">
            <v>3</v>
          </cell>
          <cell r="G3593">
            <v>38293</v>
          </cell>
          <cell r="H3593">
            <v>240</v>
          </cell>
          <cell r="I3593">
            <v>4</v>
          </cell>
          <cell r="J3593">
            <v>1</v>
          </cell>
        </row>
        <row r="3594">
          <cell r="A3594" t="str">
            <v>SSNN</v>
          </cell>
          <cell r="B3594" t="str">
            <v>Secondary Service Greater than 5kW w/o ID</v>
          </cell>
          <cell r="C3594">
            <v>30</v>
          </cell>
          <cell r="D3594">
            <v>25</v>
          </cell>
          <cell r="E3594" t="str">
            <v>R=A1D</v>
          </cell>
          <cell r="F3594">
            <v>3</v>
          </cell>
          <cell r="G3594">
            <v>38238</v>
          </cell>
          <cell r="H3594">
            <v>999</v>
          </cell>
          <cell r="I3594">
            <v>3</v>
          </cell>
          <cell r="J3594">
            <v>1</v>
          </cell>
        </row>
        <row r="3595">
          <cell r="A3595" t="str">
            <v>SSGN</v>
          </cell>
          <cell r="B3595" t="str">
            <v>Secondary Service Greater than 5kW w/o ID</v>
          </cell>
          <cell r="C3595">
            <v>30</v>
          </cell>
          <cell r="D3595">
            <v>25</v>
          </cell>
          <cell r="E3595" t="str">
            <v>R=A1D</v>
          </cell>
          <cell r="F3595">
            <v>3</v>
          </cell>
          <cell r="G3595">
            <v>38362</v>
          </cell>
          <cell r="H3595">
            <v>999</v>
          </cell>
          <cell r="I3595">
            <v>4</v>
          </cell>
          <cell r="J3595">
            <v>7</v>
          </cell>
        </row>
        <row r="3596">
          <cell r="A3596" t="str">
            <v>SSGN</v>
          </cell>
          <cell r="B3596" t="str">
            <v>Secondary Service Greater than 5kW w/o ID</v>
          </cell>
          <cell r="C3596">
            <v>30</v>
          </cell>
          <cell r="D3596">
            <v>25</v>
          </cell>
          <cell r="E3596" t="str">
            <v>R=A1D</v>
          </cell>
          <cell r="F3596">
            <v>3</v>
          </cell>
          <cell r="G3596">
            <v>38190</v>
          </cell>
          <cell r="H3596">
            <v>999</v>
          </cell>
          <cell r="I3596">
            <v>3</v>
          </cell>
          <cell r="J3596">
            <v>3</v>
          </cell>
        </row>
        <row r="3597">
          <cell r="A3597" t="str">
            <v>SSNN</v>
          </cell>
          <cell r="B3597" t="str">
            <v>Secondary Service Greater than 5kW w/o ID</v>
          </cell>
          <cell r="C3597">
            <v>30</v>
          </cell>
          <cell r="D3597">
            <v>25</v>
          </cell>
          <cell r="E3597" t="str">
            <v>R=A1D</v>
          </cell>
          <cell r="F3597">
            <v>3</v>
          </cell>
          <cell r="G3597">
            <v>38257</v>
          </cell>
          <cell r="H3597">
            <v>999</v>
          </cell>
          <cell r="I3597">
            <v>3</v>
          </cell>
          <cell r="J3597">
            <v>7</v>
          </cell>
        </row>
        <row r="3598">
          <cell r="A3598" t="str">
            <v>SSMN</v>
          </cell>
          <cell r="B3598" t="str">
            <v>Secondary Service Greater than 5kW w/o ID</v>
          </cell>
          <cell r="C3598">
            <v>30</v>
          </cell>
          <cell r="D3598">
            <v>25</v>
          </cell>
          <cell r="E3598" t="str">
            <v>R=A1D</v>
          </cell>
          <cell r="F3598">
            <v>3</v>
          </cell>
          <cell r="G3598">
            <v>38054</v>
          </cell>
          <cell r="H3598">
            <v>999</v>
          </cell>
          <cell r="I3598">
            <v>4</v>
          </cell>
          <cell r="J3598">
            <v>1</v>
          </cell>
        </row>
        <row r="3599">
          <cell r="A3599" t="str">
            <v>SSNN</v>
          </cell>
          <cell r="B3599" t="str">
            <v>Secondary Service Greater than 5kW w/o ID</v>
          </cell>
          <cell r="C3599">
            <v>30</v>
          </cell>
          <cell r="D3599">
            <v>25</v>
          </cell>
          <cell r="E3599" t="str">
            <v>R=A1D</v>
          </cell>
          <cell r="F3599">
            <v>3</v>
          </cell>
          <cell r="G3599">
            <v>38450</v>
          </cell>
          <cell r="H3599">
            <v>999</v>
          </cell>
          <cell r="I3599">
            <v>3</v>
          </cell>
          <cell r="J3599">
            <v>11</v>
          </cell>
        </row>
        <row r="3600">
          <cell r="A3600" t="str">
            <v>SSGN</v>
          </cell>
          <cell r="B3600" t="str">
            <v>Secondary Service Greater than 5kW w/o ID</v>
          </cell>
          <cell r="C3600">
            <v>30</v>
          </cell>
          <cell r="D3600">
            <v>25</v>
          </cell>
          <cell r="E3600" t="str">
            <v>R=A1D</v>
          </cell>
          <cell r="F3600">
            <v>3</v>
          </cell>
          <cell r="G3600">
            <v>38545</v>
          </cell>
          <cell r="H3600">
            <v>999</v>
          </cell>
          <cell r="I3600">
            <v>3</v>
          </cell>
          <cell r="J3600">
            <v>6</v>
          </cell>
        </row>
        <row r="3601">
          <cell r="A3601" t="str">
            <v>SSNN</v>
          </cell>
          <cell r="B3601" t="str">
            <v>Secondary Service Greater than 5kW w/o ID</v>
          </cell>
          <cell r="C3601">
            <v>30</v>
          </cell>
          <cell r="D3601">
            <v>25</v>
          </cell>
          <cell r="E3601" t="str">
            <v>R=A1R</v>
          </cell>
          <cell r="F3601">
            <v>3</v>
          </cell>
          <cell r="G3601">
            <v>38545</v>
          </cell>
          <cell r="H3601">
            <v>999</v>
          </cell>
          <cell r="I3601">
            <v>4</v>
          </cell>
          <cell r="J3601">
            <v>1</v>
          </cell>
        </row>
        <row r="3602">
          <cell r="A3602" t="str">
            <v>SSNN</v>
          </cell>
          <cell r="B3602" t="str">
            <v>Secondary Service Greater than 5kW w/o ID</v>
          </cell>
          <cell r="C3602">
            <v>30</v>
          </cell>
          <cell r="D3602">
            <v>25</v>
          </cell>
          <cell r="E3602" t="str">
            <v>R=A1D</v>
          </cell>
          <cell r="F3602">
            <v>3</v>
          </cell>
          <cell r="G3602">
            <v>38413</v>
          </cell>
          <cell r="H3602">
            <v>999</v>
          </cell>
          <cell r="I3602">
            <v>4</v>
          </cell>
          <cell r="J3602">
            <v>1</v>
          </cell>
        </row>
        <row r="3603">
          <cell r="A3603" t="str">
            <v>SSNN</v>
          </cell>
          <cell r="B3603" t="str">
            <v>Secondary Service Greater than 5kW w/o ID</v>
          </cell>
          <cell r="C3603">
            <v>30</v>
          </cell>
          <cell r="D3603">
            <v>25</v>
          </cell>
          <cell r="E3603" t="str">
            <v>R=A1D</v>
          </cell>
          <cell r="F3603">
            <v>3</v>
          </cell>
          <cell r="G3603">
            <v>37942</v>
          </cell>
          <cell r="H3603">
            <v>999</v>
          </cell>
          <cell r="I3603">
            <v>4</v>
          </cell>
          <cell r="J3603">
            <v>3</v>
          </cell>
        </row>
        <row r="3604">
          <cell r="A3604" t="str">
            <v>SSNN</v>
          </cell>
          <cell r="B3604" t="str">
            <v>Secondary Service Greater than 5kW w/o ID</v>
          </cell>
          <cell r="C3604">
            <v>30</v>
          </cell>
          <cell r="D3604">
            <v>25</v>
          </cell>
          <cell r="E3604" t="str">
            <v>R=A1D</v>
          </cell>
          <cell r="F3604">
            <v>3</v>
          </cell>
          <cell r="G3604">
            <v>38521</v>
          </cell>
          <cell r="H3604">
            <v>999</v>
          </cell>
          <cell r="I3604">
            <v>4</v>
          </cell>
          <cell r="J3604">
            <v>1</v>
          </cell>
        </row>
        <row r="3605">
          <cell r="A3605" t="str">
            <v>SSNN</v>
          </cell>
          <cell r="B3605" t="str">
            <v>Secondary Service Greater than 5kW w/o ID</v>
          </cell>
          <cell r="C3605">
            <v>30</v>
          </cell>
          <cell r="D3605">
            <v>25</v>
          </cell>
          <cell r="E3605" t="str">
            <v>R=A1D</v>
          </cell>
          <cell r="F3605">
            <v>3</v>
          </cell>
          <cell r="G3605">
            <v>38182</v>
          </cell>
          <cell r="H3605">
            <v>999</v>
          </cell>
          <cell r="I3605">
            <v>4</v>
          </cell>
          <cell r="J3605">
            <v>4</v>
          </cell>
        </row>
        <row r="3606">
          <cell r="A3606" t="str">
            <v>SSNN</v>
          </cell>
          <cell r="B3606" t="str">
            <v>Secondary Service Greater than 5kW w/o ID</v>
          </cell>
          <cell r="C3606">
            <v>30</v>
          </cell>
          <cell r="D3606">
            <v>25</v>
          </cell>
          <cell r="E3606" t="str">
            <v>R=A1R</v>
          </cell>
          <cell r="F3606">
            <v>3</v>
          </cell>
          <cell r="G3606">
            <v>38182</v>
          </cell>
          <cell r="H3606">
            <v>999</v>
          </cell>
          <cell r="I3606">
            <v>4</v>
          </cell>
          <cell r="J3606">
            <v>1</v>
          </cell>
        </row>
        <row r="3607">
          <cell r="A3607" t="str">
            <v>SSPN</v>
          </cell>
          <cell r="B3607" t="str">
            <v>Secondary Service Greater than 5kW w/o ID</v>
          </cell>
          <cell r="C3607">
            <v>30</v>
          </cell>
          <cell r="D3607">
            <v>25</v>
          </cell>
          <cell r="E3607" t="str">
            <v>R=SV4SD</v>
          </cell>
          <cell r="F3607">
            <v>3</v>
          </cell>
          <cell r="H3607">
            <v>240</v>
          </cell>
          <cell r="I3607">
            <v>3</v>
          </cell>
          <cell r="J3607">
            <v>1</v>
          </cell>
        </row>
        <row r="3608">
          <cell r="A3608" t="str">
            <v>SSNN</v>
          </cell>
          <cell r="B3608" t="str">
            <v>Secondary Service Greater than 5kW w/o ID</v>
          </cell>
          <cell r="C3608">
            <v>30</v>
          </cell>
          <cell r="D3608">
            <v>25</v>
          </cell>
          <cell r="E3608" t="str">
            <v>R=VM62S</v>
          </cell>
          <cell r="F3608">
            <v>3</v>
          </cell>
          <cell r="H3608">
            <v>480</v>
          </cell>
          <cell r="I3608">
            <v>3</v>
          </cell>
          <cell r="J3608">
            <v>35</v>
          </cell>
        </row>
        <row r="3609">
          <cell r="A3609" t="str">
            <v>SSPN</v>
          </cell>
          <cell r="B3609" t="str">
            <v>Secondary Service Greater than 5kW w/o ID</v>
          </cell>
          <cell r="C3609">
            <v>30</v>
          </cell>
          <cell r="D3609">
            <v>25</v>
          </cell>
          <cell r="E3609" t="str">
            <v>R=A1D</v>
          </cell>
          <cell r="F3609">
            <v>3</v>
          </cell>
          <cell r="H3609">
            <v>480</v>
          </cell>
          <cell r="I3609">
            <v>3</v>
          </cell>
          <cell r="J3609">
            <v>2</v>
          </cell>
        </row>
        <row r="3610">
          <cell r="A3610" t="str">
            <v>SSPN</v>
          </cell>
          <cell r="B3610" t="str">
            <v>Secondary Service Greater than 5kW w/o ID</v>
          </cell>
          <cell r="C3610">
            <v>30</v>
          </cell>
          <cell r="D3610">
            <v>25</v>
          </cell>
          <cell r="E3610" t="str">
            <v>R=A1D</v>
          </cell>
          <cell r="F3610">
            <v>3</v>
          </cell>
          <cell r="G3610">
            <v>37845</v>
          </cell>
          <cell r="H3610">
            <v>999</v>
          </cell>
          <cell r="I3610">
            <v>3</v>
          </cell>
          <cell r="J3610">
            <v>1</v>
          </cell>
        </row>
        <row r="3611">
          <cell r="A3611" t="str">
            <v>SSAN</v>
          </cell>
          <cell r="B3611" t="str">
            <v>Secondary Service Greater than 5kW w/o ID</v>
          </cell>
          <cell r="C3611">
            <v>30</v>
          </cell>
          <cell r="D3611">
            <v>25</v>
          </cell>
          <cell r="E3611" t="str">
            <v>R=A1D</v>
          </cell>
          <cell r="F3611">
            <v>3</v>
          </cell>
          <cell r="H3611">
            <v>120</v>
          </cell>
          <cell r="I3611">
            <v>4</v>
          </cell>
          <cell r="J3611">
            <v>1</v>
          </cell>
        </row>
        <row r="3612">
          <cell r="A3612" t="str">
            <v>SSAN</v>
          </cell>
          <cell r="B3612" t="str">
            <v>Secondary Service Greater than 5kW w/o ID</v>
          </cell>
          <cell r="C3612">
            <v>30</v>
          </cell>
          <cell r="D3612">
            <v>25</v>
          </cell>
          <cell r="E3612" t="str">
            <v>R=A1D</v>
          </cell>
          <cell r="F3612">
            <v>3</v>
          </cell>
          <cell r="G3612">
            <v>35969</v>
          </cell>
          <cell r="H3612">
            <v>999</v>
          </cell>
          <cell r="I3612">
            <v>3</v>
          </cell>
          <cell r="J3612">
            <v>1</v>
          </cell>
        </row>
        <row r="3613">
          <cell r="A3613" t="str">
            <v>SSNN</v>
          </cell>
          <cell r="B3613" t="str">
            <v>Secondary Service Greater than 5kW w/o ID</v>
          </cell>
          <cell r="C3613">
            <v>30</v>
          </cell>
          <cell r="D3613">
            <v>25</v>
          </cell>
          <cell r="E3613" t="str">
            <v>R=D4S7H</v>
          </cell>
          <cell r="F3613">
            <v>3</v>
          </cell>
          <cell r="G3613">
            <v>35916</v>
          </cell>
          <cell r="H3613">
            <v>240</v>
          </cell>
          <cell r="I3613">
            <v>4</v>
          </cell>
          <cell r="J3613">
            <v>1</v>
          </cell>
        </row>
        <row r="3614">
          <cell r="A3614" t="str">
            <v>SSGN</v>
          </cell>
          <cell r="B3614" t="str">
            <v>Secondary Service Greater than 5kW w/o ID</v>
          </cell>
          <cell r="C3614">
            <v>30</v>
          </cell>
          <cell r="D3614">
            <v>25</v>
          </cell>
          <cell r="E3614" t="str">
            <v>R=A1D</v>
          </cell>
          <cell r="F3614">
            <v>3</v>
          </cell>
          <cell r="G3614">
            <v>35796</v>
          </cell>
          <cell r="H3614">
            <v>999</v>
          </cell>
          <cell r="I3614">
            <v>4</v>
          </cell>
          <cell r="J3614">
            <v>1</v>
          </cell>
        </row>
        <row r="3615">
          <cell r="A3615" t="str">
            <v>SSNN</v>
          </cell>
          <cell r="B3615" t="str">
            <v>Secondary Service Greater than 5kW w/o ID</v>
          </cell>
          <cell r="C3615">
            <v>30</v>
          </cell>
          <cell r="D3615">
            <v>25</v>
          </cell>
          <cell r="E3615" t="str">
            <v>R=A1D</v>
          </cell>
          <cell r="F3615">
            <v>3</v>
          </cell>
          <cell r="G3615">
            <v>36405</v>
          </cell>
          <cell r="H3615">
            <v>999</v>
          </cell>
          <cell r="I3615">
            <v>3</v>
          </cell>
          <cell r="J3615">
            <v>4</v>
          </cell>
        </row>
        <row r="3616">
          <cell r="A3616" t="str">
            <v>SSNN</v>
          </cell>
          <cell r="B3616" t="str">
            <v>Secondary Service Greater than 5kW w/o ID</v>
          </cell>
          <cell r="C3616">
            <v>30</v>
          </cell>
          <cell r="D3616">
            <v>25</v>
          </cell>
          <cell r="E3616" t="str">
            <v>R=D4S7H</v>
          </cell>
          <cell r="F3616">
            <v>3</v>
          </cell>
          <cell r="G3616">
            <v>36497</v>
          </cell>
          <cell r="H3616">
            <v>240</v>
          </cell>
          <cell r="I3616">
            <v>3</v>
          </cell>
          <cell r="J3616">
            <v>1</v>
          </cell>
        </row>
        <row r="3617">
          <cell r="A3617" t="str">
            <v>SSMN</v>
          </cell>
          <cell r="B3617" t="str">
            <v>Secondary Service Greater than 5kW w/o ID</v>
          </cell>
          <cell r="C3617">
            <v>30</v>
          </cell>
          <cell r="D3617">
            <v>25</v>
          </cell>
          <cell r="E3617" t="str">
            <v>R=A1D</v>
          </cell>
          <cell r="F3617">
            <v>3</v>
          </cell>
          <cell r="G3617">
            <v>36483</v>
          </cell>
          <cell r="H3617">
            <v>999</v>
          </cell>
          <cell r="I3617">
            <v>4</v>
          </cell>
          <cell r="J3617">
            <v>1</v>
          </cell>
        </row>
        <row r="3618">
          <cell r="A3618" t="str">
            <v>SSNN</v>
          </cell>
          <cell r="B3618" t="str">
            <v>Secondary Service Greater than 5kW w/o ID</v>
          </cell>
          <cell r="C3618">
            <v>30</v>
          </cell>
          <cell r="D3618">
            <v>25</v>
          </cell>
          <cell r="E3618" t="str">
            <v>R=A1D</v>
          </cell>
          <cell r="F3618">
            <v>3</v>
          </cell>
          <cell r="G3618">
            <v>35796</v>
          </cell>
          <cell r="H3618">
            <v>999</v>
          </cell>
          <cell r="I3618">
            <v>4</v>
          </cell>
          <cell r="J3618">
            <v>3</v>
          </cell>
        </row>
        <row r="3619">
          <cell r="A3619" t="str">
            <v>SSNN</v>
          </cell>
          <cell r="B3619" t="str">
            <v>Secondary Service Greater than 5kW w/o ID</v>
          </cell>
          <cell r="C3619">
            <v>30</v>
          </cell>
          <cell r="D3619">
            <v>25</v>
          </cell>
          <cell r="E3619" t="str">
            <v>R=A1D</v>
          </cell>
          <cell r="F3619">
            <v>3</v>
          </cell>
          <cell r="G3619">
            <v>36620</v>
          </cell>
          <cell r="H3619">
            <v>999</v>
          </cell>
          <cell r="I3619">
            <v>3</v>
          </cell>
          <cell r="J3619">
            <v>1</v>
          </cell>
        </row>
        <row r="3620">
          <cell r="A3620" t="str">
            <v>SSPN</v>
          </cell>
          <cell r="B3620" t="str">
            <v>Secondary Service Greater than 5kW w/o ID</v>
          </cell>
          <cell r="C3620">
            <v>30</v>
          </cell>
          <cell r="D3620">
            <v>25</v>
          </cell>
          <cell r="E3620" t="str">
            <v>R=A1D</v>
          </cell>
          <cell r="F3620">
            <v>3</v>
          </cell>
          <cell r="G3620">
            <v>36846</v>
          </cell>
          <cell r="H3620">
            <v>999</v>
          </cell>
          <cell r="I3620">
            <v>3</v>
          </cell>
          <cell r="J3620">
            <v>1</v>
          </cell>
        </row>
        <row r="3621">
          <cell r="A3621" t="str">
            <v>SSNN</v>
          </cell>
          <cell r="B3621" t="str">
            <v>Secondary Service Greater than 5kW w/o ID</v>
          </cell>
          <cell r="C3621">
            <v>30</v>
          </cell>
          <cell r="D3621">
            <v>25</v>
          </cell>
          <cell r="E3621" t="str">
            <v>R=A1D</v>
          </cell>
          <cell r="F3621">
            <v>3</v>
          </cell>
          <cell r="G3621">
            <v>36754</v>
          </cell>
          <cell r="H3621">
            <v>999</v>
          </cell>
          <cell r="I3621">
            <v>4</v>
          </cell>
          <cell r="J3621">
            <v>3</v>
          </cell>
        </row>
        <row r="3622">
          <cell r="A3622" t="str">
            <v>SSNN</v>
          </cell>
          <cell r="B3622" t="str">
            <v>Secondary Service Greater than 5kW w/o ID</v>
          </cell>
          <cell r="C3622">
            <v>30</v>
          </cell>
          <cell r="D3622">
            <v>25</v>
          </cell>
          <cell r="E3622" t="str">
            <v>R=A1D</v>
          </cell>
          <cell r="F3622">
            <v>3</v>
          </cell>
          <cell r="G3622">
            <v>37071</v>
          </cell>
          <cell r="H3622">
            <v>999</v>
          </cell>
          <cell r="I3622">
            <v>4</v>
          </cell>
          <cell r="J3622">
            <v>8</v>
          </cell>
        </row>
        <row r="3623">
          <cell r="A3623" t="str">
            <v>SSNN</v>
          </cell>
          <cell r="B3623" t="str">
            <v>Secondary Service Greater than 5kW w/o ID</v>
          </cell>
          <cell r="C3623">
            <v>30</v>
          </cell>
          <cell r="D3623">
            <v>25</v>
          </cell>
          <cell r="E3623" t="str">
            <v>R=A1D</v>
          </cell>
          <cell r="F3623">
            <v>3</v>
          </cell>
          <cell r="G3623">
            <v>37207</v>
          </cell>
          <cell r="H3623">
            <v>999</v>
          </cell>
          <cell r="I3623">
            <v>4</v>
          </cell>
          <cell r="J3623">
            <v>1</v>
          </cell>
        </row>
        <row r="3624">
          <cell r="A3624" t="str">
            <v>SSNN</v>
          </cell>
          <cell r="B3624" t="str">
            <v>Secondary Service Greater than 5kW w/o ID</v>
          </cell>
          <cell r="C3624">
            <v>30</v>
          </cell>
          <cell r="D3624">
            <v>25</v>
          </cell>
          <cell r="E3624" t="str">
            <v>R=A1D</v>
          </cell>
          <cell r="F3624">
            <v>3</v>
          </cell>
          <cell r="G3624">
            <v>37301</v>
          </cell>
          <cell r="H3624">
            <v>999</v>
          </cell>
          <cell r="I3624">
            <v>3</v>
          </cell>
          <cell r="J3624">
            <v>2</v>
          </cell>
        </row>
        <row r="3625">
          <cell r="A3625" t="str">
            <v>SSNN</v>
          </cell>
          <cell r="B3625" t="str">
            <v>Secondary Service Greater than 5kW w/o ID</v>
          </cell>
          <cell r="C3625">
            <v>30</v>
          </cell>
          <cell r="D3625">
            <v>25</v>
          </cell>
          <cell r="E3625" t="str">
            <v>R=A1D</v>
          </cell>
          <cell r="F3625">
            <v>3</v>
          </cell>
          <cell r="G3625">
            <v>37181</v>
          </cell>
          <cell r="H3625">
            <v>999</v>
          </cell>
          <cell r="I3625">
            <v>3</v>
          </cell>
          <cell r="J3625">
            <v>2</v>
          </cell>
        </row>
        <row r="3626">
          <cell r="A3626" t="str">
            <v>SSPN</v>
          </cell>
          <cell r="B3626" t="str">
            <v>Secondary Service Greater than 5kW w/o ID</v>
          </cell>
          <cell r="C3626">
            <v>30</v>
          </cell>
          <cell r="D3626">
            <v>25</v>
          </cell>
          <cell r="E3626" t="str">
            <v>R=A1D</v>
          </cell>
          <cell r="F3626">
            <v>3</v>
          </cell>
          <cell r="G3626">
            <v>37188</v>
          </cell>
          <cell r="H3626">
            <v>999</v>
          </cell>
          <cell r="I3626">
            <v>4</v>
          </cell>
          <cell r="J3626">
            <v>2</v>
          </cell>
        </row>
        <row r="3627">
          <cell r="A3627" t="str">
            <v>SSNN</v>
          </cell>
          <cell r="B3627" t="str">
            <v>Secondary Service Greater than 5kW w/o ID</v>
          </cell>
          <cell r="C3627">
            <v>30</v>
          </cell>
          <cell r="D3627">
            <v>25</v>
          </cell>
          <cell r="E3627" t="str">
            <v>R=A1D</v>
          </cell>
          <cell r="F3627">
            <v>3</v>
          </cell>
          <cell r="G3627">
            <v>37167</v>
          </cell>
          <cell r="H3627">
            <v>999</v>
          </cell>
          <cell r="I3627">
            <v>4</v>
          </cell>
          <cell r="J3627">
            <v>1</v>
          </cell>
        </row>
        <row r="3628">
          <cell r="A3628" t="str">
            <v>SSGN</v>
          </cell>
          <cell r="B3628" t="str">
            <v>Secondary Service Greater than 5kW w/o ID</v>
          </cell>
          <cell r="C3628">
            <v>30</v>
          </cell>
          <cell r="D3628">
            <v>25</v>
          </cell>
          <cell r="E3628" t="str">
            <v>R=A1D</v>
          </cell>
          <cell r="F3628">
            <v>3</v>
          </cell>
          <cell r="G3628">
            <v>37466</v>
          </cell>
          <cell r="H3628">
            <v>999</v>
          </cell>
          <cell r="I3628">
            <v>4</v>
          </cell>
          <cell r="J3628">
            <v>6</v>
          </cell>
        </row>
        <row r="3629">
          <cell r="A3629" t="str">
            <v>SSNN</v>
          </cell>
          <cell r="B3629" t="str">
            <v>Secondary Service Greater than 5kW w/o ID</v>
          </cell>
          <cell r="C3629">
            <v>30</v>
          </cell>
          <cell r="D3629">
            <v>25</v>
          </cell>
          <cell r="E3629" t="str">
            <v>R=A1D</v>
          </cell>
          <cell r="F3629">
            <v>3</v>
          </cell>
          <cell r="G3629">
            <v>37466</v>
          </cell>
          <cell r="H3629">
            <v>999</v>
          </cell>
          <cell r="I3629">
            <v>4</v>
          </cell>
          <cell r="J3629">
            <v>3</v>
          </cell>
        </row>
        <row r="3630">
          <cell r="A3630" t="str">
            <v>SSNN</v>
          </cell>
          <cell r="B3630" t="str">
            <v>Secondary Service Greater than 5kW w/o ID</v>
          </cell>
          <cell r="C3630">
            <v>30</v>
          </cell>
          <cell r="D3630">
            <v>25</v>
          </cell>
          <cell r="E3630" t="str">
            <v>R=A1D</v>
          </cell>
          <cell r="F3630">
            <v>3</v>
          </cell>
          <cell r="G3630">
            <v>37432</v>
          </cell>
          <cell r="H3630">
            <v>999</v>
          </cell>
          <cell r="I3630">
            <v>4</v>
          </cell>
          <cell r="J3630">
            <v>5</v>
          </cell>
        </row>
        <row r="3631">
          <cell r="A3631" t="str">
            <v>SSAN</v>
          </cell>
          <cell r="B3631" t="str">
            <v>Secondary Service Greater than 5kW w/o ID</v>
          </cell>
          <cell r="C3631">
            <v>30</v>
          </cell>
          <cell r="D3631">
            <v>25</v>
          </cell>
          <cell r="E3631" t="str">
            <v>R=A1D</v>
          </cell>
          <cell r="F3631">
            <v>3</v>
          </cell>
          <cell r="G3631">
            <v>37362</v>
          </cell>
          <cell r="H3631">
            <v>999</v>
          </cell>
          <cell r="I3631">
            <v>4</v>
          </cell>
          <cell r="J3631">
            <v>2</v>
          </cell>
        </row>
        <row r="3632">
          <cell r="A3632" t="str">
            <v>SSNN</v>
          </cell>
          <cell r="B3632" t="str">
            <v>Secondary Service Greater than 5kW w/o ID</v>
          </cell>
          <cell r="C3632">
            <v>30</v>
          </cell>
          <cell r="D3632">
            <v>25</v>
          </cell>
          <cell r="E3632" t="str">
            <v>R=A1D</v>
          </cell>
          <cell r="F3632">
            <v>3</v>
          </cell>
          <cell r="G3632">
            <v>37511</v>
          </cell>
          <cell r="H3632">
            <v>999</v>
          </cell>
          <cell r="I3632">
            <v>3</v>
          </cell>
          <cell r="J3632">
            <v>5</v>
          </cell>
        </row>
        <row r="3633">
          <cell r="A3633" t="str">
            <v>SSNN</v>
          </cell>
          <cell r="B3633" t="str">
            <v>Secondary Service Greater than 5kW w/o ID</v>
          </cell>
          <cell r="C3633">
            <v>30</v>
          </cell>
          <cell r="D3633">
            <v>25</v>
          </cell>
          <cell r="E3633" t="str">
            <v>R=A1D</v>
          </cell>
          <cell r="F3633">
            <v>3</v>
          </cell>
          <cell r="G3633">
            <v>38701</v>
          </cell>
          <cell r="H3633">
            <v>999</v>
          </cell>
          <cell r="I3633">
            <v>4</v>
          </cell>
          <cell r="J3633">
            <v>6</v>
          </cell>
        </row>
        <row r="3634">
          <cell r="A3634" t="str">
            <v>SSPN</v>
          </cell>
          <cell r="B3634" t="str">
            <v>Secondary Service Greater than 5kW w/o ID</v>
          </cell>
          <cell r="C3634">
            <v>30</v>
          </cell>
          <cell r="D3634">
            <v>25</v>
          </cell>
          <cell r="E3634" t="str">
            <v>R=A1D</v>
          </cell>
          <cell r="F3634">
            <v>3</v>
          </cell>
          <cell r="G3634">
            <v>38748</v>
          </cell>
          <cell r="H3634">
            <v>999</v>
          </cell>
          <cell r="I3634">
            <v>3</v>
          </cell>
          <cell r="J3634">
            <v>1</v>
          </cell>
        </row>
        <row r="3635">
          <cell r="A3635" t="str">
            <v>SSGN</v>
          </cell>
          <cell r="B3635" t="str">
            <v>Secondary Service Greater than 5kW w/o ID</v>
          </cell>
          <cell r="C3635">
            <v>30</v>
          </cell>
          <cell r="D3635">
            <v>25</v>
          </cell>
          <cell r="E3635" t="str">
            <v>R=A1D</v>
          </cell>
          <cell r="F3635">
            <v>3</v>
          </cell>
          <cell r="G3635">
            <v>38734</v>
          </cell>
          <cell r="H3635">
            <v>999</v>
          </cell>
          <cell r="I3635">
            <v>4</v>
          </cell>
          <cell r="J3635">
            <v>23</v>
          </cell>
        </row>
        <row r="3636">
          <cell r="A3636" t="str">
            <v>SSNN</v>
          </cell>
          <cell r="B3636" t="str">
            <v>Secondary Service Greater than 5kW w/o ID</v>
          </cell>
          <cell r="C3636">
            <v>30</v>
          </cell>
          <cell r="D3636">
            <v>25</v>
          </cell>
          <cell r="E3636" t="str">
            <v>R=A1D</v>
          </cell>
          <cell r="F3636">
            <v>3</v>
          </cell>
          <cell r="H3636">
            <v>999</v>
          </cell>
          <cell r="I3636">
            <v>3</v>
          </cell>
          <cell r="J3636">
            <v>1</v>
          </cell>
        </row>
        <row r="3637">
          <cell r="A3637" t="str">
            <v>SSNN</v>
          </cell>
          <cell r="B3637" t="str">
            <v>Secondary Service Greater than 5kW w/o ID</v>
          </cell>
          <cell r="C3637">
            <v>30</v>
          </cell>
          <cell r="D3637">
            <v>25</v>
          </cell>
          <cell r="E3637" t="str">
            <v>R=A1R</v>
          </cell>
          <cell r="F3637">
            <v>3</v>
          </cell>
          <cell r="G3637">
            <v>38873</v>
          </cell>
          <cell r="H3637">
            <v>999</v>
          </cell>
          <cell r="I3637">
            <v>4</v>
          </cell>
          <cell r="J3637">
            <v>1</v>
          </cell>
        </row>
        <row r="3638">
          <cell r="A3638" t="str">
            <v>SSPN</v>
          </cell>
          <cell r="B3638" t="str">
            <v>Secondary Service Greater than 5kW w/o ID</v>
          </cell>
          <cell r="C3638">
            <v>30</v>
          </cell>
          <cell r="D3638">
            <v>25</v>
          </cell>
          <cell r="E3638" t="str">
            <v>R=A1D</v>
          </cell>
          <cell r="F3638">
            <v>3</v>
          </cell>
          <cell r="G3638">
            <v>38805</v>
          </cell>
          <cell r="H3638">
            <v>999</v>
          </cell>
          <cell r="I3638">
            <v>4</v>
          </cell>
          <cell r="J3638">
            <v>1</v>
          </cell>
        </row>
        <row r="3639">
          <cell r="A3639" t="str">
            <v>SSGN</v>
          </cell>
          <cell r="B3639" t="str">
            <v>Secondary Service Greater than 5kW w/o ID</v>
          </cell>
          <cell r="C3639">
            <v>30</v>
          </cell>
          <cell r="D3639">
            <v>25</v>
          </cell>
          <cell r="E3639" t="str">
            <v>R=A1D</v>
          </cell>
          <cell r="F3639">
            <v>3</v>
          </cell>
          <cell r="G3639">
            <v>38993</v>
          </cell>
          <cell r="H3639">
            <v>999</v>
          </cell>
          <cell r="I3639">
            <v>4</v>
          </cell>
          <cell r="J3639">
            <v>3</v>
          </cell>
        </row>
        <row r="3640">
          <cell r="A3640" t="str">
            <v>SSNN</v>
          </cell>
          <cell r="B3640" t="str">
            <v>Secondary Service Greater than 5kW w/o ID</v>
          </cell>
          <cell r="C3640">
            <v>30</v>
          </cell>
          <cell r="D3640">
            <v>25</v>
          </cell>
          <cell r="E3640" t="str">
            <v>R=A1D</v>
          </cell>
          <cell r="F3640">
            <v>3</v>
          </cell>
          <cell r="G3640">
            <v>39051</v>
          </cell>
          <cell r="H3640">
            <v>999</v>
          </cell>
          <cell r="I3640">
            <v>3</v>
          </cell>
          <cell r="J3640">
            <v>1</v>
          </cell>
        </row>
        <row r="3641">
          <cell r="A3641" t="str">
            <v>SSGN</v>
          </cell>
          <cell r="B3641" t="str">
            <v>Secondary Service Greater than 5kW w/o ID</v>
          </cell>
          <cell r="C3641">
            <v>30</v>
          </cell>
          <cell r="D3641">
            <v>25</v>
          </cell>
          <cell r="E3641" t="str">
            <v>R=A1D</v>
          </cell>
          <cell r="F3641">
            <v>3</v>
          </cell>
          <cell r="G3641">
            <v>39051</v>
          </cell>
          <cell r="H3641">
            <v>999</v>
          </cell>
          <cell r="I3641">
            <v>4</v>
          </cell>
          <cell r="J3641">
            <v>1</v>
          </cell>
        </row>
        <row r="3642">
          <cell r="A3642" t="str">
            <v>SSPN</v>
          </cell>
          <cell r="B3642" t="str">
            <v>Secondary Service Greater than 5kW w/o ID</v>
          </cell>
          <cell r="C3642">
            <v>30</v>
          </cell>
          <cell r="D3642">
            <v>25</v>
          </cell>
          <cell r="E3642" t="str">
            <v>R=A1D</v>
          </cell>
          <cell r="F3642">
            <v>3</v>
          </cell>
          <cell r="G3642">
            <v>38945</v>
          </cell>
          <cell r="H3642">
            <v>999</v>
          </cell>
          <cell r="I3642">
            <v>3</v>
          </cell>
          <cell r="J3642">
            <v>3</v>
          </cell>
        </row>
        <row r="3643">
          <cell r="A3643" t="str">
            <v>SSAN</v>
          </cell>
          <cell r="B3643" t="str">
            <v>Secondary Service Greater than 5kW w/o ID</v>
          </cell>
          <cell r="C3643">
            <v>30</v>
          </cell>
          <cell r="D3643">
            <v>25</v>
          </cell>
          <cell r="E3643" t="str">
            <v>R=A1D</v>
          </cell>
          <cell r="F3643">
            <v>3</v>
          </cell>
          <cell r="G3643">
            <v>38945</v>
          </cell>
          <cell r="H3643">
            <v>999</v>
          </cell>
          <cell r="I3643">
            <v>3</v>
          </cell>
          <cell r="J3643">
            <v>1</v>
          </cell>
        </row>
        <row r="3644">
          <cell r="A3644" t="str">
            <v>SSNN</v>
          </cell>
          <cell r="B3644" t="str">
            <v>Secondary Service Greater than 5kW w/o ID</v>
          </cell>
          <cell r="C3644">
            <v>30</v>
          </cell>
          <cell r="D3644">
            <v>25</v>
          </cell>
          <cell r="E3644" t="str">
            <v>R=A1D</v>
          </cell>
          <cell r="F3644">
            <v>3</v>
          </cell>
          <cell r="G3644">
            <v>38945</v>
          </cell>
          <cell r="H3644">
            <v>999</v>
          </cell>
          <cell r="I3644">
            <v>3</v>
          </cell>
          <cell r="J3644">
            <v>1</v>
          </cell>
        </row>
        <row r="3645">
          <cell r="A3645" t="str">
            <v>SSGN</v>
          </cell>
          <cell r="B3645" t="str">
            <v>Secondary Service Greater than 5kW w/o ID</v>
          </cell>
          <cell r="C3645">
            <v>30</v>
          </cell>
          <cell r="D3645">
            <v>25</v>
          </cell>
          <cell r="E3645" t="str">
            <v>R=A1D</v>
          </cell>
          <cell r="F3645">
            <v>3</v>
          </cell>
          <cell r="G3645">
            <v>38958</v>
          </cell>
          <cell r="H3645">
            <v>999</v>
          </cell>
          <cell r="I3645">
            <v>4</v>
          </cell>
          <cell r="J3645">
            <v>4</v>
          </cell>
        </row>
        <row r="3646">
          <cell r="A3646" t="str">
            <v>SSGN</v>
          </cell>
          <cell r="B3646" t="str">
            <v>Secondary Service Greater than 5kW w/o ID</v>
          </cell>
          <cell r="C3646">
            <v>30</v>
          </cell>
          <cell r="D3646">
            <v>25</v>
          </cell>
          <cell r="E3646" t="str">
            <v>R=A1R</v>
          </cell>
          <cell r="F3646">
            <v>3</v>
          </cell>
          <cell r="G3646">
            <v>39246</v>
          </cell>
          <cell r="H3646">
            <v>999</v>
          </cell>
          <cell r="I3646">
            <v>3</v>
          </cell>
          <cell r="J3646">
            <v>1</v>
          </cell>
        </row>
        <row r="3647">
          <cell r="A3647" t="str">
            <v>SSGN</v>
          </cell>
          <cell r="B3647" t="str">
            <v>Secondary Service Greater than 5kW w/o ID</v>
          </cell>
          <cell r="C3647">
            <v>30</v>
          </cell>
          <cell r="D3647">
            <v>25</v>
          </cell>
          <cell r="E3647" t="str">
            <v>R=A1R</v>
          </cell>
          <cell r="F3647">
            <v>3</v>
          </cell>
          <cell r="G3647">
            <v>39258</v>
          </cell>
          <cell r="H3647">
            <v>999</v>
          </cell>
          <cell r="I3647">
            <v>4</v>
          </cell>
          <cell r="J3647">
            <v>33</v>
          </cell>
        </row>
        <row r="3648">
          <cell r="A3648" t="str">
            <v>SSGN</v>
          </cell>
          <cell r="B3648" t="str">
            <v>Secondary Service Greater than 5kW w/o ID</v>
          </cell>
          <cell r="C3648">
            <v>30</v>
          </cell>
          <cell r="D3648">
            <v>25</v>
          </cell>
          <cell r="E3648" t="str">
            <v>R=A1R</v>
          </cell>
          <cell r="F3648">
            <v>3</v>
          </cell>
          <cell r="G3648">
            <v>39308</v>
          </cell>
          <cell r="H3648">
            <v>999</v>
          </cell>
          <cell r="I3648">
            <v>3</v>
          </cell>
          <cell r="J3648">
            <v>2</v>
          </cell>
        </row>
        <row r="3649">
          <cell r="A3649" t="str">
            <v>SSGN</v>
          </cell>
          <cell r="B3649" t="str">
            <v>Secondary Service Greater than 5kW w/o ID</v>
          </cell>
          <cell r="C3649">
            <v>30</v>
          </cell>
          <cell r="D3649">
            <v>25</v>
          </cell>
          <cell r="E3649" t="str">
            <v>R=A1D</v>
          </cell>
          <cell r="F3649">
            <v>3</v>
          </cell>
          <cell r="G3649">
            <v>39343</v>
          </cell>
          <cell r="H3649">
            <v>999</v>
          </cell>
          <cell r="I3649">
            <v>3</v>
          </cell>
          <cell r="J3649">
            <v>1</v>
          </cell>
        </row>
        <row r="3650">
          <cell r="A3650" t="str">
            <v>SSGN</v>
          </cell>
          <cell r="B3650" t="str">
            <v>Secondary Service Greater than 5kW w/o ID</v>
          </cell>
          <cell r="C3650">
            <v>30</v>
          </cell>
          <cell r="D3650">
            <v>25</v>
          </cell>
          <cell r="E3650" t="str">
            <v>R=A1D</v>
          </cell>
          <cell r="F3650">
            <v>3</v>
          </cell>
          <cell r="G3650">
            <v>39472</v>
          </cell>
          <cell r="H3650">
            <v>999</v>
          </cell>
          <cell r="I3650">
            <v>4</v>
          </cell>
          <cell r="J3650">
            <v>5</v>
          </cell>
        </row>
        <row r="3651">
          <cell r="A3651" t="str">
            <v>SSGN</v>
          </cell>
          <cell r="B3651" t="str">
            <v>Secondary Service Greater than 5kW w/o ID</v>
          </cell>
          <cell r="C3651">
            <v>30</v>
          </cell>
          <cell r="D3651">
            <v>25</v>
          </cell>
          <cell r="E3651" t="str">
            <v>R=A1R</v>
          </cell>
          <cell r="F3651">
            <v>3</v>
          </cell>
          <cell r="G3651">
            <v>39538</v>
          </cell>
          <cell r="H3651">
            <v>999</v>
          </cell>
          <cell r="I3651">
            <v>4</v>
          </cell>
          <cell r="J3651">
            <v>6</v>
          </cell>
        </row>
        <row r="3652">
          <cell r="A3652" t="str">
            <v>SSNN</v>
          </cell>
          <cell r="B3652" t="str">
            <v>Secondary Service Greater than 5kW w/o ID</v>
          </cell>
          <cell r="C3652">
            <v>30</v>
          </cell>
          <cell r="D3652">
            <v>25</v>
          </cell>
          <cell r="E3652" t="str">
            <v>R=A1D</v>
          </cell>
          <cell r="F3652">
            <v>3</v>
          </cell>
          <cell r="G3652">
            <v>39557</v>
          </cell>
          <cell r="H3652">
            <v>999</v>
          </cell>
          <cell r="I3652">
            <v>4</v>
          </cell>
          <cell r="J3652">
            <v>10</v>
          </cell>
        </row>
        <row r="3653">
          <cell r="A3653" t="str">
            <v>SSNN</v>
          </cell>
          <cell r="B3653" t="str">
            <v>Secondary Service Greater than 5kW w/o ID</v>
          </cell>
          <cell r="C3653">
            <v>30</v>
          </cell>
          <cell r="D3653">
            <v>25</v>
          </cell>
          <cell r="E3653" t="str">
            <v>R=A1R</v>
          </cell>
          <cell r="F3653">
            <v>3</v>
          </cell>
          <cell r="G3653">
            <v>39485</v>
          </cell>
          <cell r="H3653">
            <v>999</v>
          </cell>
          <cell r="I3653">
            <v>4</v>
          </cell>
          <cell r="J3653">
            <v>9</v>
          </cell>
        </row>
        <row r="3654">
          <cell r="A3654" t="str">
            <v>SSGN</v>
          </cell>
          <cell r="B3654" t="str">
            <v>Secondary Service Greater than 5kW w/o ID</v>
          </cell>
          <cell r="C3654">
            <v>30</v>
          </cell>
          <cell r="D3654">
            <v>25</v>
          </cell>
          <cell r="E3654" t="str">
            <v>R=A1R</v>
          </cell>
          <cell r="F3654">
            <v>3</v>
          </cell>
          <cell r="G3654">
            <v>39485</v>
          </cell>
          <cell r="H3654">
            <v>999</v>
          </cell>
          <cell r="I3654">
            <v>4</v>
          </cell>
          <cell r="J3654">
            <v>8</v>
          </cell>
        </row>
        <row r="3655">
          <cell r="A3655" t="str">
            <v>SSNN</v>
          </cell>
          <cell r="B3655" t="str">
            <v>Secondary Service Greater than 5kW w/o ID</v>
          </cell>
          <cell r="C3655">
            <v>30</v>
          </cell>
          <cell r="D3655">
            <v>25</v>
          </cell>
          <cell r="E3655" t="str">
            <v>R=A1D</v>
          </cell>
          <cell r="F3655">
            <v>3</v>
          </cell>
          <cell r="G3655">
            <v>39708</v>
          </cell>
          <cell r="H3655">
            <v>999</v>
          </cell>
          <cell r="I3655">
            <v>4</v>
          </cell>
          <cell r="J3655">
            <v>102</v>
          </cell>
        </row>
        <row r="3656">
          <cell r="A3656" t="str">
            <v>SSGN</v>
          </cell>
          <cell r="B3656" t="str">
            <v>Secondary Service Greater than 5kW w/o ID</v>
          </cell>
          <cell r="C3656">
            <v>30</v>
          </cell>
          <cell r="D3656">
            <v>25</v>
          </cell>
          <cell r="E3656" t="str">
            <v>R=A1D</v>
          </cell>
          <cell r="F3656">
            <v>3</v>
          </cell>
          <cell r="G3656">
            <v>39708</v>
          </cell>
          <cell r="H3656">
            <v>999</v>
          </cell>
          <cell r="I3656">
            <v>4</v>
          </cell>
          <cell r="J3656">
            <v>142</v>
          </cell>
        </row>
        <row r="3657">
          <cell r="A3657" t="str">
            <v>SSGN</v>
          </cell>
          <cell r="B3657" t="str">
            <v>Secondary Service Greater than 5kW w/o ID</v>
          </cell>
          <cell r="C3657">
            <v>30</v>
          </cell>
          <cell r="D3657">
            <v>25</v>
          </cell>
          <cell r="E3657" t="str">
            <v>R=A1D</v>
          </cell>
          <cell r="F3657">
            <v>3</v>
          </cell>
          <cell r="G3657">
            <v>39954</v>
          </cell>
          <cell r="H3657">
            <v>999</v>
          </cell>
          <cell r="I3657">
            <v>4</v>
          </cell>
          <cell r="J3657">
            <v>3</v>
          </cell>
        </row>
        <row r="3658">
          <cell r="A3658" t="str">
            <v>SSPN</v>
          </cell>
          <cell r="B3658" t="str">
            <v>Secondary Service Greater than 5kW w/o ID</v>
          </cell>
          <cell r="C3658">
            <v>30</v>
          </cell>
          <cell r="D3658">
            <v>25</v>
          </cell>
          <cell r="E3658" t="str">
            <v>R=A1D</v>
          </cell>
          <cell r="F3658">
            <v>3</v>
          </cell>
          <cell r="G3658">
            <v>39989</v>
          </cell>
          <cell r="H3658">
            <v>999</v>
          </cell>
          <cell r="I3658">
            <v>4</v>
          </cell>
          <cell r="J3658">
            <v>2</v>
          </cell>
        </row>
        <row r="3659">
          <cell r="A3659" t="str">
            <v>SSNN</v>
          </cell>
          <cell r="B3659" t="str">
            <v>Secondary Service Greater than 5kW w/o ID</v>
          </cell>
          <cell r="C3659">
            <v>30</v>
          </cell>
          <cell r="D3659">
            <v>25</v>
          </cell>
          <cell r="E3659" t="str">
            <v>R=A1D</v>
          </cell>
          <cell r="F3659">
            <v>3</v>
          </cell>
          <cell r="G3659">
            <v>40058</v>
          </cell>
          <cell r="H3659">
            <v>999</v>
          </cell>
          <cell r="I3659">
            <v>3</v>
          </cell>
          <cell r="J3659">
            <v>6</v>
          </cell>
        </row>
        <row r="3660">
          <cell r="A3660" t="str">
            <v>SSNN</v>
          </cell>
          <cell r="B3660" t="str">
            <v>Secondary Service Greater than 5kW w/o ID</v>
          </cell>
          <cell r="C3660">
            <v>30</v>
          </cell>
          <cell r="D3660">
            <v>25</v>
          </cell>
          <cell r="E3660" t="str">
            <v>R=K5WS</v>
          </cell>
          <cell r="F3660">
            <v>3</v>
          </cell>
          <cell r="H3660">
            <v>240</v>
          </cell>
          <cell r="I3660">
            <v>4</v>
          </cell>
          <cell r="J3660">
            <v>3</v>
          </cell>
        </row>
        <row r="3661">
          <cell r="A3661" t="str">
            <v>SSNN</v>
          </cell>
          <cell r="B3661" t="str">
            <v>Secondary Service Greater than 5kW w/o ID</v>
          </cell>
          <cell r="C3661">
            <v>30</v>
          </cell>
          <cell r="D3661">
            <v>25</v>
          </cell>
          <cell r="E3661" t="str">
            <v>R=SV4SD</v>
          </cell>
          <cell r="F3661">
            <v>3</v>
          </cell>
          <cell r="H3661">
            <v>208</v>
          </cell>
          <cell r="I3661">
            <v>4</v>
          </cell>
          <cell r="J3661">
            <v>5</v>
          </cell>
        </row>
        <row r="3662">
          <cell r="A3662" t="str">
            <v>SSAN</v>
          </cell>
          <cell r="B3662" t="str">
            <v>Secondary Service Greater than 5kW w/o ID</v>
          </cell>
          <cell r="C3662">
            <v>30</v>
          </cell>
          <cell r="D3662">
            <v>25</v>
          </cell>
          <cell r="E3662" t="str">
            <v>R=A1D</v>
          </cell>
          <cell r="F3662">
            <v>3</v>
          </cell>
          <cell r="H3662">
            <v>120</v>
          </cell>
          <cell r="I3662">
            <v>3</v>
          </cell>
          <cell r="J3662">
            <v>1</v>
          </cell>
        </row>
        <row r="3663">
          <cell r="A3663" t="str">
            <v>SSGN</v>
          </cell>
          <cell r="B3663" t="str">
            <v>Secondary Service Greater than 5kW w/o ID</v>
          </cell>
          <cell r="C3663">
            <v>30</v>
          </cell>
          <cell r="D3663">
            <v>25</v>
          </cell>
          <cell r="E3663" t="str">
            <v>R=E1S7E</v>
          </cell>
          <cell r="F3663">
            <v>3</v>
          </cell>
          <cell r="H3663">
            <v>0</v>
          </cell>
          <cell r="I3663">
            <v>0</v>
          </cell>
          <cell r="J3663">
            <v>1</v>
          </cell>
        </row>
        <row r="3664">
          <cell r="A3664" t="str">
            <v>SSGN</v>
          </cell>
          <cell r="B3664" t="str">
            <v>Secondary Service Greater than 5kW w/o ID</v>
          </cell>
          <cell r="C3664">
            <v>30</v>
          </cell>
          <cell r="D3664">
            <v>25</v>
          </cell>
          <cell r="E3664" t="str">
            <v>R=DXS2</v>
          </cell>
          <cell r="F3664">
            <v>3</v>
          </cell>
          <cell r="H3664">
            <v>240</v>
          </cell>
          <cell r="I3664">
            <v>4</v>
          </cell>
          <cell r="J3664">
            <v>3</v>
          </cell>
        </row>
        <row r="3665">
          <cell r="A3665" t="str">
            <v>SSNN</v>
          </cell>
          <cell r="B3665" t="str">
            <v>Secondary Service Greater than 5kW w/o ID</v>
          </cell>
          <cell r="C3665">
            <v>30</v>
          </cell>
          <cell r="D3665">
            <v>25</v>
          </cell>
          <cell r="E3665" t="str">
            <v>R=A1D</v>
          </cell>
          <cell r="F3665">
            <v>3</v>
          </cell>
          <cell r="G3665">
            <v>38533</v>
          </cell>
          <cell r="H3665">
            <v>999</v>
          </cell>
          <cell r="I3665">
            <v>4</v>
          </cell>
          <cell r="J3665">
            <v>35</v>
          </cell>
        </row>
        <row r="3666">
          <cell r="A3666" t="str">
            <v>SSGN</v>
          </cell>
          <cell r="B3666" t="str">
            <v>Secondary Service Greater than 5kW w/o ID</v>
          </cell>
          <cell r="C3666">
            <v>30</v>
          </cell>
          <cell r="D3666">
            <v>25</v>
          </cell>
          <cell r="E3666" t="str">
            <v>R=A1D</v>
          </cell>
          <cell r="F3666">
            <v>3</v>
          </cell>
          <cell r="G3666">
            <v>38293</v>
          </cell>
          <cell r="H3666">
            <v>999</v>
          </cell>
          <cell r="I3666">
            <v>3</v>
          </cell>
          <cell r="J3666">
            <v>4</v>
          </cell>
        </row>
        <row r="3667">
          <cell r="A3667" t="str">
            <v>SSGN</v>
          </cell>
          <cell r="B3667" t="str">
            <v>Secondary Service Greater than 5kW w/o ID</v>
          </cell>
          <cell r="C3667">
            <v>30</v>
          </cell>
          <cell r="D3667">
            <v>25</v>
          </cell>
          <cell r="E3667" t="str">
            <v>R=A1D</v>
          </cell>
          <cell r="F3667">
            <v>3</v>
          </cell>
          <cell r="G3667">
            <v>38113</v>
          </cell>
          <cell r="H3667">
            <v>999</v>
          </cell>
          <cell r="I3667">
            <v>3</v>
          </cell>
          <cell r="J3667">
            <v>3</v>
          </cell>
        </row>
        <row r="3668">
          <cell r="A3668" t="str">
            <v>SSNN</v>
          </cell>
          <cell r="B3668" t="str">
            <v>Secondary Service Greater than 5kW w/o ID</v>
          </cell>
          <cell r="C3668">
            <v>30</v>
          </cell>
          <cell r="D3668">
            <v>25</v>
          </cell>
          <cell r="E3668" t="str">
            <v>R=A1R</v>
          </cell>
          <cell r="F3668">
            <v>3</v>
          </cell>
          <cell r="G3668">
            <v>38517</v>
          </cell>
          <cell r="H3668">
            <v>999</v>
          </cell>
          <cell r="I3668">
            <v>4</v>
          </cell>
          <cell r="J3668">
            <v>1</v>
          </cell>
        </row>
        <row r="3669">
          <cell r="A3669" t="str">
            <v>SSGN</v>
          </cell>
          <cell r="B3669" t="str">
            <v>Secondary Service Greater than 5kW w/o ID</v>
          </cell>
          <cell r="C3669">
            <v>30</v>
          </cell>
          <cell r="D3669">
            <v>25</v>
          </cell>
          <cell r="E3669" t="str">
            <v>R=A1D</v>
          </cell>
          <cell r="F3669">
            <v>3</v>
          </cell>
          <cell r="G3669">
            <v>38202</v>
          </cell>
          <cell r="H3669">
            <v>999</v>
          </cell>
          <cell r="I3669">
            <v>3</v>
          </cell>
          <cell r="J3669">
            <v>1</v>
          </cell>
        </row>
        <row r="3670">
          <cell r="A3670" t="str">
            <v>SSNN</v>
          </cell>
          <cell r="B3670" t="str">
            <v>Secondary Service Greater than 5kW w/o ID</v>
          </cell>
          <cell r="C3670">
            <v>30</v>
          </cell>
          <cell r="D3670">
            <v>25</v>
          </cell>
          <cell r="E3670" t="str">
            <v>R=A1D</v>
          </cell>
          <cell r="F3670">
            <v>3</v>
          </cell>
          <cell r="G3670">
            <v>38202</v>
          </cell>
          <cell r="H3670">
            <v>999</v>
          </cell>
          <cell r="I3670">
            <v>4</v>
          </cell>
          <cell r="J3670">
            <v>3</v>
          </cell>
        </row>
        <row r="3671">
          <cell r="A3671" t="str">
            <v>SSNN</v>
          </cell>
          <cell r="B3671" t="str">
            <v>Secondary Service Greater than 5kW w/o ID</v>
          </cell>
          <cell r="C3671">
            <v>30</v>
          </cell>
          <cell r="D3671">
            <v>25</v>
          </cell>
          <cell r="E3671" t="str">
            <v>R=A1R</v>
          </cell>
          <cell r="F3671">
            <v>3</v>
          </cell>
          <cell r="G3671">
            <v>38054</v>
          </cell>
          <cell r="H3671">
            <v>999</v>
          </cell>
          <cell r="I3671">
            <v>4</v>
          </cell>
          <cell r="J3671">
            <v>1</v>
          </cell>
        </row>
        <row r="3672">
          <cell r="A3672" t="str">
            <v>SSPN</v>
          </cell>
          <cell r="B3672" t="str">
            <v>Secondary Service Greater than 5kW w/o ID</v>
          </cell>
          <cell r="C3672">
            <v>30</v>
          </cell>
          <cell r="D3672">
            <v>25</v>
          </cell>
          <cell r="E3672" t="str">
            <v>R=A1D</v>
          </cell>
          <cell r="F3672">
            <v>3</v>
          </cell>
          <cell r="G3672">
            <v>38365</v>
          </cell>
          <cell r="H3672">
            <v>999</v>
          </cell>
          <cell r="I3672">
            <v>4</v>
          </cell>
          <cell r="J3672">
            <v>2</v>
          </cell>
        </row>
        <row r="3673">
          <cell r="A3673" t="str">
            <v>SSGN</v>
          </cell>
          <cell r="B3673" t="str">
            <v>Secondary Service Greater than 5kW w/o ID</v>
          </cell>
          <cell r="C3673">
            <v>30</v>
          </cell>
          <cell r="D3673">
            <v>25</v>
          </cell>
          <cell r="E3673" t="str">
            <v>R=A1D</v>
          </cell>
          <cell r="F3673">
            <v>3</v>
          </cell>
          <cell r="G3673">
            <v>38545</v>
          </cell>
          <cell r="H3673">
            <v>999</v>
          </cell>
          <cell r="I3673">
            <v>4</v>
          </cell>
          <cell r="J3673">
            <v>4</v>
          </cell>
        </row>
        <row r="3674">
          <cell r="A3674" t="str">
            <v>SSNN</v>
          </cell>
          <cell r="B3674" t="str">
            <v>Secondary Service Greater than 5kW w/o ID</v>
          </cell>
          <cell r="C3674">
            <v>30</v>
          </cell>
          <cell r="D3674">
            <v>25</v>
          </cell>
          <cell r="E3674" t="str">
            <v>R=A1D</v>
          </cell>
          <cell r="F3674">
            <v>3</v>
          </cell>
          <cell r="G3674">
            <v>38047</v>
          </cell>
          <cell r="H3674">
            <v>999</v>
          </cell>
          <cell r="I3674">
            <v>4</v>
          </cell>
          <cell r="J3674">
            <v>1</v>
          </cell>
        </row>
        <row r="3675">
          <cell r="A3675" t="str">
            <v>SSNN</v>
          </cell>
          <cell r="B3675" t="str">
            <v>Secondary Service Greater than 5kW w/o ID</v>
          </cell>
          <cell r="C3675">
            <v>30</v>
          </cell>
          <cell r="D3675">
            <v>25</v>
          </cell>
          <cell r="E3675" t="str">
            <v>R=A1D</v>
          </cell>
          <cell r="F3675">
            <v>3</v>
          </cell>
          <cell r="G3675">
            <v>37851</v>
          </cell>
          <cell r="H3675">
            <v>999</v>
          </cell>
          <cell r="I3675">
            <v>3</v>
          </cell>
          <cell r="J3675">
            <v>1</v>
          </cell>
        </row>
        <row r="3676">
          <cell r="A3676" t="str">
            <v>SSAN</v>
          </cell>
          <cell r="B3676" t="str">
            <v>Secondary Service Greater than 5kW w/o ID</v>
          </cell>
          <cell r="C3676">
            <v>30</v>
          </cell>
          <cell r="D3676">
            <v>25</v>
          </cell>
          <cell r="E3676" t="str">
            <v>R=A1D</v>
          </cell>
          <cell r="F3676">
            <v>3</v>
          </cell>
          <cell r="G3676">
            <v>36047</v>
          </cell>
          <cell r="H3676">
            <v>999</v>
          </cell>
          <cell r="I3676">
            <v>3</v>
          </cell>
          <cell r="J3676">
            <v>1</v>
          </cell>
        </row>
        <row r="3677">
          <cell r="A3677" t="str">
            <v>SSGN</v>
          </cell>
          <cell r="B3677" t="str">
            <v>Secondary Service Greater than 5kW w/o ID</v>
          </cell>
          <cell r="C3677">
            <v>30</v>
          </cell>
          <cell r="D3677">
            <v>25</v>
          </cell>
          <cell r="E3677" t="str">
            <v>R=A1D</v>
          </cell>
          <cell r="F3677">
            <v>3</v>
          </cell>
          <cell r="G3677">
            <v>37012</v>
          </cell>
          <cell r="H3677">
            <v>999</v>
          </cell>
          <cell r="I3677">
            <v>3</v>
          </cell>
          <cell r="J3677">
            <v>1</v>
          </cell>
        </row>
        <row r="3678">
          <cell r="A3678" t="str">
            <v>SSNN</v>
          </cell>
          <cell r="B3678" t="str">
            <v>Secondary Service Greater than 5kW w/o ID</v>
          </cell>
          <cell r="C3678">
            <v>30</v>
          </cell>
          <cell r="D3678">
            <v>25</v>
          </cell>
          <cell r="E3678" t="str">
            <v>R=A1R</v>
          </cell>
          <cell r="F3678">
            <v>3</v>
          </cell>
          <cell r="G3678">
            <v>37896</v>
          </cell>
          <cell r="H3678">
            <v>999</v>
          </cell>
          <cell r="I3678">
            <v>3</v>
          </cell>
          <cell r="J3678">
            <v>1</v>
          </cell>
        </row>
        <row r="3679">
          <cell r="A3679" t="str">
            <v>SSNN</v>
          </cell>
          <cell r="B3679" t="str">
            <v>Secondary Service Greater than 5kW w/o ID</v>
          </cell>
          <cell r="C3679">
            <v>30</v>
          </cell>
          <cell r="D3679">
            <v>25</v>
          </cell>
          <cell r="E3679" t="str">
            <v>R=A1D</v>
          </cell>
          <cell r="F3679">
            <v>3</v>
          </cell>
          <cell r="H3679">
            <v>277</v>
          </cell>
          <cell r="I3679">
            <v>4</v>
          </cell>
          <cell r="J3679">
            <v>4</v>
          </cell>
        </row>
        <row r="3680">
          <cell r="A3680" t="str">
            <v>SSGN</v>
          </cell>
          <cell r="B3680" t="str">
            <v>Secondary Service Greater than 5kW w/o ID</v>
          </cell>
          <cell r="C3680">
            <v>30</v>
          </cell>
          <cell r="D3680">
            <v>25</v>
          </cell>
          <cell r="E3680" t="str">
            <v>R=A1D</v>
          </cell>
          <cell r="F3680">
            <v>3</v>
          </cell>
          <cell r="G3680">
            <v>37792</v>
          </cell>
          <cell r="H3680">
            <v>999</v>
          </cell>
          <cell r="I3680">
            <v>3</v>
          </cell>
          <cell r="J3680">
            <v>1</v>
          </cell>
        </row>
        <row r="3681">
          <cell r="A3681" t="str">
            <v>SSNN</v>
          </cell>
          <cell r="B3681" t="str">
            <v>Secondary Service Greater than 5kW w/o ID</v>
          </cell>
          <cell r="C3681">
            <v>30</v>
          </cell>
          <cell r="D3681">
            <v>25</v>
          </cell>
          <cell r="E3681" t="str">
            <v>R=A1D</v>
          </cell>
          <cell r="F3681">
            <v>3</v>
          </cell>
          <cell r="G3681">
            <v>37792</v>
          </cell>
          <cell r="H3681">
            <v>999</v>
          </cell>
          <cell r="I3681">
            <v>4</v>
          </cell>
          <cell r="J3681">
            <v>1</v>
          </cell>
        </row>
        <row r="3682">
          <cell r="A3682" t="str">
            <v>SSPN</v>
          </cell>
          <cell r="B3682" t="str">
            <v>Secondary Service Greater than 5kW w/o ID</v>
          </cell>
          <cell r="C3682">
            <v>30</v>
          </cell>
          <cell r="D3682">
            <v>25</v>
          </cell>
          <cell r="E3682" t="str">
            <v>R=VM62S</v>
          </cell>
          <cell r="F3682">
            <v>3</v>
          </cell>
          <cell r="H3682">
            <v>480</v>
          </cell>
          <cell r="I3682">
            <v>3</v>
          </cell>
          <cell r="J3682">
            <v>1</v>
          </cell>
        </row>
        <row r="3683">
          <cell r="A3683" t="str">
            <v>SSNN</v>
          </cell>
          <cell r="B3683" t="str">
            <v>Secondary Service Greater than 5kW w/o ID</v>
          </cell>
          <cell r="C3683">
            <v>30</v>
          </cell>
          <cell r="D3683">
            <v>25</v>
          </cell>
          <cell r="E3683" t="str">
            <v>R=K5WS</v>
          </cell>
          <cell r="F3683">
            <v>3</v>
          </cell>
          <cell r="H3683">
            <v>208</v>
          </cell>
          <cell r="I3683">
            <v>4</v>
          </cell>
          <cell r="J3683">
            <v>1</v>
          </cell>
        </row>
        <row r="3684">
          <cell r="A3684" t="str">
            <v>SSNN</v>
          </cell>
          <cell r="B3684" t="str">
            <v>Secondary Service Greater than 5kW w/o ID</v>
          </cell>
          <cell r="C3684">
            <v>30</v>
          </cell>
          <cell r="D3684">
            <v>25</v>
          </cell>
          <cell r="E3684" t="str">
            <v>R=A1D</v>
          </cell>
          <cell r="F3684">
            <v>3</v>
          </cell>
          <cell r="G3684">
            <v>35969</v>
          </cell>
          <cell r="H3684">
            <v>999</v>
          </cell>
          <cell r="I3684">
            <v>4</v>
          </cell>
          <cell r="J3684">
            <v>1</v>
          </cell>
        </row>
        <row r="3685">
          <cell r="A3685" t="str">
            <v>SSNN</v>
          </cell>
          <cell r="B3685" t="str">
            <v>Secondary Service Greater than 5kW w/o ID</v>
          </cell>
          <cell r="C3685">
            <v>30</v>
          </cell>
          <cell r="D3685">
            <v>25</v>
          </cell>
          <cell r="E3685" t="str">
            <v>R=A1D</v>
          </cell>
          <cell r="F3685">
            <v>3</v>
          </cell>
          <cell r="G3685">
            <v>35432</v>
          </cell>
          <cell r="H3685">
            <v>999</v>
          </cell>
          <cell r="I3685">
            <v>4</v>
          </cell>
          <cell r="J3685">
            <v>2</v>
          </cell>
        </row>
        <row r="3686">
          <cell r="A3686" t="str">
            <v>SSNN</v>
          </cell>
          <cell r="B3686" t="str">
            <v>Secondary Service Greater than 5kW w/o ID</v>
          </cell>
          <cell r="C3686">
            <v>30</v>
          </cell>
          <cell r="D3686">
            <v>25</v>
          </cell>
          <cell r="E3686" t="str">
            <v>R=A1D</v>
          </cell>
          <cell r="F3686">
            <v>3</v>
          </cell>
          <cell r="G3686">
            <v>36460</v>
          </cell>
          <cell r="H3686">
            <v>999</v>
          </cell>
          <cell r="I3686">
            <v>3</v>
          </cell>
          <cell r="J3686">
            <v>2</v>
          </cell>
        </row>
        <row r="3687">
          <cell r="A3687" t="str">
            <v>SSGN</v>
          </cell>
          <cell r="B3687" t="str">
            <v>Secondary Service Greater than 5kW w/o ID</v>
          </cell>
          <cell r="C3687">
            <v>30</v>
          </cell>
          <cell r="D3687">
            <v>25</v>
          </cell>
          <cell r="E3687" t="str">
            <v>R=A1D</v>
          </cell>
          <cell r="F3687">
            <v>3</v>
          </cell>
          <cell r="G3687">
            <v>36525</v>
          </cell>
          <cell r="H3687">
            <v>999</v>
          </cell>
          <cell r="I3687">
            <v>4</v>
          </cell>
          <cell r="J3687">
            <v>1</v>
          </cell>
        </row>
        <row r="3688">
          <cell r="A3688" t="str">
            <v>SSGN</v>
          </cell>
          <cell r="B3688" t="str">
            <v>Secondary Service Greater than 5kW w/o ID</v>
          </cell>
          <cell r="C3688">
            <v>30</v>
          </cell>
          <cell r="D3688">
            <v>25</v>
          </cell>
          <cell r="E3688" t="str">
            <v>R=A1D</v>
          </cell>
          <cell r="F3688">
            <v>3</v>
          </cell>
          <cell r="G3688">
            <v>36528</v>
          </cell>
          <cell r="H3688">
            <v>999</v>
          </cell>
          <cell r="I3688">
            <v>4</v>
          </cell>
          <cell r="J3688">
            <v>2</v>
          </cell>
        </row>
        <row r="3689">
          <cell r="A3689" t="str">
            <v>SSGN</v>
          </cell>
          <cell r="B3689" t="str">
            <v>Secondary Service Greater than 5kW w/o ID</v>
          </cell>
          <cell r="C3689">
            <v>30</v>
          </cell>
          <cell r="D3689">
            <v>25</v>
          </cell>
          <cell r="E3689" t="str">
            <v>R=A1R</v>
          </cell>
          <cell r="F3689">
            <v>3</v>
          </cell>
          <cell r="G3689">
            <v>36528</v>
          </cell>
          <cell r="H3689">
            <v>999</v>
          </cell>
          <cell r="I3689">
            <v>4</v>
          </cell>
          <cell r="J3689">
            <v>1</v>
          </cell>
        </row>
        <row r="3690">
          <cell r="A3690" t="str">
            <v>SSGN</v>
          </cell>
          <cell r="B3690" t="str">
            <v>Secondary Service Greater than 5kW w/o ID</v>
          </cell>
          <cell r="C3690">
            <v>30</v>
          </cell>
          <cell r="D3690">
            <v>25</v>
          </cell>
          <cell r="E3690" t="str">
            <v>R=A1D</v>
          </cell>
          <cell r="F3690">
            <v>3</v>
          </cell>
          <cell r="G3690">
            <v>36664</v>
          </cell>
          <cell r="H3690">
            <v>999</v>
          </cell>
          <cell r="I3690">
            <v>4</v>
          </cell>
          <cell r="J3690">
            <v>5</v>
          </cell>
        </row>
        <row r="3691">
          <cell r="A3691" t="str">
            <v>SSNN</v>
          </cell>
          <cell r="B3691" t="str">
            <v>Secondary Service Greater than 5kW w/o ID</v>
          </cell>
          <cell r="C3691">
            <v>30</v>
          </cell>
          <cell r="D3691">
            <v>25</v>
          </cell>
          <cell r="E3691" t="str">
            <v>R=A1D</v>
          </cell>
          <cell r="F3691">
            <v>3</v>
          </cell>
          <cell r="G3691">
            <v>37676</v>
          </cell>
          <cell r="H3691">
            <v>999</v>
          </cell>
          <cell r="I3691">
            <v>3</v>
          </cell>
          <cell r="J3691">
            <v>3</v>
          </cell>
        </row>
        <row r="3692">
          <cell r="A3692" t="str">
            <v>SSGN</v>
          </cell>
          <cell r="B3692" t="str">
            <v>Secondary Service Greater than 5kW w/o ID</v>
          </cell>
          <cell r="C3692">
            <v>30</v>
          </cell>
          <cell r="D3692">
            <v>25</v>
          </cell>
          <cell r="E3692" t="str">
            <v>R=A1D</v>
          </cell>
          <cell r="F3692">
            <v>3</v>
          </cell>
          <cell r="G3692">
            <v>36788</v>
          </cell>
          <cell r="H3692">
            <v>999</v>
          </cell>
          <cell r="I3692">
            <v>4</v>
          </cell>
          <cell r="J3692">
            <v>2</v>
          </cell>
        </row>
        <row r="3693">
          <cell r="A3693" t="str">
            <v>SSNN</v>
          </cell>
          <cell r="B3693" t="str">
            <v>Secondary Service Greater than 5kW w/o ID</v>
          </cell>
          <cell r="C3693">
            <v>30</v>
          </cell>
          <cell r="D3693">
            <v>25</v>
          </cell>
          <cell r="E3693" t="str">
            <v>R=A1D</v>
          </cell>
          <cell r="F3693">
            <v>3</v>
          </cell>
          <cell r="G3693">
            <v>36928</v>
          </cell>
          <cell r="H3693">
            <v>999</v>
          </cell>
          <cell r="I3693">
            <v>4</v>
          </cell>
          <cell r="J3693">
            <v>5</v>
          </cell>
        </row>
        <row r="3694">
          <cell r="A3694" t="str">
            <v>SSNN</v>
          </cell>
          <cell r="B3694" t="str">
            <v>Secondary Service Greater than 5kW w/o ID</v>
          </cell>
          <cell r="C3694">
            <v>30</v>
          </cell>
          <cell r="D3694">
            <v>25</v>
          </cell>
          <cell r="E3694" t="str">
            <v>R=A1D</v>
          </cell>
          <cell r="F3694">
            <v>3</v>
          </cell>
          <cell r="G3694">
            <v>37012</v>
          </cell>
          <cell r="H3694">
            <v>999</v>
          </cell>
          <cell r="I3694">
            <v>4</v>
          </cell>
          <cell r="J3694">
            <v>4</v>
          </cell>
        </row>
        <row r="3695">
          <cell r="A3695" t="str">
            <v>SSTD</v>
          </cell>
          <cell r="B3695" t="str">
            <v>Secondary Service Greater than 5kW w/o ID</v>
          </cell>
          <cell r="C3695">
            <v>30</v>
          </cell>
          <cell r="D3695">
            <v>23</v>
          </cell>
          <cell r="E3695" t="str">
            <v>R=SV4ST</v>
          </cell>
          <cell r="F3695">
            <v>3</v>
          </cell>
          <cell r="G3695">
            <v>37085</v>
          </cell>
          <cell r="H3695">
            <v>999</v>
          </cell>
          <cell r="I3695">
            <v>4</v>
          </cell>
          <cell r="J3695">
            <v>1</v>
          </cell>
        </row>
        <row r="3696">
          <cell r="A3696" t="str">
            <v>SSPN</v>
          </cell>
          <cell r="B3696" t="str">
            <v>Secondary Service Greater than 5kW w/o ID</v>
          </cell>
          <cell r="C3696">
            <v>30</v>
          </cell>
          <cell r="D3696">
            <v>25</v>
          </cell>
          <cell r="E3696" t="str">
            <v>R=A1D</v>
          </cell>
          <cell r="F3696">
            <v>3</v>
          </cell>
          <cell r="G3696">
            <v>37095</v>
          </cell>
          <cell r="H3696">
            <v>999</v>
          </cell>
          <cell r="I3696">
            <v>4</v>
          </cell>
          <cell r="J3696">
            <v>1</v>
          </cell>
        </row>
        <row r="3697">
          <cell r="A3697" t="str">
            <v>SSNN</v>
          </cell>
          <cell r="B3697" t="str">
            <v>Secondary Service Greater than 5kW w/o ID</v>
          </cell>
          <cell r="C3697">
            <v>30</v>
          </cell>
          <cell r="D3697">
            <v>25</v>
          </cell>
          <cell r="E3697" t="str">
            <v>R=A1D</v>
          </cell>
          <cell r="F3697">
            <v>3</v>
          </cell>
          <cell r="G3697">
            <v>37321</v>
          </cell>
          <cell r="H3697">
            <v>999</v>
          </cell>
          <cell r="I3697">
            <v>4</v>
          </cell>
          <cell r="J3697">
            <v>2</v>
          </cell>
        </row>
        <row r="3698">
          <cell r="A3698" t="str">
            <v>SSPN</v>
          </cell>
          <cell r="B3698" t="str">
            <v>Secondary Service Greater than 5kW w/o ID</v>
          </cell>
          <cell r="C3698">
            <v>30</v>
          </cell>
          <cell r="D3698">
            <v>25</v>
          </cell>
          <cell r="E3698" t="str">
            <v>R=A1D</v>
          </cell>
          <cell r="F3698">
            <v>3</v>
          </cell>
          <cell r="G3698">
            <v>37411</v>
          </cell>
          <cell r="H3698">
            <v>999</v>
          </cell>
          <cell r="I3698">
            <v>4</v>
          </cell>
          <cell r="J3698">
            <v>1</v>
          </cell>
        </row>
        <row r="3699">
          <cell r="A3699" t="str">
            <v>SSPN</v>
          </cell>
          <cell r="B3699" t="str">
            <v>Secondary Service Greater than 5kW w/o ID</v>
          </cell>
          <cell r="C3699">
            <v>30</v>
          </cell>
          <cell r="D3699">
            <v>25</v>
          </cell>
          <cell r="E3699" t="str">
            <v>R=A1D</v>
          </cell>
          <cell r="F3699">
            <v>3</v>
          </cell>
          <cell r="G3699">
            <v>37480</v>
          </cell>
          <cell r="H3699">
            <v>999</v>
          </cell>
          <cell r="I3699">
            <v>4</v>
          </cell>
          <cell r="J3699">
            <v>1</v>
          </cell>
        </row>
        <row r="3700">
          <cell r="A3700" t="str">
            <v>SSAN</v>
          </cell>
          <cell r="B3700" t="str">
            <v>Secondary Service Greater than 5kW w/o ID</v>
          </cell>
          <cell r="C3700">
            <v>30</v>
          </cell>
          <cell r="D3700">
            <v>25</v>
          </cell>
          <cell r="E3700" t="str">
            <v>R=A1D</v>
          </cell>
          <cell r="F3700">
            <v>3</v>
          </cell>
          <cell r="G3700">
            <v>37503</v>
          </cell>
          <cell r="H3700">
            <v>999</v>
          </cell>
          <cell r="I3700">
            <v>4</v>
          </cell>
          <cell r="J3700">
            <v>1</v>
          </cell>
        </row>
        <row r="3701">
          <cell r="A3701" t="str">
            <v>SSNN</v>
          </cell>
          <cell r="B3701" t="str">
            <v>Secondary Service Greater than 5kW w/o ID</v>
          </cell>
          <cell r="C3701">
            <v>30</v>
          </cell>
          <cell r="D3701">
            <v>25</v>
          </cell>
          <cell r="E3701" t="str">
            <v>R=A1D</v>
          </cell>
          <cell r="F3701">
            <v>3</v>
          </cell>
          <cell r="G3701">
            <v>38747</v>
          </cell>
          <cell r="H3701">
            <v>999</v>
          </cell>
          <cell r="I3701">
            <v>4</v>
          </cell>
          <cell r="J3701">
            <v>3</v>
          </cell>
        </row>
        <row r="3702">
          <cell r="A3702" t="str">
            <v>SSPN</v>
          </cell>
          <cell r="B3702" t="str">
            <v>Secondary Service Greater than 5kW w/o ID</v>
          </cell>
          <cell r="C3702">
            <v>30</v>
          </cell>
          <cell r="D3702">
            <v>25</v>
          </cell>
          <cell r="E3702" t="str">
            <v>R=A1D</v>
          </cell>
          <cell r="F3702">
            <v>3</v>
          </cell>
          <cell r="G3702">
            <v>38748</v>
          </cell>
          <cell r="H3702">
            <v>999</v>
          </cell>
          <cell r="I3702">
            <v>4</v>
          </cell>
          <cell r="J3702">
            <v>1</v>
          </cell>
        </row>
        <row r="3703">
          <cell r="A3703" t="str">
            <v>SSGN</v>
          </cell>
          <cell r="B3703" t="str">
            <v>Secondary Service Greater than 5kW w/o ID</v>
          </cell>
          <cell r="C3703">
            <v>30</v>
          </cell>
          <cell r="D3703">
            <v>25</v>
          </cell>
          <cell r="E3703" t="str">
            <v>R=A1D</v>
          </cell>
          <cell r="F3703">
            <v>3</v>
          </cell>
          <cell r="G3703">
            <v>38874</v>
          </cell>
          <cell r="H3703">
            <v>999</v>
          </cell>
          <cell r="I3703">
            <v>3</v>
          </cell>
          <cell r="J3703">
            <v>2</v>
          </cell>
        </row>
        <row r="3704">
          <cell r="A3704" t="str">
            <v>SSNN</v>
          </cell>
          <cell r="B3704" t="str">
            <v>Secondary Service Greater than 5kW w/o ID</v>
          </cell>
          <cell r="C3704">
            <v>30</v>
          </cell>
          <cell r="D3704">
            <v>25</v>
          </cell>
          <cell r="E3704" t="str">
            <v>R=A1D</v>
          </cell>
          <cell r="F3704">
            <v>3</v>
          </cell>
          <cell r="G3704">
            <v>38993</v>
          </cell>
          <cell r="H3704">
            <v>999</v>
          </cell>
          <cell r="I3704">
            <v>4</v>
          </cell>
          <cell r="J3704">
            <v>4</v>
          </cell>
        </row>
        <row r="3705">
          <cell r="A3705" t="str">
            <v>SSPN</v>
          </cell>
          <cell r="B3705" t="str">
            <v>Secondary Service Greater than 5kW w/o ID</v>
          </cell>
          <cell r="C3705">
            <v>30</v>
          </cell>
          <cell r="D3705">
            <v>25</v>
          </cell>
          <cell r="E3705" t="str">
            <v>R=A1R</v>
          </cell>
          <cell r="F3705">
            <v>3</v>
          </cell>
          <cell r="G3705">
            <v>39009</v>
          </cell>
          <cell r="H3705">
            <v>999</v>
          </cell>
          <cell r="I3705">
            <v>4</v>
          </cell>
          <cell r="J3705">
            <v>3</v>
          </cell>
        </row>
        <row r="3706">
          <cell r="A3706" t="str">
            <v>SSNN</v>
          </cell>
          <cell r="B3706" t="str">
            <v>Secondary Service Greater than 5kW w/o ID</v>
          </cell>
          <cell r="C3706">
            <v>30</v>
          </cell>
          <cell r="D3706">
            <v>25</v>
          </cell>
          <cell r="E3706" t="str">
            <v>R=A1D</v>
          </cell>
          <cell r="F3706">
            <v>3</v>
          </cell>
          <cell r="G3706">
            <v>39051</v>
          </cell>
          <cell r="H3706">
            <v>999</v>
          </cell>
          <cell r="I3706">
            <v>4</v>
          </cell>
          <cell r="J3706">
            <v>1</v>
          </cell>
        </row>
        <row r="3707">
          <cell r="A3707" t="str">
            <v>SSGN</v>
          </cell>
          <cell r="B3707" t="str">
            <v>Secondary Service Greater than 5kW w/o ID</v>
          </cell>
          <cell r="C3707">
            <v>30</v>
          </cell>
          <cell r="D3707">
            <v>25</v>
          </cell>
          <cell r="E3707" t="str">
            <v>R=A1R</v>
          </cell>
          <cell r="F3707">
            <v>3</v>
          </cell>
          <cell r="G3707">
            <v>39202</v>
          </cell>
          <cell r="H3707">
            <v>999</v>
          </cell>
          <cell r="I3707">
            <v>3</v>
          </cell>
          <cell r="J3707">
            <v>1</v>
          </cell>
        </row>
        <row r="3708">
          <cell r="A3708" t="str">
            <v>SSNN</v>
          </cell>
          <cell r="B3708" t="str">
            <v>Secondary Service Greater than 5kW w/o ID</v>
          </cell>
          <cell r="C3708">
            <v>30</v>
          </cell>
          <cell r="D3708">
            <v>25</v>
          </cell>
          <cell r="E3708" t="str">
            <v>R=A1R</v>
          </cell>
          <cell r="F3708">
            <v>3</v>
          </cell>
          <cell r="G3708">
            <v>39232</v>
          </cell>
          <cell r="H3708">
            <v>999</v>
          </cell>
          <cell r="I3708">
            <v>4</v>
          </cell>
          <cell r="J3708">
            <v>7</v>
          </cell>
        </row>
        <row r="3709">
          <cell r="A3709" t="str">
            <v>SSAN</v>
          </cell>
          <cell r="B3709" t="str">
            <v>Secondary Service Greater than 5kW w/o ID</v>
          </cell>
          <cell r="C3709">
            <v>30</v>
          </cell>
          <cell r="D3709">
            <v>25</v>
          </cell>
          <cell r="E3709" t="str">
            <v>R=A1R</v>
          </cell>
          <cell r="F3709">
            <v>3</v>
          </cell>
          <cell r="G3709">
            <v>39232</v>
          </cell>
          <cell r="H3709">
            <v>999</v>
          </cell>
          <cell r="I3709">
            <v>4</v>
          </cell>
          <cell r="J3709">
            <v>1</v>
          </cell>
        </row>
        <row r="3710">
          <cell r="A3710" t="str">
            <v>SSGN</v>
          </cell>
          <cell r="B3710" t="str">
            <v>Secondary Service Greater than 5kW w/o ID</v>
          </cell>
          <cell r="C3710">
            <v>30</v>
          </cell>
          <cell r="D3710">
            <v>25</v>
          </cell>
          <cell r="E3710" t="str">
            <v>R=A1R</v>
          </cell>
          <cell r="F3710">
            <v>3</v>
          </cell>
          <cell r="G3710">
            <v>39343</v>
          </cell>
          <cell r="H3710">
            <v>999</v>
          </cell>
          <cell r="I3710">
            <v>4</v>
          </cell>
          <cell r="J3710">
            <v>4</v>
          </cell>
        </row>
        <row r="3711">
          <cell r="A3711" t="str">
            <v>SSAN</v>
          </cell>
          <cell r="B3711" t="str">
            <v>Secondary Service Greater than 5kW w/o ID</v>
          </cell>
          <cell r="C3711">
            <v>30</v>
          </cell>
          <cell r="D3711">
            <v>25</v>
          </cell>
          <cell r="E3711" t="str">
            <v>R=A1R</v>
          </cell>
          <cell r="F3711">
            <v>3</v>
          </cell>
          <cell r="G3711">
            <v>39356</v>
          </cell>
          <cell r="H3711">
            <v>999</v>
          </cell>
          <cell r="I3711">
            <v>4</v>
          </cell>
          <cell r="J3711">
            <v>4</v>
          </cell>
        </row>
        <row r="3712">
          <cell r="A3712" t="str">
            <v>SSNN</v>
          </cell>
          <cell r="B3712" t="str">
            <v>Secondary Service Greater than 5kW w/o ID</v>
          </cell>
          <cell r="C3712">
            <v>30</v>
          </cell>
          <cell r="D3712">
            <v>25</v>
          </cell>
          <cell r="E3712" t="str">
            <v>R=A1R</v>
          </cell>
          <cell r="F3712">
            <v>3</v>
          </cell>
          <cell r="G3712">
            <v>39420</v>
          </cell>
          <cell r="H3712">
            <v>999</v>
          </cell>
          <cell r="I3712">
            <v>4</v>
          </cell>
          <cell r="J3712">
            <v>5</v>
          </cell>
        </row>
        <row r="3713">
          <cell r="A3713" t="str">
            <v>SSPN</v>
          </cell>
          <cell r="B3713" t="str">
            <v>Secondary Service Greater than 5kW w/o ID</v>
          </cell>
          <cell r="C3713">
            <v>30</v>
          </cell>
          <cell r="D3713">
            <v>25</v>
          </cell>
          <cell r="E3713" t="str">
            <v>R=A1D</v>
          </cell>
          <cell r="F3713">
            <v>3</v>
          </cell>
          <cell r="G3713">
            <v>39580</v>
          </cell>
          <cell r="H3713">
            <v>999</v>
          </cell>
          <cell r="I3713">
            <v>3</v>
          </cell>
          <cell r="J3713">
            <v>2</v>
          </cell>
        </row>
        <row r="3714">
          <cell r="A3714" t="str">
            <v>SSGN</v>
          </cell>
          <cell r="B3714" t="str">
            <v>Secondary Service Greater than 5kW w/o ID</v>
          </cell>
          <cell r="C3714">
            <v>30</v>
          </cell>
          <cell r="D3714">
            <v>25</v>
          </cell>
          <cell r="E3714" t="str">
            <v>R=A1D</v>
          </cell>
          <cell r="F3714">
            <v>3</v>
          </cell>
          <cell r="G3714">
            <v>39636</v>
          </cell>
          <cell r="H3714">
            <v>999</v>
          </cell>
          <cell r="I3714">
            <v>4</v>
          </cell>
          <cell r="J3714">
            <v>62</v>
          </cell>
        </row>
        <row r="3715">
          <cell r="A3715" t="str">
            <v>SSAN</v>
          </cell>
          <cell r="B3715" t="str">
            <v>Secondary Service Greater than 5kW w/o ID</v>
          </cell>
          <cell r="C3715">
            <v>30</v>
          </cell>
          <cell r="D3715">
            <v>25</v>
          </cell>
          <cell r="E3715" t="str">
            <v>R=A1D</v>
          </cell>
          <cell r="F3715">
            <v>3</v>
          </cell>
          <cell r="G3715">
            <v>39587</v>
          </cell>
          <cell r="H3715">
            <v>999</v>
          </cell>
          <cell r="I3715">
            <v>3</v>
          </cell>
          <cell r="J3715">
            <v>3</v>
          </cell>
        </row>
        <row r="3716">
          <cell r="A3716" t="str">
            <v>SSPN</v>
          </cell>
          <cell r="B3716" t="str">
            <v>Secondary Service Greater than 5kW w/o ID</v>
          </cell>
          <cell r="C3716">
            <v>30</v>
          </cell>
          <cell r="D3716">
            <v>25</v>
          </cell>
          <cell r="E3716" t="str">
            <v>R=A1D</v>
          </cell>
          <cell r="F3716">
            <v>3</v>
          </cell>
          <cell r="G3716">
            <v>39764</v>
          </cell>
          <cell r="H3716">
            <v>999</v>
          </cell>
          <cell r="I3716">
            <v>4</v>
          </cell>
          <cell r="J3716">
            <v>2</v>
          </cell>
        </row>
        <row r="3717">
          <cell r="A3717" t="str">
            <v>SSNN</v>
          </cell>
          <cell r="B3717" t="str">
            <v>Secondary Service Greater than 5kW w/o ID</v>
          </cell>
          <cell r="C3717">
            <v>30</v>
          </cell>
          <cell r="D3717">
            <v>25</v>
          </cell>
          <cell r="E3717" t="str">
            <v>R=A1D</v>
          </cell>
          <cell r="F3717">
            <v>3</v>
          </cell>
          <cell r="G3717">
            <v>39954</v>
          </cell>
          <cell r="H3717">
            <v>999</v>
          </cell>
          <cell r="I3717">
            <v>4</v>
          </cell>
          <cell r="J3717">
            <v>12</v>
          </cell>
        </row>
        <row r="3718">
          <cell r="A3718" t="str">
            <v>SSGN</v>
          </cell>
          <cell r="B3718" t="str">
            <v>Secondary Service Greater than 5kW w/o ID</v>
          </cell>
          <cell r="C3718">
            <v>30</v>
          </cell>
          <cell r="D3718">
            <v>25</v>
          </cell>
          <cell r="E3718" t="str">
            <v>R=A1D</v>
          </cell>
          <cell r="F3718">
            <v>3</v>
          </cell>
          <cell r="G3718">
            <v>39863</v>
          </cell>
          <cell r="H3718">
            <v>999</v>
          </cell>
          <cell r="I3718">
            <v>4</v>
          </cell>
          <cell r="J3718">
            <v>12</v>
          </cell>
        </row>
        <row r="3719">
          <cell r="A3719" t="str">
            <v>SSAN</v>
          </cell>
          <cell r="B3719" t="str">
            <v>Secondary Service Greater than 5kW w/o ID</v>
          </cell>
          <cell r="C3719">
            <v>30</v>
          </cell>
          <cell r="D3719">
            <v>25</v>
          </cell>
          <cell r="E3719" t="str">
            <v>R=A1D</v>
          </cell>
          <cell r="F3719">
            <v>3</v>
          </cell>
          <cell r="G3719">
            <v>40030</v>
          </cell>
          <cell r="H3719">
            <v>999</v>
          </cell>
          <cell r="I3719">
            <v>4</v>
          </cell>
          <cell r="J3719">
            <v>8</v>
          </cell>
        </row>
        <row r="3720">
          <cell r="A3720" t="str">
            <v>SSNN</v>
          </cell>
          <cell r="B3720" t="str">
            <v>Secondary Service Greater than 5kW w/o ID</v>
          </cell>
          <cell r="C3720">
            <v>30</v>
          </cell>
          <cell r="D3720">
            <v>25</v>
          </cell>
          <cell r="E3720" t="str">
            <v>R=A1D+</v>
          </cell>
          <cell r="F3720">
            <v>3</v>
          </cell>
          <cell r="G3720">
            <v>40290</v>
          </cell>
          <cell r="H3720">
            <v>999</v>
          </cell>
          <cell r="I3720">
            <v>4</v>
          </cell>
          <cell r="J3720">
            <v>3</v>
          </cell>
        </row>
        <row r="3721">
          <cell r="A3721" t="str">
            <v>SSNN</v>
          </cell>
          <cell r="B3721" t="str">
            <v>Secondary Service Greater than 5kW w/o ID</v>
          </cell>
          <cell r="C3721">
            <v>30</v>
          </cell>
          <cell r="D3721">
            <v>25</v>
          </cell>
          <cell r="E3721" t="str">
            <v>R=A1D</v>
          </cell>
          <cell r="F3721">
            <v>3</v>
          </cell>
          <cell r="H3721">
            <v>0</v>
          </cell>
          <cell r="I3721">
            <v>0</v>
          </cell>
          <cell r="J3721">
            <v>3</v>
          </cell>
        </row>
        <row r="3722">
          <cell r="A3722" t="str">
            <v>SSGN</v>
          </cell>
          <cell r="B3722" t="str">
            <v>Secondary Service Greater than 5kW w/o ID</v>
          </cell>
          <cell r="C3722">
            <v>30</v>
          </cell>
          <cell r="D3722">
            <v>25</v>
          </cell>
          <cell r="E3722" t="str">
            <v>R=VM62S</v>
          </cell>
          <cell r="F3722">
            <v>3</v>
          </cell>
          <cell r="H3722">
            <v>480</v>
          </cell>
          <cell r="I3722">
            <v>3</v>
          </cell>
          <cell r="J3722">
            <v>7</v>
          </cell>
        </row>
        <row r="3723">
          <cell r="A3723" t="str">
            <v>SSAN</v>
          </cell>
          <cell r="B3723" t="str">
            <v>Secondary Service Greater than 5kW w/o ID</v>
          </cell>
          <cell r="C3723">
            <v>30</v>
          </cell>
          <cell r="D3723">
            <v>25</v>
          </cell>
          <cell r="E3723" t="str">
            <v>R=PWSY</v>
          </cell>
          <cell r="F3723">
            <v>3</v>
          </cell>
          <cell r="H3723">
            <v>480</v>
          </cell>
          <cell r="I3723">
            <v>4</v>
          </cell>
          <cell r="J3723">
            <v>1</v>
          </cell>
        </row>
        <row r="3724">
          <cell r="A3724" t="str">
            <v>SSPN</v>
          </cell>
          <cell r="B3724" t="str">
            <v>Secondary Service Greater than 5kW w/o ID</v>
          </cell>
          <cell r="C3724">
            <v>30</v>
          </cell>
          <cell r="D3724">
            <v>25</v>
          </cell>
          <cell r="E3724" t="str">
            <v>R=A1D</v>
          </cell>
          <cell r="F3724">
            <v>3</v>
          </cell>
          <cell r="G3724">
            <v>38482</v>
          </cell>
          <cell r="H3724">
            <v>999</v>
          </cell>
          <cell r="I3724">
            <v>4</v>
          </cell>
          <cell r="J3724">
            <v>2</v>
          </cell>
        </row>
        <row r="3725">
          <cell r="A3725" t="str">
            <v>SSGN</v>
          </cell>
          <cell r="B3725" t="str">
            <v>Secondary Service Greater than 5kW w/o ID</v>
          </cell>
          <cell r="C3725">
            <v>30</v>
          </cell>
          <cell r="D3725">
            <v>25</v>
          </cell>
          <cell r="E3725" t="str">
            <v>R=A1D</v>
          </cell>
          <cell r="F3725">
            <v>3</v>
          </cell>
          <cell r="G3725">
            <v>38441</v>
          </cell>
          <cell r="H3725">
            <v>999</v>
          </cell>
          <cell r="I3725">
            <v>4</v>
          </cell>
          <cell r="J3725">
            <v>7</v>
          </cell>
        </row>
        <row r="3726">
          <cell r="A3726" t="str">
            <v>SSAN</v>
          </cell>
          <cell r="B3726" t="str">
            <v>Secondary Service Greater than 5kW w/o ID</v>
          </cell>
          <cell r="C3726">
            <v>30</v>
          </cell>
          <cell r="D3726">
            <v>25</v>
          </cell>
          <cell r="E3726" t="str">
            <v>R=DXS2</v>
          </cell>
          <cell r="F3726">
            <v>3</v>
          </cell>
          <cell r="H3726">
            <v>480</v>
          </cell>
          <cell r="I3726">
            <v>3</v>
          </cell>
          <cell r="J3726">
            <v>1</v>
          </cell>
        </row>
        <row r="3727">
          <cell r="A3727" t="str">
            <v>SSPN</v>
          </cell>
          <cell r="B3727" t="str">
            <v>Secondary Service Greater than 5kW w/o ID</v>
          </cell>
          <cell r="C3727">
            <v>30</v>
          </cell>
          <cell r="D3727">
            <v>25</v>
          </cell>
          <cell r="E3727" t="str">
            <v>R=VM62S</v>
          </cell>
          <cell r="F3727">
            <v>3</v>
          </cell>
          <cell r="H3727">
            <v>480</v>
          </cell>
          <cell r="I3727">
            <v>3</v>
          </cell>
          <cell r="J3727">
            <v>2</v>
          </cell>
        </row>
        <row r="3728">
          <cell r="A3728" t="str">
            <v>SSGN</v>
          </cell>
          <cell r="B3728" t="str">
            <v>Secondary Service Greater than 5kW w/o ID</v>
          </cell>
          <cell r="C3728">
            <v>30</v>
          </cell>
          <cell r="D3728">
            <v>25</v>
          </cell>
          <cell r="E3728" t="str">
            <v>R=A1D</v>
          </cell>
          <cell r="F3728">
            <v>3</v>
          </cell>
          <cell r="G3728">
            <v>38257</v>
          </cell>
          <cell r="H3728">
            <v>999</v>
          </cell>
          <cell r="I3728">
            <v>4</v>
          </cell>
          <cell r="J3728">
            <v>4</v>
          </cell>
        </row>
        <row r="3729">
          <cell r="A3729" t="str">
            <v>SSGN</v>
          </cell>
          <cell r="B3729" t="str">
            <v>Secondary Service Greater than 5kW w/o ID</v>
          </cell>
          <cell r="C3729">
            <v>30</v>
          </cell>
          <cell r="D3729">
            <v>25</v>
          </cell>
          <cell r="E3729" t="str">
            <v>R=A1D</v>
          </cell>
          <cell r="F3729">
            <v>3</v>
          </cell>
          <cell r="G3729">
            <v>38450</v>
          </cell>
          <cell r="H3729">
            <v>999</v>
          </cell>
          <cell r="I3729">
            <v>3</v>
          </cell>
          <cell r="J3729">
            <v>2</v>
          </cell>
        </row>
        <row r="3730">
          <cell r="A3730" t="str">
            <v>SSPN</v>
          </cell>
          <cell r="B3730" t="str">
            <v>Secondary Service Greater than 5kW w/o ID</v>
          </cell>
          <cell r="C3730">
            <v>30</v>
          </cell>
          <cell r="D3730">
            <v>25</v>
          </cell>
          <cell r="E3730" t="str">
            <v>R=A1D</v>
          </cell>
          <cell r="F3730">
            <v>3</v>
          </cell>
          <cell r="G3730">
            <v>38450</v>
          </cell>
          <cell r="H3730">
            <v>999</v>
          </cell>
          <cell r="I3730">
            <v>3</v>
          </cell>
          <cell r="J3730">
            <v>1</v>
          </cell>
        </row>
        <row r="3731">
          <cell r="A3731" t="str">
            <v>SSNN</v>
          </cell>
          <cell r="B3731" t="str">
            <v>Secondary Service Greater than 5kW w/o ID</v>
          </cell>
          <cell r="C3731">
            <v>30</v>
          </cell>
          <cell r="D3731">
            <v>25</v>
          </cell>
          <cell r="E3731" t="str">
            <v>R=A3D</v>
          </cell>
          <cell r="F3731">
            <v>3</v>
          </cell>
          <cell r="G3731">
            <v>38181</v>
          </cell>
          <cell r="H3731">
            <v>999</v>
          </cell>
          <cell r="I3731">
            <v>4</v>
          </cell>
          <cell r="J3731">
            <v>1</v>
          </cell>
        </row>
        <row r="3732">
          <cell r="A3732" t="str">
            <v>SSGN</v>
          </cell>
          <cell r="B3732" t="str">
            <v>Secondary Service Greater than 5kW w/o ID</v>
          </cell>
          <cell r="C3732">
            <v>30</v>
          </cell>
          <cell r="D3732">
            <v>25</v>
          </cell>
          <cell r="E3732" t="str">
            <v>R=A1D</v>
          </cell>
          <cell r="F3732">
            <v>3</v>
          </cell>
          <cell r="G3732">
            <v>38533</v>
          </cell>
          <cell r="H3732">
            <v>999</v>
          </cell>
          <cell r="I3732">
            <v>4</v>
          </cell>
          <cell r="J3732">
            <v>2</v>
          </cell>
        </row>
        <row r="3733">
          <cell r="A3733" t="str">
            <v>SSMN</v>
          </cell>
          <cell r="B3733" t="str">
            <v>Secondary Service Greater than 5kW w/o ID</v>
          </cell>
          <cell r="C3733">
            <v>30</v>
          </cell>
          <cell r="D3733">
            <v>25</v>
          </cell>
          <cell r="E3733" t="str">
            <v>R=A1D</v>
          </cell>
          <cell r="F3733">
            <v>3</v>
          </cell>
          <cell r="G3733">
            <v>38161</v>
          </cell>
          <cell r="H3733">
            <v>999</v>
          </cell>
          <cell r="I3733">
            <v>4</v>
          </cell>
          <cell r="J3733">
            <v>1</v>
          </cell>
        </row>
        <row r="3734">
          <cell r="A3734" t="str">
            <v>SSGN</v>
          </cell>
          <cell r="B3734" t="str">
            <v>Secondary Service Greater than 5kW w/o ID</v>
          </cell>
          <cell r="C3734">
            <v>30</v>
          </cell>
          <cell r="D3734">
            <v>25</v>
          </cell>
          <cell r="E3734" t="str">
            <v>R=A1D</v>
          </cell>
          <cell r="F3734">
            <v>3</v>
          </cell>
          <cell r="G3734">
            <v>38075</v>
          </cell>
          <cell r="H3734">
            <v>999</v>
          </cell>
          <cell r="I3734">
            <v>3</v>
          </cell>
          <cell r="J3734">
            <v>2</v>
          </cell>
        </row>
        <row r="3735">
          <cell r="A3735" t="str">
            <v>SSNN</v>
          </cell>
          <cell r="B3735" t="str">
            <v>Secondary Service Greater than 5kW w/o ID</v>
          </cell>
          <cell r="C3735">
            <v>30</v>
          </cell>
          <cell r="D3735">
            <v>25</v>
          </cell>
          <cell r="E3735" t="str">
            <v>R=A1D</v>
          </cell>
          <cell r="F3735">
            <v>3</v>
          </cell>
          <cell r="G3735">
            <v>37851</v>
          </cell>
          <cell r="H3735">
            <v>999</v>
          </cell>
          <cell r="I3735">
            <v>3</v>
          </cell>
          <cell r="J3735">
            <v>7</v>
          </cell>
        </row>
        <row r="3736">
          <cell r="A3736" t="str">
            <v>SSNN</v>
          </cell>
          <cell r="B3736" t="str">
            <v>Secondary Service Greater than 5kW w/o ID</v>
          </cell>
          <cell r="C3736">
            <v>30</v>
          </cell>
          <cell r="D3736">
            <v>25</v>
          </cell>
          <cell r="E3736" t="str">
            <v>R=A1D</v>
          </cell>
          <cell r="F3736">
            <v>3</v>
          </cell>
          <cell r="G3736">
            <v>37811</v>
          </cell>
          <cell r="H3736">
            <v>999</v>
          </cell>
          <cell r="I3736">
            <v>4</v>
          </cell>
          <cell r="J3736">
            <v>1</v>
          </cell>
        </row>
        <row r="3737">
          <cell r="A3737" t="str">
            <v>SSPN</v>
          </cell>
          <cell r="B3737" t="str">
            <v>Secondary Service Greater than 5kW w/o ID</v>
          </cell>
          <cell r="C3737">
            <v>30</v>
          </cell>
          <cell r="D3737">
            <v>25</v>
          </cell>
          <cell r="E3737" t="str">
            <v>R=A1D</v>
          </cell>
          <cell r="F3737">
            <v>3</v>
          </cell>
          <cell r="G3737">
            <v>37811</v>
          </cell>
          <cell r="H3737">
            <v>999</v>
          </cell>
          <cell r="I3737">
            <v>4</v>
          </cell>
          <cell r="J3737">
            <v>1</v>
          </cell>
        </row>
        <row r="3738">
          <cell r="A3738" t="str">
            <v>SSNN</v>
          </cell>
          <cell r="B3738" t="str">
            <v>Secondary Service Greater than 5kW w/o ID</v>
          </cell>
          <cell r="C3738">
            <v>30</v>
          </cell>
          <cell r="D3738">
            <v>25</v>
          </cell>
          <cell r="E3738" t="str">
            <v>R=A1D</v>
          </cell>
          <cell r="F3738">
            <v>3</v>
          </cell>
          <cell r="G3738">
            <v>37817</v>
          </cell>
          <cell r="H3738">
            <v>999</v>
          </cell>
          <cell r="I3738">
            <v>4</v>
          </cell>
          <cell r="J3738">
            <v>18</v>
          </cell>
        </row>
        <row r="3739">
          <cell r="A3739" t="str">
            <v>SSGN</v>
          </cell>
          <cell r="B3739" t="str">
            <v>Secondary Service Greater than 5kW w/o ID</v>
          </cell>
          <cell r="C3739">
            <v>30</v>
          </cell>
          <cell r="D3739">
            <v>25</v>
          </cell>
          <cell r="E3739" t="str">
            <v>R=SV4SD</v>
          </cell>
          <cell r="F3739">
            <v>3</v>
          </cell>
          <cell r="H3739">
            <v>277</v>
          </cell>
          <cell r="I3739">
            <v>4</v>
          </cell>
          <cell r="J3739">
            <v>2</v>
          </cell>
        </row>
        <row r="3740">
          <cell r="A3740" t="str">
            <v>SSNN</v>
          </cell>
          <cell r="B3740" t="str">
            <v>Secondary Service Greater than 5kW w/o ID</v>
          </cell>
          <cell r="C3740">
            <v>30</v>
          </cell>
          <cell r="D3740">
            <v>25</v>
          </cell>
          <cell r="E3740" t="str">
            <v>R=A1D</v>
          </cell>
          <cell r="F3740">
            <v>3</v>
          </cell>
          <cell r="G3740">
            <v>37704</v>
          </cell>
          <cell r="H3740">
            <v>999</v>
          </cell>
          <cell r="I3740">
            <v>3</v>
          </cell>
          <cell r="J3740">
            <v>1</v>
          </cell>
        </row>
        <row r="3741">
          <cell r="A3741" t="str">
            <v>SSGN</v>
          </cell>
          <cell r="B3741" t="str">
            <v>Secondary Service Greater than 5kW w/o ID</v>
          </cell>
          <cell r="C3741">
            <v>30</v>
          </cell>
          <cell r="D3741">
            <v>25</v>
          </cell>
          <cell r="E3741" t="str">
            <v>R=SV4SD</v>
          </cell>
          <cell r="F3741">
            <v>3</v>
          </cell>
          <cell r="H3741">
            <v>277</v>
          </cell>
          <cell r="I3741">
            <v>4</v>
          </cell>
          <cell r="J3741">
            <v>1</v>
          </cell>
        </row>
        <row r="3742">
          <cell r="A3742" t="str">
            <v>SSGN</v>
          </cell>
          <cell r="B3742" t="str">
            <v>Secondary Service Greater than 5kW w/o ID</v>
          </cell>
          <cell r="C3742">
            <v>30</v>
          </cell>
          <cell r="D3742">
            <v>25</v>
          </cell>
          <cell r="E3742" t="str">
            <v>R=SV4SD</v>
          </cell>
          <cell r="F3742">
            <v>3</v>
          </cell>
          <cell r="H3742">
            <v>120</v>
          </cell>
          <cell r="I3742">
            <v>3</v>
          </cell>
          <cell r="J3742">
            <v>1</v>
          </cell>
        </row>
        <row r="3743">
          <cell r="A3743" t="str">
            <v>SSNN</v>
          </cell>
          <cell r="B3743" t="str">
            <v>Secondary Service Greater than 5kW w/o ID</v>
          </cell>
          <cell r="C3743">
            <v>30</v>
          </cell>
          <cell r="D3743">
            <v>25</v>
          </cell>
          <cell r="E3743" t="str">
            <v>R=A1D</v>
          </cell>
          <cell r="F3743">
            <v>3</v>
          </cell>
          <cell r="G3743">
            <v>36404</v>
          </cell>
          <cell r="H3743">
            <v>999</v>
          </cell>
          <cell r="I3743">
            <v>4</v>
          </cell>
          <cell r="J3743">
            <v>2</v>
          </cell>
        </row>
        <row r="3744">
          <cell r="A3744" t="str">
            <v>SSNN</v>
          </cell>
          <cell r="B3744" t="str">
            <v>Secondary Service Greater than 5kW w/o ID</v>
          </cell>
          <cell r="C3744">
            <v>30</v>
          </cell>
          <cell r="D3744">
            <v>25</v>
          </cell>
          <cell r="E3744" t="str">
            <v>R=A1D</v>
          </cell>
          <cell r="F3744">
            <v>3</v>
          </cell>
          <cell r="G3744">
            <v>36161</v>
          </cell>
          <cell r="H3744">
            <v>999</v>
          </cell>
          <cell r="I3744">
            <v>4</v>
          </cell>
          <cell r="J3744">
            <v>15</v>
          </cell>
        </row>
        <row r="3745">
          <cell r="A3745" t="str">
            <v>SSNN</v>
          </cell>
          <cell r="B3745" t="str">
            <v>Secondary Service Greater than 5kW w/o ID</v>
          </cell>
          <cell r="C3745">
            <v>30</v>
          </cell>
          <cell r="D3745">
            <v>25</v>
          </cell>
          <cell r="E3745" t="str">
            <v>R=A1D</v>
          </cell>
          <cell r="F3745">
            <v>3</v>
          </cell>
          <cell r="G3745">
            <v>35431</v>
          </cell>
          <cell r="H3745">
            <v>999</v>
          </cell>
          <cell r="I3745">
            <v>3</v>
          </cell>
          <cell r="J3745">
            <v>1</v>
          </cell>
        </row>
        <row r="3746">
          <cell r="A3746" t="str">
            <v>SSGN</v>
          </cell>
          <cell r="B3746" t="str">
            <v>Secondary Service Greater than 5kW w/o ID</v>
          </cell>
          <cell r="C3746">
            <v>30</v>
          </cell>
          <cell r="D3746">
            <v>25</v>
          </cell>
          <cell r="E3746" t="str">
            <v>R=A1D</v>
          </cell>
          <cell r="F3746">
            <v>3</v>
          </cell>
          <cell r="G3746">
            <v>36405</v>
          </cell>
          <cell r="H3746">
            <v>999</v>
          </cell>
          <cell r="I3746">
            <v>3</v>
          </cell>
          <cell r="J3746">
            <v>1</v>
          </cell>
        </row>
        <row r="3747">
          <cell r="A3747" t="str">
            <v>SSGN</v>
          </cell>
          <cell r="B3747" t="str">
            <v>Secondary Service Greater than 5kW w/o ID</v>
          </cell>
          <cell r="C3747">
            <v>30</v>
          </cell>
          <cell r="D3747">
            <v>25</v>
          </cell>
          <cell r="E3747" t="str">
            <v>R=A1D</v>
          </cell>
          <cell r="F3747">
            <v>3</v>
          </cell>
          <cell r="G3747">
            <v>35796</v>
          </cell>
          <cell r="H3747">
            <v>999</v>
          </cell>
          <cell r="I3747">
            <v>4</v>
          </cell>
          <cell r="J3747">
            <v>2</v>
          </cell>
        </row>
        <row r="3748">
          <cell r="A3748" t="str">
            <v>SSGN</v>
          </cell>
          <cell r="B3748" t="str">
            <v>Secondary Service Greater than 5kW w/o ID</v>
          </cell>
          <cell r="C3748">
            <v>30</v>
          </cell>
          <cell r="D3748">
            <v>25</v>
          </cell>
          <cell r="E3748" t="str">
            <v>R=A1D</v>
          </cell>
          <cell r="F3748">
            <v>3</v>
          </cell>
          <cell r="G3748">
            <v>36405</v>
          </cell>
          <cell r="H3748">
            <v>999</v>
          </cell>
          <cell r="I3748">
            <v>4</v>
          </cell>
          <cell r="J3748">
            <v>4</v>
          </cell>
        </row>
        <row r="3749">
          <cell r="A3749" t="str">
            <v>SSPN</v>
          </cell>
          <cell r="B3749" t="str">
            <v>Secondary Service Greater than 5kW w/o ID</v>
          </cell>
          <cell r="C3749">
            <v>30</v>
          </cell>
          <cell r="D3749">
            <v>25</v>
          </cell>
          <cell r="E3749" t="str">
            <v>R=A1D</v>
          </cell>
          <cell r="F3749">
            <v>3</v>
          </cell>
          <cell r="G3749">
            <v>36481</v>
          </cell>
          <cell r="H3749">
            <v>999</v>
          </cell>
          <cell r="I3749">
            <v>4</v>
          </cell>
          <cell r="J3749">
            <v>1</v>
          </cell>
        </row>
        <row r="3750">
          <cell r="A3750" t="str">
            <v>SSNN</v>
          </cell>
          <cell r="B3750" t="str">
            <v>Secondary Service Greater than 5kW w/o ID</v>
          </cell>
          <cell r="C3750">
            <v>30</v>
          </cell>
          <cell r="D3750">
            <v>25</v>
          </cell>
          <cell r="E3750" t="str">
            <v>R=A1D</v>
          </cell>
          <cell r="F3750">
            <v>3</v>
          </cell>
          <cell r="G3750">
            <v>36460</v>
          </cell>
          <cell r="H3750">
            <v>999</v>
          </cell>
          <cell r="I3750">
            <v>3</v>
          </cell>
          <cell r="J3750">
            <v>1</v>
          </cell>
        </row>
        <row r="3751">
          <cell r="A3751" t="str">
            <v>SSNN</v>
          </cell>
          <cell r="B3751" t="str">
            <v>Secondary Service Greater than 5kW w/o ID</v>
          </cell>
          <cell r="C3751">
            <v>30</v>
          </cell>
          <cell r="D3751">
            <v>25</v>
          </cell>
          <cell r="E3751" t="str">
            <v>R=A1D</v>
          </cell>
          <cell r="F3751">
            <v>3</v>
          </cell>
          <cell r="G3751">
            <v>36563</v>
          </cell>
          <cell r="H3751">
            <v>999</v>
          </cell>
          <cell r="I3751">
            <v>3</v>
          </cell>
          <cell r="J3751">
            <v>1</v>
          </cell>
        </row>
        <row r="3752">
          <cell r="A3752" t="str">
            <v>SSGN</v>
          </cell>
          <cell r="B3752" t="str">
            <v>Secondary Service Greater than 5kW w/o ID</v>
          </cell>
          <cell r="C3752">
            <v>30</v>
          </cell>
          <cell r="D3752">
            <v>25</v>
          </cell>
          <cell r="E3752" t="str">
            <v>R=A1D</v>
          </cell>
          <cell r="F3752">
            <v>3</v>
          </cell>
          <cell r="G3752">
            <v>37676</v>
          </cell>
          <cell r="H3752">
            <v>999</v>
          </cell>
          <cell r="I3752">
            <v>4</v>
          </cell>
          <cell r="J3752">
            <v>16</v>
          </cell>
        </row>
        <row r="3753">
          <cell r="A3753" t="str">
            <v>SSNN</v>
          </cell>
          <cell r="B3753" t="str">
            <v>Secondary Service Greater than 5kW w/o ID</v>
          </cell>
          <cell r="C3753">
            <v>30</v>
          </cell>
          <cell r="D3753">
            <v>25</v>
          </cell>
          <cell r="E3753" t="str">
            <v>R=A1D</v>
          </cell>
          <cell r="F3753">
            <v>3</v>
          </cell>
          <cell r="G3753">
            <v>36664</v>
          </cell>
          <cell r="H3753">
            <v>999</v>
          </cell>
          <cell r="I3753">
            <v>4</v>
          </cell>
          <cell r="J3753">
            <v>1</v>
          </cell>
        </row>
        <row r="3754">
          <cell r="A3754" t="str">
            <v>SSGN</v>
          </cell>
          <cell r="B3754" t="str">
            <v>Secondary Service Greater than 5kW w/o ID</v>
          </cell>
          <cell r="C3754">
            <v>30</v>
          </cell>
          <cell r="D3754">
            <v>25</v>
          </cell>
          <cell r="E3754" t="str">
            <v>R=A1R</v>
          </cell>
          <cell r="F3754">
            <v>3</v>
          </cell>
          <cell r="G3754">
            <v>37676</v>
          </cell>
          <cell r="H3754">
            <v>999</v>
          </cell>
          <cell r="I3754">
            <v>4</v>
          </cell>
          <cell r="J3754">
            <v>2</v>
          </cell>
        </row>
        <row r="3755">
          <cell r="A3755" t="str">
            <v>SSGN</v>
          </cell>
          <cell r="B3755" t="str">
            <v>Secondary Service Greater than 5kW w/o ID</v>
          </cell>
          <cell r="C3755">
            <v>30</v>
          </cell>
          <cell r="D3755">
            <v>25</v>
          </cell>
          <cell r="E3755" t="str">
            <v>R=A1D</v>
          </cell>
          <cell r="F3755">
            <v>3</v>
          </cell>
          <cell r="G3755">
            <v>36595</v>
          </cell>
          <cell r="H3755">
            <v>999</v>
          </cell>
          <cell r="I3755">
            <v>3</v>
          </cell>
          <cell r="J3755">
            <v>1</v>
          </cell>
        </row>
        <row r="3756">
          <cell r="A3756" t="str">
            <v>SSGN</v>
          </cell>
          <cell r="B3756" t="str">
            <v>Secondary Service Greater than 5kW w/o ID</v>
          </cell>
          <cell r="C3756">
            <v>30</v>
          </cell>
          <cell r="D3756">
            <v>25</v>
          </cell>
          <cell r="E3756" t="str">
            <v>R=A1D</v>
          </cell>
          <cell r="F3756">
            <v>3</v>
          </cell>
          <cell r="G3756">
            <v>36435</v>
          </cell>
          <cell r="H3756">
            <v>999</v>
          </cell>
          <cell r="I3756">
            <v>4</v>
          </cell>
          <cell r="J3756">
            <v>1</v>
          </cell>
        </row>
        <row r="3757">
          <cell r="A3757" t="str">
            <v>SSNN</v>
          </cell>
          <cell r="B3757" t="str">
            <v>Secondary Service Greater than 5kW w/o ID</v>
          </cell>
          <cell r="C3757">
            <v>30</v>
          </cell>
          <cell r="D3757">
            <v>25</v>
          </cell>
          <cell r="E3757" t="str">
            <v>R=A1D</v>
          </cell>
          <cell r="F3757">
            <v>3</v>
          </cell>
          <cell r="G3757">
            <v>36846</v>
          </cell>
          <cell r="H3757">
            <v>999</v>
          </cell>
          <cell r="I3757">
            <v>4</v>
          </cell>
          <cell r="J3757">
            <v>2</v>
          </cell>
        </row>
        <row r="3758">
          <cell r="A3758" t="str">
            <v>SSNN</v>
          </cell>
          <cell r="B3758" t="str">
            <v>Secondary Service Greater than 5kW w/o ID</v>
          </cell>
          <cell r="C3758">
            <v>30</v>
          </cell>
          <cell r="D3758">
            <v>25</v>
          </cell>
          <cell r="E3758" t="str">
            <v>R=A1D</v>
          </cell>
          <cell r="F3758">
            <v>3</v>
          </cell>
          <cell r="G3758">
            <v>36796</v>
          </cell>
          <cell r="H3758">
            <v>999</v>
          </cell>
          <cell r="I3758">
            <v>4</v>
          </cell>
          <cell r="J3758">
            <v>1</v>
          </cell>
        </row>
        <row r="3759">
          <cell r="A3759" t="str">
            <v>SSGN</v>
          </cell>
          <cell r="B3759" t="str">
            <v>Secondary Service Greater than 5kW w/o ID</v>
          </cell>
          <cell r="C3759">
            <v>30</v>
          </cell>
          <cell r="D3759">
            <v>25</v>
          </cell>
          <cell r="E3759" t="str">
            <v>R=A1D</v>
          </cell>
          <cell r="F3759">
            <v>3</v>
          </cell>
          <cell r="G3759">
            <v>37064</v>
          </cell>
          <cell r="H3759">
            <v>999</v>
          </cell>
          <cell r="I3759">
            <v>4</v>
          </cell>
          <cell r="J3759">
            <v>1</v>
          </cell>
        </row>
        <row r="3760">
          <cell r="A3760" t="str">
            <v>SSGN</v>
          </cell>
          <cell r="B3760" t="str">
            <v>Secondary Service Greater than 5kW w/o ID</v>
          </cell>
          <cell r="C3760">
            <v>30</v>
          </cell>
          <cell r="D3760">
            <v>25</v>
          </cell>
          <cell r="E3760" t="str">
            <v>R=A1D</v>
          </cell>
          <cell r="F3760">
            <v>3</v>
          </cell>
          <cell r="G3760">
            <v>37301</v>
          </cell>
          <cell r="H3760">
            <v>999</v>
          </cell>
          <cell r="I3760">
            <v>4</v>
          </cell>
          <cell r="J3760">
            <v>5</v>
          </cell>
        </row>
        <row r="3761">
          <cell r="A3761" t="str">
            <v>SSGN</v>
          </cell>
          <cell r="B3761" t="str">
            <v>Secondary Service Greater than 5kW w/o ID</v>
          </cell>
          <cell r="C3761">
            <v>30</v>
          </cell>
          <cell r="D3761">
            <v>25</v>
          </cell>
          <cell r="E3761" t="str">
            <v>R=A1D</v>
          </cell>
          <cell r="F3761">
            <v>3</v>
          </cell>
          <cell r="G3761">
            <v>37321</v>
          </cell>
          <cell r="H3761">
            <v>999</v>
          </cell>
          <cell r="I3761">
            <v>4</v>
          </cell>
          <cell r="J3761">
            <v>5</v>
          </cell>
        </row>
        <row r="3762">
          <cell r="A3762" t="str">
            <v>SSNN</v>
          </cell>
          <cell r="B3762" t="str">
            <v>Secondary Service Greater than 5kW w/o ID</v>
          </cell>
          <cell r="C3762">
            <v>30</v>
          </cell>
          <cell r="D3762">
            <v>25</v>
          </cell>
          <cell r="E3762" t="str">
            <v>R=A1D</v>
          </cell>
          <cell r="F3762">
            <v>3</v>
          </cell>
          <cell r="G3762">
            <v>37411</v>
          </cell>
          <cell r="H3762">
            <v>999</v>
          </cell>
          <cell r="I3762">
            <v>4</v>
          </cell>
          <cell r="J3762">
            <v>3</v>
          </cell>
        </row>
        <row r="3763">
          <cell r="A3763" t="str">
            <v>SSAN</v>
          </cell>
          <cell r="B3763" t="str">
            <v>Secondary Service Greater than 5kW w/o ID</v>
          </cell>
          <cell r="C3763">
            <v>30</v>
          </cell>
          <cell r="D3763">
            <v>25</v>
          </cell>
          <cell r="E3763" t="str">
            <v>R=A1D</v>
          </cell>
          <cell r="F3763">
            <v>3</v>
          </cell>
          <cell r="G3763">
            <v>37411</v>
          </cell>
          <cell r="H3763">
            <v>999</v>
          </cell>
          <cell r="I3763">
            <v>4</v>
          </cell>
          <cell r="J3763">
            <v>1</v>
          </cell>
        </row>
        <row r="3764">
          <cell r="A3764" t="str">
            <v>SSGN</v>
          </cell>
          <cell r="B3764" t="str">
            <v>Secondary Service Greater than 5kW w/o ID</v>
          </cell>
          <cell r="C3764">
            <v>30</v>
          </cell>
          <cell r="D3764">
            <v>25</v>
          </cell>
          <cell r="E3764" t="str">
            <v>R=A1D</v>
          </cell>
          <cell r="F3764">
            <v>3</v>
          </cell>
          <cell r="G3764">
            <v>37432</v>
          </cell>
          <cell r="H3764">
            <v>999</v>
          </cell>
          <cell r="I3764">
            <v>4</v>
          </cell>
          <cell r="J3764">
            <v>4</v>
          </cell>
        </row>
        <row r="3765">
          <cell r="A3765" t="str">
            <v>SSGN</v>
          </cell>
          <cell r="B3765" t="str">
            <v>Secondary Service Greater than 5kW w/o ID</v>
          </cell>
          <cell r="C3765">
            <v>30</v>
          </cell>
          <cell r="D3765">
            <v>25</v>
          </cell>
          <cell r="E3765" t="str">
            <v>R=A1D</v>
          </cell>
          <cell r="F3765">
            <v>3</v>
          </cell>
          <cell r="G3765">
            <v>37356</v>
          </cell>
          <cell r="H3765">
            <v>999</v>
          </cell>
          <cell r="I3765">
            <v>4</v>
          </cell>
          <cell r="J3765">
            <v>2</v>
          </cell>
        </row>
        <row r="3766">
          <cell r="A3766" t="str">
            <v>SSNN</v>
          </cell>
          <cell r="B3766" t="str">
            <v>Secondary Service Greater than 5kW w/o ID</v>
          </cell>
          <cell r="C3766">
            <v>30</v>
          </cell>
          <cell r="D3766">
            <v>25</v>
          </cell>
          <cell r="E3766" t="str">
            <v>R=A1D</v>
          </cell>
          <cell r="F3766">
            <v>3</v>
          </cell>
          <cell r="G3766">
            <v>37362</v>
          </cell>
          <cell r="H3766">
            <v>999</v>
          </cell>
          <cell r="I3766">
            <v>4</v>
          </cell>
          <cell r="J3766">
            <v>1</v>
          </cell>
        </row>
        <row r="3767">
          <cell r="A3767" t="str">
            <v>SSNN</v>
          </cell>
          <cell r="B3767" t="str">
            <v>Secondary Service Greater than 5kW w/o ID</v>
          </cell>
          <cell r="C3767">
            <v>30</v>
          </cell>
          <cell r="D3767">
            <v>25</v>
          </cell>
          <cell r="E3767" t="str">
            <v>R=A1D</v>
          </cell>
          <cell r="F3767">
            <v>3</v>
          </cell>
          <cell r="G3767">
            <v>37624</v>
          </cell>
          <cell r="H3767">
            <v>999</v>
          </cell>
          <cell r="I3767">
            <v>3</v>
          </cell>
          <cell r="J3767">
            <v>2</v>
          </cell>
        </row>
        <row r="3768">
          <cell r="A3768" t="str">
            <v>SSNN</v>
          </cell>
          <cell r="B3768" t="str">
            <v>Secondary Service Greater than 5kW w/o ID</v>
          </cell>
          <cell r="C3768">
            <v>30</v>
          </cell>
          <cell r="D3768">
            <v>25</v>
          </cell>
          <cell r="E3768" t="str">
            <v>R=A1D</v>
          </cell>
          <cell r="F3768">
            <v>3</v>
          </cell>
          <cell r="G3768">
            <v>38618</v>
          </cell>
          <cell r="H3768">
            <v>999</v>
          </cell>
          <cell r="I3768">
            <v>4</v>
          </cell>
          <cell r="J3768">
            <v>4</v>
          </cell>
        </row>
        <row r="3769">
          <cell r="A3769" t="str">
            <v>SSNN</v>
          </cell>
          <cell r="B3769" t="str">
            <v>Secondary Service Greater than 5kW w/o ID</v>
          </cell>
          <cell r="C3769">
            <v>30</v>
          </cell>
          <cell r="D3769">
            <v>25</v>
          </cell>
          <cell r="E3769" t="str">
            <v>R=A1D</v>
          </cell>
          <cell r="F3769">
            <v>3</v>
          </cell>
          <cell r="G3769">
            <v>38737</v>
          </cell>
          <cell r="H3769">
            <v>999</v>
          </cell>
          <cell r="I3769">
            <v>4</v>
          </cell>
          <cell r="J3769">
            <v>11</v>
          </cell>
        </row>
        <row r="3770">
          <cell r="A3770" t="str">
            <v>SSNN</v>
          </cell>
          <cell r="B3770" t="str">
            <v>Secondary Service Greater than 5kW w/o ID</v>
          </cell>
          <cell r="C3770">
            <v>30</v>
          </cell>
          <cell r="D3770">
            <v>25</v>
          </cell>
          <cell r="E3770" t="str">
            <v>R=A1D</v>
          </cell>
          <cell r="F3770">
            <v>3</v>
          </cell>
          <cell r="G3770">
            <v>38730</v>
          </cell>
          <cell r="H3770">
            <v>999</v>
          </cell>
          <cell r="I3770">
            <v>4</v>
          </cell>
          <cell r="J3770">
            <v>10</v>
          </cell>
        </row>
        <row r="3771">
          <cell r="A3771" t="str">
            <v>SSAN</v>
          </cell>
          <cell r="B3771" t="str">
            <v>Secondary Service Greater than 5kW w/o ID</v>
          </cell>
          <cell r="C3771">
            <v>30</v>
          </cell>
          <cell r="D3771">
            <v>25</v>
          </cell>
          <cell r="E3771" t="str">
            <v>R=A1D</v>
          </cell>
          <cell r="F3771">
            <v>3</v>
          </cell>
          <cell r="G3771">
            <v>38636</v>
          </cell>
          <cell r="H3771">
            <v>999</v>
          </cell>
          <cell r="I3771">
            <v>3</v>
          </cell>
          <cell r="J3771">
            <v>1</v>
          </cell>
        </row>
        <row r="3772">
          <cell r="A3772" t="str">
            <v>SSNN</v>
          </cell>
          <cell r="B3772" t="str">
            <v>Secondary Service Greater than 5kW w/o ID</v>
          </cell>
          <cell r="C3772">
            <v>30</v>
          </cell>
          <cell r="D3772">
            <v>25</v>
          </cell>
          <cell r="E3772" t="str">
            <v>R=A1D</v>
          </cell>
          <cell r="F3772">
            <v>3</v>
          </cell>
          <cell r="G3772">
            <v>38874</v>
          </cell>
          <cell r="H3772">
            <v>999</v>
          </cell>
          <cell r="I3772">
            <v>3</v>
          </cell>
          <cell r="J3772">
            <v>4</v>
          </cell>
        </row>
        <row r="3773">
          <cell r="A3773" t="str">
            <v>SSGN</v>
          </cell>
          <cell r="B3773" t="str">
            <v>Secondary Service Greater than 5kW w/o ID</v>
          </cell>
          <cell r="C3773">
            <v>30</v>
          </cell>
          <cell r="D3773">
            <v>25</v>
          </cell>
          <cell r="E3773" t="str">
            <v>R=A1D</v>
          </cell>
          <cell r="F3773">
            <v>3</v>
          </cell>
          <cell r="G3773">
            <v>38832</v>
          </cell>
          <cell r="H3773">
            <v>999</v>
          </cell>
          <cell r="I3773">
            <v>4</v>
          </cell>
          <cell r="J3773">
            <v>6</v>
          </cell>
        </row>
        <row r="3774">
          <cell r="A3774" t="str">
            <v>SSPN</v>
          </cell>
          <cell r="B3774" t="str">
            <v>Secondary Service Greater than 5kW w/o ID</v>
          </cell>
          <cell r="C3774">
            <v>30</v>
          </cell>
          <cell r="D3774">
            <v>25</v>
          </cell>
          <cell r="E3774" t="str">
            <v>R=A1R</v>
          </cell>
          <cell r="F3774">
            <v>3</v>
          </cell>
          <cell r="G3774">
            <v>39048</v>
          </cell>
          <cell r="H3774">
            <v>999</v>
          </cell>
          <cell r="I3774">
            <v>3</v>
          </cell>
          <cell r="J3774">
            <v>1</v>
          </cell>
        </row>
        <row r="3775">
          <cell r="A3775" t="str">
            <v>SSGN</v>
          </cell>
          <cell r="B3775" t="str">
            <v>Secondary Service Greater than 5kW w/o ID</v>
          </cell>
          <cell r="C3775">
            <v>30</v>
          </cell>
          <cell r="D3775">
            <v>25</v>
          </cell>
          <cell r="E3775" t="str">
            <v>R=A1R</v>
          </cell>
          <cell r="F3775">
            <v>3</v>
          </cell>
          <cell r="G3775">
            <v>39051</v>
          </cell>
          <cell r="H3775">
            <v>999</v>
          </cell>
          <cell r="I3775">
            <v>4</v>
          </cell>
          <cell r="J3775">
            <v>16</v>
          </cell>
        </row>
        <row r="3776">
          <cell r="A3776" t="str">
            <v>SSAN</v>
          </cell>
          <cell r="B3776" t="str">
            <v>Secondary Service Greater than 5kW w/o ID</v>
          </cell>
          <cell r="C3776">
            <v>30</v>
          </cell>
          <cell r="D3776">
            <v>25</v>
          </cell>
          <cell r="E3776" t="str">
            <v>R=A1R</v>
          </cell>
          <cell r="F3776">
            <v>3</v>
          </cell>
          <cell r="G3776">
            <v>39162</v>
          </cell>
          <cell r="H3776">
            <v>999</v>
          </cell>
          <cell r="I3776">
            <v>4</v>
          </cell>
          <cell r="J3776">
            <v>4</v>
          </cell>
        </row>
        <row r="3777">
          <cell r="A3777" t="str">
            <v>SSNN</v>
          </cell>
          <cell r="B3777" t="str">
            <v>Secondary Service Greater than 5kW w/o ID</v>
          </cell>
          <cell r="C3777">
            <v>30</v>
          </cell>
          <cell r="D3777">
            <v>25</v>
          </cell>
          <cell r="E3777" t="str">
            <v>R=A1R</v>
          </cell>
          <cell r="F3777">
            <v>3</v>
          </cell>
          <cell r="G3777">
            <v>39244</v>
          </cell>
          <cell r="H3777">
            <v>999</v>
          </cell>
          <cell r="I3777">
            <v>4</v>
          </cell>
          <cell r="J3777">
            <v>18</v>
          </cell>
        </row>
        <row r="3778">
          <cell r="A3778" t="str">
            <v>SSGN</v>
          </cell>
          <cell r="B3778" t="str">
            <v>Secondary Service Greater than 5kW w/o ID</v>
          </cell>
          <cell r="C3778">
            <v>30</v>
          </cell>
          <cell r="D3778">
            <v>25</v>
          </cell>
          <cell r="E3778" t="str">
            <v>R=A1R</v>
          </cell>
          <cell r="F3778">
            <v>3</v>
          </cell>
          <cell r="G3778">
            <v>39241</v>
          </cell>
          <cell r="H3778">
            <v>999</v>
          </cell>
          <cell r="I3778">
            <v>4</v>
          </cell>
          <cell r="J3778">
            <v>4</v>
          </cell>
        </row>
        <row r="3779">
          <cell r="A3779" t="str">
            <v>SSPN</v>
          </cell>
          <cell r="B3779" t="str">
            <v>Secondary Service Greater than 5kW w/o ID</v>
          </cell>
          <cell r="C3779">
            <v>30</v>
          </cell>
          <cell r="D3779">
            <v>25</v>
          </cell>
          <cell r="E3779" t="str">
            <v>R=A1R</v>
          </cell>
          <cell r="F3779">
            <v>3</v>
          </cell>
          <cell r="G3779">
            <v>39232</v>
          </cell>
          <cell r="H3779">
            <v>999</v>
          </cell>
          <cell r="I3779">
            <v>4</v>
          </cell>
          <cell r="J3779">
            <v>1</v>
          </cell>
        </row>
        <row r="3780">
          <cell r="A3780" t="str">
            <v>SSPN</v>
          </cell>
          <cell r="B3780" t="str">
            <v>Secondary Service Greater than 5kW w/o ID</v>
          </cell>
          <cell r="C3780">
            <v>30</v>
          </cell>
          <cell r="D3780">
            <v>25</v>
          </cell>
          <cell r="E3780" t="str">
            <v>R=A1R</v>
          </cell>
          <cell r="F3780">
            <v>3</v>
          </cell>
          <cell r="G3780">
            <v>39472</v>
          </cell>
          <cell r="H3780">
            <v>999</v>
          </cell>
          <cell r="I3780">
            <v>4</v>
          </cell>
          <cell r="J3780">
            <v>2</v>
          </cell>
        </row>
        <row r="3781">
          <cell r="A3781" t="str">
            <v>SSNN</v>
          </cell>
          <cell r="B3781" t="str">
            <v>Secondary Service Greater than 5kW w/o ID</v>
          </cell>
          <cell r="C3781">
            <v>30</v>
          </cell>
          <cell r="D3781">
            <v>25</v>
          </cell>
          <cell r="E3781" t="str">
            <v>R=A1D</v>
          </cell>
          <cell r="F3781">
            <v>3</v>
          </cell>
          <cell r="G3781">
            <v>39580</v>
          </cell>
          <cell r="H3781">
            <v>999</v>
          </cell>
          <cell r="I3781">
            <v>3</v>
          </cell>
          <cell r="J3781">
            <v>6</v>
          </cell>
        </row>
        <row r="3782">
          <cell r="A3782" t="str">
            <v>SSNN</v>
          </cell>
          <cell r="B3782" t="str">
            <v>Secondary Service Greater than 5kW w/o ID</v>
          </cell>
          <cell r="C3782">
            <v>30</v>
          </cell>
          <cell r="D3782">
            <v>25</v>
          </cell>
          <cell r="E3782" t="str">
            <v>R=A1D</v>
          </cell>
          <cell r="F3782">
            <v>3</v>
          </cell>
          <cell r="G3782">
            <v>39764</v>
          </cell>
          <cell r="H3782">
            <v>999</v>
          </cell>
          <cell r="I3782">
            <v>4</v>
          </cell>
          <cell r="J3782">
            <v>43</v>
          </cell>
        </row>
        <row r="3783">
          <cell r="A3783" t="str">
            <v>SSNN</v>
          </cell>
          <cell r="B3783" t="str">
            <v>Secondary Service Greater than 5kW w/o ID</v>
          </cell>
          <cell r="C3783">
            <v>30</v>
          </cell>
          <cell r="D3783">
            <v>25</v>
          </cell>
          <cell r="E3783" t="str">
            <v>R=K6WS</v>
          </cell>
          <cell r="F3783">
            <v>3</v>
          </cell>
          <cell r="H3783">
            <v>0</v>
          </cell>
          <cell r="I3783">
            <v>0</v>
          </cell>
          <cell r="J3783">
            <v>16</v>
          </cell>
        </row>
        <row r="3784">
          <cell r="A3784" t="str">
            <v>SSGN</v>
          </cell>
          <cell r="B3784" t="str">
            <v>Secondary Service Greater than 5kW w/o ID</v>
          </cell>
          <cell r="C3784">
            <v>30</v>
          </cell>
          <cell r="D3784">
            <v>25</v>
          </cell>
          <cell r="E3784" t="str">
            <v>R=A1D</v>
          </cell>
          <cell r="F3784">
            <v>3</v>
          </cell>
          <cell r="H3784">
            <v>120</v>
          </cell>
          <cell r="I3784">
            <v>4</v>
          </cell>
          <cell r="J3784">
            <v>7</v>
          </cell>
        </row>
        <row r="3785">
          <cell r="A3785" t="str">
            <v>SSNN</v>
          </cell>
          <cell r="B3785" t="str">
            <v>Secondary Service Greater than 5kW w/o ID</v>
          </cell>
          <cell r="C3785">
            <v>30</v>
          </cell>
          <cell r="D3785">
            <v>25</v>
          </cell>
          <cell r="E3785" t="str">
            <v>R=DXS2</v>
          </cell>
          <cell r="F3785">
            <v>3</v>
          </cell>
          <cell r="H3785">
            <v>0</v>
          </cell>
          <cell r="I3785">
            <v>0</v>
          </cell>
          <cell r="J3785">
            <v>5</v>
          </cell>
        </row>
        <row r="3786">
          <cell r="A3786" t="str">
            <v>SSGN</v>
          </cell>
          <cell r="B3786" t="str">
            <v>Secondary Service Greater than 5kW w/o ID</v>
          </cell>
          <cell r="C3786">
            <v>30</v>
          </cell>
          <cell r="D3786">
            <v>25</v>
          </cell>
          <cell r="E3786" t="str">
            <v>R=D4S7H</v>
          </cell>
          <cell r="F3786">
            <v>3</v>
          </cell>
          <cell r="H3786">
            <v>240</v>
          </cell>
          <cell r="I3786">
            <v>4</v>
          </cell>
          <cell r="J3786">
            <v>21</v>
          </cell>
        </row>
        <row r="3787">
          <cell r="A3787" t="str">
            <v>SSGN</v>
          </cell>
          <cell r="B3787" t="str">
            <v>Secondary Service Greater than 5kW w/o ID</v>
          </cell>
          <cell r="C3787">
            <v>30</v>
          </cell>
          <cell r="D3787">
            <v>25</v>
          </cell>
          <cell r="E3787" t="str">
            <v>R=DDS2</v>
          </cell>
          <cell r="F3787">
            <v>3</v>
          </cell>
          <cell r="H3787">
            <v>240</v>
          </cell>
          <cell r="I3787">
            <v>3</v>
          </cell>
          <cell r="J3787">
            <v>1</v>
          </cell>
        </row>
        <row r="3788">
          <cell r="A3788" t="str">
            <v>SSNN</v>
          </cell>
          <cell r="B3788" t="str">
            <v>Secondary Service Greater than 5kW w/o ID</v>
          </cell>
          <cell r="C3788">
            <v>30</v>
          </cell>
          <cell r="D3788">
            <v>25</v>
          </cell>
          <cell r="E3788" t="str">
            <v>R=D4S7H</v>
          </cell>
          <cell r="F3788">
            <v>3</v>
          </cell>
          <cell r="H3788">
            <v>240</v>
          </cell>
          <cell r="I3788">
            <v>3</v>
          </cell>
          <cell r="J3788">
            <v>3</v>
          </cell>
        </row>
        <row r="3789">
          <cell r="A3789" t="str">
            <v>SMNN</v>
          </cell>
          <cell r="B3789" t="str">
            <v>Secondary Service Greater than 5kW w/o ID</v>
          </cell>
          <cell r="C3789">
            <v>30</v>
          </cell>
          <cell r="D3789">
            <v>25</v>
          </cell>
          <cell r="E3789" t="str">
            <v>R=A1D</v>
          </cell>
          <cell r="F3789">
            <v>3</v>
          </cell>
          <cell r="H3789">
            <v>999</v>
          </cell>
          <cell r="I3789">
            <v>4</v>
          </cell>
          <cell r="J3789">
            <v>2</v>
          </cell>
        </row>
        <row r="3790">
          <cell r="A3790" t="str">
            <v>SSAN</v>
          </cell>
          <cell r="B3790" t="str">
            <v>Secondary Service Greater than 5kW w/o ID</v>
          </cell>
          <cell r="C3790">
            <v>30</v>
          </cell>
          <cell r="D3790">
            <v>25</v>
          </cell>
          <cell r="E3790" t="str">
            <v>R=A1D</v>
          </cell>
          <cell r="F3790">
            <v>3</v>
          </cell>
          <cell r="G3790">
            <v>38272</v>
          </cell>
          <cell r="H3790">
            <v>999</v>
          </cell>
          <cell r="I3790">
            <v>3</v>
          </cell>
          <cell r="J3790">
            <v>3</v>
          </cell>
        </row>
        <row r="3791">
          <cell r="A3791" t="str">
            <v>SSGN</v>
          </cell>
          <cell r="B3791" t="str">
            <v>Secondary Service Greater than 5kW w/o ID</v>
          </cell>
          <cell r="C3791">
            <v>30</v>
          </cell>
          <cell r="D3791">
            <v>25</v>
          </cell>
          <cell r="E3791" t="str">
            <v>R=A1D</v>
          </cell>
          <cell r="F3791">
            <v>3</v>
          </cell>
          <cell r="G3791">
            <v>37938</v>
          </cell>
          <cell r="H3791">
            <v>999</v>
          </cell>
          <cell r="I3791">
            <v>4</v>
          </cell>
          <cell r="J3791">
            <v>3</v>
          </cell>
        </row>
        <row r="3792">
          <cell r="A3792" t="str">
            <v>SSGN</v>
          </cell>
          <cell r="B3792" t="str">
            <v>Secondary Service Greater than 5kW w/o ID</v>
          </cell>
          <cell r="C3792">
            <v>30</v>
          </cell>
          <cell r="D3792">
            <v>25</v>
          </cell>
          <cell r="E3792" t="str">
            <v>R=A1D</v>
          </cell>
          <cell r="F3792">
            <v>3</v>
          </cell>
          <cell r="G3792">
            <v>38602</v>
          </cell>
          <cell r="H3792">
            <v>999</v>
          </cell>
          <cell r="I3792">
            <v>4</v>
          </cell>
          <cell r="J3792">
            <v>4</v>
          </cell>
        </row>
        <row r="3793">
          <cell r="A3793" t="str">
            <v>SSPN</v>
          </cell>
          <cell r="B3793" t="str">
            <v>Secondary Service Greater than 5kW w/o ID</v>
          </cell>
          <cell r="C3793">
            <v>30</v>
          </cell>
          <cell r="D3793">
            <v>25</v>
          </cell>
          <cell r="E3793" t="str">
            <v>R=VM62S</v>
          </cell>
          <cell r="F3793">
            <v>3</v>
          </cell>
          <cell r="H3793">
            <v>120</v>
          </cell>
          <cell r="I3793">
            <v>4</v>
          </cell>
          <cell r="J3793">
            <v>1</v>
          </cell>
        </row>
        <row r="3794">
          <cell r="A3794" t="str">
            <v>SSGN</v>
          </cell>
          <cell r="B3794" t="str">
            <v>Secondary Service Greater than 5kW w/o ID</v>
          </cell>
          <cell r="C3794">
            <v>30</v>
          </cell>
          <cell r="D3794">
            <v>25</v>
          </cell>
          <cell r="E3794" t="str">
            <v>R=A1R</v>
          </cell>
          <cell r="F3794">
            <v>3</v>
          </cell>
          <cell r="G3794">
            <v>38293</v>
          </cell>
          <cell r="H3794">
            <v>999</v>
          </cell>
          <cell r="I3794">
            <v>4</v>
          </cell>
          <cell r="J3794">
            <v>1</v>
          </cell>
        </row>
        <row r="3795">
          <cell r="A3795" t="str">
            <v>SSNN</v>
          </cell>
          <cell r="B3795" t="str">
            <v>Secondary Service Greater than 5kW w/o ID</v>
          </cell>
          <cell r="C3795">
            <v>30</v>
          </cell>
          <cell r="D3795">
            <v>25</v>
          </cell>
          <cell r="E3795" t="str">
            <v>R=A1D</v>
          </cell>
          <cell r="F3795">
            <v>3</v>
          </cell>
          <cell r="G3795">
            <v>38223</v>
          </cell>
          <cell r="H3795">
            <v>999</v>
          </cell>
          <cell r="I3795">
            <v>3</v>
          </cell>
          <cell r="J3795">
            <v>7</v>
          </cell>
        </row>
        <row r="3796">
          <cell r="A3796" t="str">
            <v>SSNN</v>
          </cell>
          <cell r="B3796" t="str">
            <v>Secondary Service Greater than 5kW w/o ID</v>
          </cell>
          <cell r="C3796">
            <v>30</v>
          </cell>
          <cell r="D3796">
            <v>25</v>
          </cell>
          <cell r="E3796" t="str">
            <v>R=A1D</v>
          </cell>
          <cell r="F3796">
            <v>3</v>
          </cell>
          <cell r="G3796">
            <v>38482</v>
          </cell>
          <cell r="H3796">
            <v>999</v>
          </cell>
          <cell r="I3796">
            <v>3</v>
          </cell>
          <cell r="J3796">
            <v>1</v>
          </cell>
        </row>
        <row r="3797">
          <cell r="A3797" t="str">
            <v>SSAN</v>
          </cell>
          <cell r="B3797" t="str">
            <v>Secondary Service Greater than 5kW w/o ID</v>
          </cell>
          <cell r="C3797">
            <v>30</v>
          </cell>
          <cell r="D3797">
            <v>25</v>
          </cell>
          <cell r="E3797" t="str">
            <v>R=A1D</v>
          </cell>
          <cell r="F3797">
            <v>3</v>
          </cell>
          <cell r="G3797">
            <v>38482</v>
          </cell>
          <cell r="H3797">
            <v>999</v>
          </cell>
          <cell r="I3797">
            <v>4</v>
          </cell>
          <cell r="J3797">
            <v>8</v>
          </cell>
        </row>
        <row r="3798">
          <cell r="A3798" t="str">
            <v>SSNN</v>
          </cell>
          <cell r="B3798" t="str">
            <v>Secondary Service Greater than 5kW w/o ID</v>
          </cell>
          <cell r="C3798">
            <v>30</v>
          </cell>
          <cell r="D3798">
            <v>25</v>
          </cell>
          <cell r="E3798" t="str">
            <v>R=A1D</v>
          </cell>
          <cell r="F3798">
            <v>3</v>
          </cell>
          <cell r="G3798">
            <v>38516</v>
          </cell>
          <cell r="H3798">
            <v>999</v>
          </cell>
          <cell r="I3798">
            <v>3</v>
          </cell>
          <cell r="J3798">
            <v>11</v>
          </cell>
        </row>
        <row r="3799">
          <cell r="A3799" t="str">
            <v>SSNN</v>
          </cell>
          <cell r="B3799" t="str">
            <v>Secondary Service Greater than 5kW w/o ID</v>
          </cell>
          <cell r="C3799">
            <v>30</v>
          </cell>
          <cell r="D3799">
            <v>25</v>
          </cell>
          <cell r="E3799" t="str">
            <v>R=A1D</v>
          </cell>
          <cell r="F3799">
            <v>3</v>
          </cell>
          <cell r="G3799">
            <v>38190</v>
          </cell>
          <cell r="H3799">
            <v>999</v>
          </cell>
          <cell r="I3799">
            <v>3</v>
          </cell>
          <cell r="J3799">
            <v>3</v>
          </cell>
        </row>
        <row r="3800">
          <cell r="A3800" t="str">
            <v>SSNN</v>
          </cell>
          <cell r="B3800" t="str">
            <v>Secondary Service Greater than 5kW w/o ID</v>
          </cell>
          <cell r="C3800">
            <v>30</v>
          </cell>
          <cell r="D3800">
            <v>25</v>
          </cell>
          <cell r="E3800" t="str">
            <v>R=A1D</v>
          </cell>
          <cell r="F3800">
            <v>3</v>
          </cell>
          <cell r="G3800">
            <v>38161</v>
          </cell>
          <cell r="H3800">
            <v>999</v>
          </cell>
          <cell r="I3800">
            <v>4</v>
          </cell>
          <cell r="J3800">
            <v>3</v>
          </cell>
        </row>
        <row r="3801">
          <cell r="A3801" t="str">
            <v>SSNN</v>
          </cell>
          <cell r="B3801" t="str">
            <v>Secondary Service Greater than 5kW w/o ID</v>
          </cell>
          <cell r="C3801">
            <v>30</v>
          </cell>
          <cell r="D3801">
            <v>25</v>
          </cell>
          <cell r="E3801" t="str">
            <v>R=A1D</v>
          </cell>
          <cell r="F3801">
            <v>3</v>
          </cell>
          <cell r="G3801">
            <v>38161</v>
          </cell>
          <cell r="H3801">
            <v>999</v>
          </cell>
          <cell r="I3801">
            <v>4</v>
          </cell>
          <cell r="J3801">
            <v>23</v>
          </cell>
        </row>
        <row r="3802">
          <cell r="A3802" t="str">
            <v>SSPN</v>
          </cell>
          <cell r="B3802" t="str">
            <v>Secondary Service Greater than 5kW w/o ID</v>
          </cell>
          <cell r="C3802">
            <v>30</v>
          </cell>
          <cell r="D3802">
            <v>25</v>
          </cell>
          <cell r="E3802" t="str">
            <v>R=A1D</v>
          </cell>
          <cell r="F3802">
            <v>3</v>
          </cell>
          <cell r="G3802">
            <v>38162</v>
          </cell>
          <cell r="H3802">
            <v>999</v>
          </cell>
          <cell r="I3802">
            <v>4</v>
          </cell>
          <cell r="J3802">
            <v>2</v>
          </cell>
        </row>
        <row r="3803">
          <cell r="A3803" t="str">
            <v>SSPN</v>
          </cell>
          <cell r="B3803" t="str">
            <v>Secondary Service Greater than 5kW w/o ID</v>
          </cell>
          <cell r="C3803">
            <v>30</v>
          </cell>
          <cell r="D3803">
            <v>25</v>
          </cell>
          <cell r="E3803" t="str">
            <v>R=A1D</v>
          </cell>
          <cell r="F3803">
            <v>3</v>
          </cell>
          <cell r="G3803">
            <v>38161</v>
          </cell>
          <cell r="H3803">
            <v>999</v>
          </cell>
          <cell r="I3803">
            <v>4</v>
          </cell>
          <cell r="J3803">
            <v>3</v>
          </cell>
        </row>
        <row r="3804">
          <cell r="A3804" t="str">
            <v>SSNN</v>
          </cell>
          <cell r="B3804" t="str">
            <v>Secondary Service Greater than 5kW w/o ID</v>
          </cell>
          <cell r="C3804">
            <v>30</v>
          </cell>
          <cell r="D3804">
            <v>25</v>
          </cell>
          <cell r="E3804" t="str">
            <v>R=A1D</v>
          </cell>
          <cell r="F3804">
            <v>3</v>
          </cell>
          <cell r="G3804">
            <v>37841</v>
          </cell>
          <cell r="H3804">
            <v>999</v>
          </cell>
          <cell r="I3804">
            <v>3</v>
          </cell>
          <cell r="J3804">
            <v>7</v>
          </cell>
        </row>
        <row r="3805">
          <cell r="A3805" t="str">
            <v>SSGN</v>
          </cell>
          <cell r="B3805" t="str">
            <v>Secondary Service Greater than 5kW w/o ID</v>
          </cell>
          <cell r="C3805">
            <v>30</v>
          </cell>
          <cell r="D3805">
            <v>25</v>
          </cell>
          <cell r="E3805" t="str">
            <v>R=A1D</v>
          </cell>
          <cell r="F3805">
            <v>3</v>
          </cell>
          <cell r="G3805">
            <v>37832</v>
          </cell>
          <cell r="H3805">
            <v>999</v>
          </cell>
          <cell r="I3805">
            <v>4</v>
          </cell>
          <cell r="J3805">
            <v>2</v>
          </cell>
        </row>
        <row r="3806">
          <cell r="A3806" t="str">
            <v>SSNN</v>
          </cell>
          <cell r="B3806" t="str">
            <v>Secondary Service Greater than 5kW w/o ID</v>
          </cell>
          <cell r="C3806">
            <v>30</v>
          </cell>
          <cell r="D3806">
            <v>25</v>
          </cell>
          <cell r="E3806" t="str">
            <v>R=A1D</v>
          </cell>
          <cell r="F3806">
            <v>3</v>
          </cell>
          <cell r="G3806">
            <v>37845</v>
          </cell>
          <cell r="H3806">
            <v>999</v>
          </cell>
          <cell r="I3806">
            <v>3</v>
          </cell>
          <cell r="J3806">
            <v>1</v>
          </cell>
        </row>
        <row r="3807">
          <cell r="A3807" t="str">
            <v>SSNN</v>
          </cell>
          <cell r="B3807" t="str">
            <v>Secondary Service Greater than 5kW w/o ID</v>
          </cell>
          <cell r="C3807">
            <v>30</v>
          </cell>
          <cell r="D3807">
            <v>25</v>
          </cell>
          <cell r="E3807" t="str">
            <v>R=DXS2</v>
          </cell>
          <cell r="F3807">
            <v>3</v>
          </cell>
          <cell r="H3807">
            <v>120</v>
          </cell>
          <cell r="I3807">
            <v>4</v>
          </cell>
          <cell r="J3807">
            <v>2</v>
          </cell>
        </row>
        <row r="3808">
          <cell r="A3808" t="str">
            <v>SSPN</v>
          </cell>
          <cell r="B3808" t="str">
            <v>Secondary Service Greater than 5kW w/o ID</v>
          </cell>
          <cell r="C3808">
            <v>30</v>
          </cell>
          <cell r="D3808">
            <v>25</v>
          </cell>
          <cell r="E3808" t="str">
            <v>R=K6WS</v>
          </cell>
          <cell r="F3808">
            <v>3</v>
          </cell>
          <cell r="H3808">
            <v>240</v>
          </cell>
          <cell r="I3808">
            <v>4</v>
          </cell>
          <cell r="J3808">
            <v>1</v>
          </cell>
        </row>
        <row r="3809">
          <cell r="A3809" t="str">
            <v>SSGN</v>
          </cell>
          <cell r="B3809" t="str">
            <v>Secondary Service Greater than 5kW w/o ID</v>
          </cell>
          <cell r="C3809">
            <v>30</v>
          </cell>
          <cell r="D3809">
            <v>25</v>
          </cell>
          <cell r="E3809" t="str">
            <v>R=A1D</v>
          </cell>
          <cell r="F3809">
            <v>3</v>
          </cell>
          <cell r="G3809">
            <v>37704</v>
          </cell>
          <cell r="H3809">
            <v>999</v>
          </cell>
          <cell r="I3809">
            <v>3</v>
          </cell>
          <cell r="J3809">
            <v>1</v>
          </cell>
        </row>
        <row r="3810">
          <cell r="A3810" t="str">
            <v>SSNN</v>
          </cell>
          <cell r="B3810" t="str">
            <v>Secondary Service Greater than 5kW w/o ID</v>
          </cell>
          <cell r="C3810">
            <v>30</v>
          </cell>
          <cell r="D3810">
            <v>25</v>
          </cell>
          <cell r="E3810" t="str">
            <v>R=SV4SD</v>
          </cell>
          <cell r="F3810">
            <v>3</v>
          </cell>
          <cell r="H3810">
            <v>208</v>
          </cell>
          <cell r="I3810">
            <v>4</v>
          </cell>
          <cell r="J3810">
            <v>1</v>
          </cell>
        </row>
        <row r="3811">
          <cell r="A3811" t="str">
            <v>SSNN</v>
          </cell>
          <cell r="B3811" t="str">
            <v>Secondary Service Greater than 5kW w/o ID</v>
          </cell>
          <cell r="C3811">
            <v>30</v>
          </cell>
          <cell r="D3811">
            <v>25</v>
          </cell>
          <cell r="E3811" t="str">
            <v>R=A1D</v>
          </cell>
          <cell r="F3811">
            <v>3</v>
          </cell>
          <cell r="G3811">
            <v>35952</v>
          </cell>
          <cell r="H3811">
            <v>999</v>
          </cell>
          <cell r="I3811">
            <v>4</v>
          </cell>
          <cell r="J3811">
            <v>1</v>
          </cell>
        </row>
        <row r="3812">
          <cell r="A3812" t="str">
            <v>SSGN</v>
          </cell>
          <cell r="B3812" t="str">
            <v>Secondary Service Greater than 5kW w/o ID</v>
          </cell>
          <cell r="C3812">
            <v>30</v>
          </cell>
          <cell r="D3812">
            <v>25</v>
          </cell>
          <cell r="E3812" t="str">
            <v>R=A1D</v>
          </cell>
          <cell r="F3812">
            <v>3</v>
          </cell>
          <cell r="G3812">
            <v>36161</v>
          </cell>
          <cell r="H3812">
            <v>999</v>
          </cell>
          <cell r="I3812">
            <v>4</v>
          </cell>
          <cell r="J3812">
            <v>13</v>
          </cell>
        </row>
        <row r="3813">
          <cell r="A3813" t="str">
            <v>SSAN</v>
          </cell>
          <cell r="B3813" t="str">
            <v>Secondary Service Greater than 5kW w/o ID</v>
          </cell>
          <cell r="C3813">
            <v>30</v>
          </cell>
          <cell r="D3813">
            <v>25</v>
          </cell>
          <cell r="E3813" t="str">
            <v>R=A1D</v>
          </cell>
          <cell r="F3813">
            <v>3</v>
          </cell>
          <cell r="G3813">
            <v>35796</v>
          </cell>
          <cell r="H3813">
            <v>999</v>
          </cell>
          <cell r="I3813">
            <v>3</v>
          </cell>
          <cell r="J3813">
            <v>1</v>
          </cell>
        </row>
        <row r="3814">
          <cell r="A3814" t="str">
            <v>SSPN</v>
          </cell>
          <cell r="B3814" t="str">
            <v>Secondary Service Greater than 5kW w/o ID</v>
          </cell>
          <cell r="C3814">
            <v>30</v>
          </cell>
          <cell r="D3814">
            <v>25</v>
          </cell>
          <cell r="E3814" t="str">
            <v>R=A1D</v>
          </cell>
          <cell r="F3814">
            <v>3</v>
          </cell>
          <cell r="G3814">
            <v>36405</v>
          </cell>
          <cell r="H3814">
            <v>999</v>
          </cell>
          <cell r="I3814">
            <v>4</v>
          </cell>
          <cell r="J3814">
            <v>1</v>
          </cell>
        </row>
        <row r="3815">
          <cell r="A3815" t="str">
            <v>SSGN</v>
          </cell>
          <cell r="B3815" t="str">
            <v>Secondary Service Greater than 5kW w/o ID</v>
          </cell>
          <cell r="C3815">
            <v>30</v>
          </cell>
          <cell r="D3815">
            <v>25</v>
          </cell>
          <cell r="E3815" t="str">
            <v>R=A1D</v>
          </cell>
          <cell r="F3815">
            <v>3</v>
          </cell>
          <cell r="G3815">
            <v>36405</v>
          </cell>
          <cell r="H3815">
            <v>999</v>
          </cell>
          <cell r="I3815">
            <v>3</v>
          </cell>
          <cell r="J3815">
            <v>1</v>
          </cell>
        </row>
        <row r="3816">
          <cell r="A3816" t="str">
            <v>SSNN</v>
          </cell>
          <cell r="B3816" t="str">
            <v>Secondary Service Greater than 5kW w/o ID</v>
          </cell>
          <cell r="C3816">
            <v>30</v>
          </cell>
          <cell r="D3816">
            <v>25</v>
          </cell>
          <cell r="E3816" t="str">
            <v>R=A1D</v>
          </cell>
          <cell r="F3816">
            <v>3</v>
          </cell>
          <cell r="G3816">
            <v>36361</v>
          </cell>
          <cell r="H3816">
            <v>999</v>
          </cell>
          <cell r="I3816">
            <v>3</v>
          </cell>
          <cell r="J3816">
            <v>2</v>
          </cell>
        </row>
        <row r="3817">
          <cell r="A3817" t="str">
            <v>SSNN</v>
          </cell>
          <cell r="B3817" t="str">
            <v>Secondary Service Greater than 5kW w/o ID</v>
          </cell>
          <cell r="C3817">
            <v>30</v>
          </cell>
          <cell r="D3817">
            <v>25</v>
          </cell>
          <cell r="E3817" t="str">
            <v>R=A1D</v>
          </cell>
          <cell r="F3817">
            <v>3</v>
          </cell>
          <cell r="G3817">
            <v>36465</v>
          </cell>
          <cell r="H3817">
            <v>999</v>
          </cell>
          <cell r="I3817">
            <v>4</v>
          </cell>
          <cell r="J3817">
            <v>1</v>
          </cell>
        </row>
        <row r="3818">
          <cell r="A3818" t="str">
            <v>SSNN</v>
          </cell>
          <cell r="B3818" t="str">
            <v>Secondary Service Greater than 5kW w/o ID</v>
          </cell>
          <cell r="C3818">
            <v>30</v>
          </cell>
          <cell r="D3818">
            <v>25</v>
          </cell>
          <cell r="E3818" t="str">
            <v>R=A1D</v>
          </cell>
          <cell r="F3818">
            <v>3</v>
          </cell>
          <cell r="G3818">
            <v>36593</v>
          </cell>
          <cell r="H3818">
            <v>999</v>
          </cell>
          <cell r="I3818">
            <v>4</v>
          </cell>
          <cell r="J3818">
            <v>1</v>
          </cell>
        </row>
        <row r="3819">
          <cell r="A3819" t="str">
            <v>SSNN</v>
          </cell>
          <cell r="B3819" t="str">
            <v>Secondary Service Greater than 5kW w/o ID</v>
          </cell>
          <cell r="C3819">
            <v>30</v>
          </cell>
          <cell r="D3819">
            <v>25</v>
          </cell>
          <cell r="E3819" t="str">
            <v>R=A1D</v>
          </cell>
          <cell r="F3819">
            <v>3</v>
          </cell>
          <cell r="G3819">
            <v>36593</v>
          </cell>
          <cell r="H3819">
            <v>999</v>
          </cell>
          <cell r="I3819">
            <v>4</v>
          </cell>
          <cell r="J3819">
            <v>3</v>
          </cell>
        </row>
        <row r="3820">
          <cell r="A3820" t="str">
            <v>SSNN</v>
          </cell>
          <cell r="B3820" t="str">
            <v>Secondary Service Greater than 5kW w/o ID</v>
          </cell>
          <cell r="C3820">
            <v>30</v>
          </cell>
          <cell r="D3820">
            <v>25</v>
          </cell>
          <cell r="E3820" t="str">
            <v>R=A1D</v>
          </cell>
          <cell r="F3820">
            <v>3</v>
          </cell>
          <cell r="G3820">
            <v>36759</v>
          </cell>
          <cell r="H3820">
            <v>999</v>
          </cell>
          <cell r="I3820">
            <v>3</v>
          </cell>
          <cell r="J3820">
            <v>1</v>
          </cell>
        </row>
        <row r="3821">
          <cell r="A3821" t="str">
            <v>SSGN</v>
          </cell>
          <cell r="B3821" t="str">
            <v>Secondary Service Greater than 5kW w/o ID</v>
          </cell>
          <cell r="C3821">
            <v>30</v>
          </cell>
          <cell r="D3821">
            <v>25</v>
          </cell>
          <cell r="E3821" t="str">
            <v>R=A1D</v>
          </cell>
          <cell r="F3821">
            <v>3</v>
          </cell>
          <cell r="G3821">
            <v>36892</v>
          </cell>
          <cell r="H3821">
            <v>999</v>
          </cell>
          <cell r="I3821">
            <v>4</v>
          </cell>
          <cell r="J3821">
            <v>1</v>
          </cell>
        </row>
        <row r="3822">
          <cell r="A3822" t="str">
            <v>SSGN</v>
          </cell>
          <cell r="B3822" t="str">
            <v>Secondary Service Greater than 5kW w/o ID</v>
          </cell>
          <cell r="C3822">
            <v>30</v>
          </cell>
          <cell r="D3822">
            <v>25</v>
          </cell>
          <cell r="E3822" t="str">
            <v>R=A1R</v>
          </cell>
          <cell r="F3822">
            <v>3</v>
          </cell>
          <cell r="G3822">
            <v>37095</v>
          </cell>
          <cell r="H3822">
            <v>999</v>
          </cell>
          <cell r="I3822">
            <v>4</v>
          </cell>
          <cell r="J3822">
            <v>1</v>
          </cell>
        </row>
        <row r="3823">
          <cell r="A3823" t="str">
            <v>SSPN</v>
          </cell>
          <cell r="B3823" t="str">
            <v>Secondary Service Greater than 5kW w/o ID</v>
          </cell>
          <cell r="C3823">
            <v>30</v>
          </cell>
          <cell r="D3823">
            <v>25</v>
          </cell>
          <cell r="E3823" t="str">
            <v>R=A1D</v>
          </cell>
          <cell r="F3823">
            <v>3</v>
          </cell>
          <cell r="G3823">
            <v>37117</v>
          </cell>
          <cell r="H3823">
            <v>999</v>
          </cell>
          <cell r="I3823">
            <v>3</v>
          </cell>
          <cell r="J3823">
            <v>1</v>
          </cell>
        </row>
        <row r="3824">
          <cell r="A3824" t="str">
            <v>SSGN</v>
          </cell>
          <cell r="B3824" t="str">
            <v>Secondary Service Greater than 5kW w/o ID</v>
          </cell>
          <cell r="C3824">
            <v>30</v>
          </cell>
          <cell r="D3824">
            <v>25</v>
          </cell>
          <cell r="E3824" t="str">
            <v>R=A1D</v>
          </cell>
          <cell r="F3824">
            <v>3</v>
          </cell>
          <cell r="G3824">
            <v>37238</v>
          </cell>
          <cell r="H3824">
            <v>999</v>
          </cell>
          <cell r="I3824">
            <v>4</v>
          </cell>
          <cell r="J3824">
            <v>1</v>
          </cell>
        </row>
        <row r="3825">
          <cell r="A3825" t="str">
            <v>SSNN</v>
          </cell>
          <cell r="B3825" t="str">
            <v>Secondary Service Greater than 5kW w/o ID</v>
          </cell>
          <cell r="C3825">
            <v>30</v>
          </cell>
          <cell r="D3825">
            <v>25</v>
          </cell>
          <cell r="E3825" t="str">
            <v>R=A1D</v>
          </cell>
          <cell r="F3825">
            <v>3</v>
          </cell>
          <cell r="G3825">
            <v>37301</v>
          </cell>
          <cell r="H3825">
            <v>999</v>
          </cell>
          <cell r="I3825">
            <v>3</v>
          </cell>
          <cell r="J3825">
            <v>2</v>
          </cell>
        </row>
        <row r="3826">
          <cell r="A3826" t="str">
            <v>SSPN</v>
          </cell>
          <cell r="B3826" t="str">
            <v>Secondary Service Greater than 5kW w/o ID</v>
          </cell>
          <cell r="C3826">
            <v>30</v>
          </cell>
          <cell r="D3826">
            <v>25</v>
          </cell>
          <cell r="E3826" t="str">
            <v>R=A1D</v>
          </cell>
          <cell r="F3826">
            <v>3</v>
          </cell>
          <cell r="G3826">
            <v>37174</v>
          </cell>
          <cell r="H3826">
            <v>999</v>
          </cell>
          <cell r="I3826">
            <v>3</v>
          </cell>
          <cell r="J3826">
            <v>2</v>
          </cell>
        </row>
        <row r="3827">
          <cell r="A3827" t="str">
            <v>SSPN</v>
          </cell>
          <cell r="B3827" t="str">
            <v>Secondary Service Greater than 5kW w/o ID</v>
          </cell>
          <cell r="C3827">
            <v>30</v>
          </cell>
          <cell r="D3827">
            <v>25</v>
          </cell>
          <cell r="E3827" t="str">
            <v>R=A1D</v>
          </cell>
          <cell r="F3827">
            <v>3</v>
          </cell>
          <cell r="G3827">
            <v>37174</v>
          </cell>
          <cell r="H3827">
            <v>999</v>
          </cell>
          <cell r="I3827">
            <v>3</v>
          </cell>
          <cell r="J3827">
            <v>1</v>
          </cell>
        </row>
        <row r="3828">
          <cell r="A3828" t="str">
            <v>SSPN</v>
          </cell>
          <cell r="B3828" t="str">
            <v>Secondary Service Greater than 5kW w/o ID</v>
          </cell>
          <cell r="C3828">
            <v>30</v>
          </cell>
          <cell r="D3828">
            <v>25</v>
          </cell>
          <cell r="E3828" t="str">
            <v>R=A1D</v>
          </cell>
          <cell r="F3828">
            <v>3</v>
          </cell>
          <cell r="G3828">
            <v>37432</v>
          </cell>
          <cell r="H3828">
            <v>999</v>
          </cell>
          <cell r="I3828">
            <v>4</v>
          </cell>
          <cell r="J3828">
            <v>1</v>
          </cell>
        </row>
        <row r="3829">
          <cell r="A3829" t="str">
            <v>SSAN</v>
          </cell>
          <cell r="B3829" t="str">
            <v>Secondary Service Greater than 5kW w/o ID</v>
          </cell>
          <cell r="C3829">
            <v>30</v>
          </cell>
          <cell r="D3829">
            <v>25</v>
          </cell>
          <cell r="E3829" t="str">
            <v>R=A1D</v>
          </cell>
          <cell r="F3829">
            <v>3</v>
          </cell>
          <cell r="G3829">
            <v>37362</v>
          </cell>
          <cell r="H3829">
            <v>277</v>
          </cell>
          <cell r="I3829">
            <v>4</v>
          </cell>
          <cell r="J3829">
            <v>1</v>
          </cell>
        </row>
        <row r="3830">
          <cell r="A3830" t="str">
            <v>SSNN</v>
          </cell>
          <cell r="B3830" t="str">
            <v>Secondary Service Greater than 5kW w/o ID</v>
          </cell>
          <cell r="C3830">
            <v>30</v>
          </cell>
          <cell r="D3830">
            <v>25</v>
          </cell>
          <cell r="E3830" t="str">
            <v>R=A1D</v>
          </cell>
          <cell r="F3830">
            <v>3</v>
          </cell>
          <cell r="G3830">
            <v>37363</v>
          </cell>
          <cell r="H3830">
            <v>999</v>
          </cell>
          <cell r="I3830">
            <v>3</v>
          </cell>
          <cell r="J3830">
            <v>1</v>
          </cell>
        </row>
        <row r="3831">
          <cell r="A3831" t="str">
            <v>SSNN</v>
          </cell>
          <cell r="B3831" t="str">
            <v>Secondary Service Greater than 5kW w/o ID</v>
          </cell>
          <cell r="C3831">
            <v>30</v>
          </cell>
          <cell r="D3831">
            <v>25</v>
          </cell>
          <cell r="E3831" t="str">
            <v>R=A1R</v>
          </cell>
          <cell r="F3831">
            <v>3</v>
          </cell>
          <cell r="G3831">
            <v>38737</v>
          </cell>
          <cell r="H3831">
            <v>999</v>
          </cell>
          <cell r="I3831">
            <v>4</v>
          </cell>
          <cell r="J3831">
            <v>1</v>
          </cell>
        </row>
        <row r="3832">
          <cell r="A3832" t="str">
            <v>SSNN</v>
          </cell>
          <cell r="B3832" t="str">
            <v>Secondary Service Greater than 5kW w/o ID</v>
          </cell>
          <cell r="C3832">
            <v>30</v>
          </cell>
          <cell r="D3832">
            <v>25</v>
          </cell>
          <cell r="E3832" t="str">
            <v>R=A1D</v>
          </cell>
          <cell r="F3832">
            <v>3</v>
          </cell>
          <cell r="G3832">
            <v>38873</v>
          </cell>
          <cell r="H3832">
            <v>999</v>
          </cell>
          <cell r="I3832">
            <v>4</v>
          </cell>
          <cell r="J3832">
            <v>2</v>
          </cell>
        </row>
        <row r="3833">
          <cell r="A3833" t="str">
            <v>SSAN</v>
          </cell>
          <cell r="B3833" t="str">
            <v>Secondary Service Greater than 5kW w/o ID</v>
          </cell>
          <cell r="C3833">
            <v>30</v>
          </cell>
          <cell r="D3833">
            <v>25</v>
          </cell>
          <cell r="E3833" t="str">
            <v>R=A1D</v>
          </cell>
          <cell r="F3833">
            <v>3</v>
          </cell>
          <cell r="G3833">
            <v>38832</v>
          </cell>
          <cell r="H3833">
            <v>999</v>
          </cell>
          <cell r="I3833">
            <v>4</v>
          </cell>
          <cell r="J3833">
            <v>4</v>
          </cell>
        </row>
        <row r="3834">
          <cell r="A3834" t="str">
            <v>SSPN</v>
          </cell>
          <cell r="B3834" t="str">
            <v>Secondary Service Greater than 5kW w/o ID</v>
          </cell>
          <cell r="C3834">
            <v>30</v>
          </cell>
          <cell r="D3834">
            <v>25</v>
          </cell>
          <cell r="E3834" t="str">
            <v>R=A1D</v>
          </cell>
          <cell r="F3834">
            <v>3</v>
          </cell>
          <cell r="G3834">
            <v>38993</v>
          </cell>
          <cell r="H3834">
            <v>999</v>
          </cell>
          <cell r="I3834">
            <v>4</v>
          </cell>
          <cell r="J3834">
            <v>1</v>
          </cell>
        </row>
        <row r="3835">
          <cell r="A3835" t="str">
            <v>SSNN</v>
          </cell>
          <cell r="B3835" t="str">
            <v>Secondary Service Greater than 5kW w/o ID</v>
          </cell>
          <cell r="C3835">
            <v>30</v>
          </cell>
          <cell r="D3835">
            <v>25</v>
          </cell>
          <cell r="E3835" t="str">
            <v>R=A1D</v>
          </cell>
          <cell r="F3835">
            <v>3</v>
          </cell>
          <cell r="G3835">
            <v>38994</v>
          </cell>
          <cell r="H3835">
            <v>999</v>
          </cell>
          <cell r="I3835">
            <v>4</v>
          </cell>
          <cell r="J3835">
            <v>3</v>
          </cell>
        </row>
        <row r="3836">
          <cell r="A3836" t="str">
            <v>SSMN</v>
          </cell>
          <cell r="B3836" t="str">
            <v>Secondary Service Greater than 5kW w/o ID</v>
          </cell>
          <cell r="C3836">
            <v>30</v>
          </cell>
          <cell r="D3836">
            <v>25</v>
          </cell>
          <cell r="E3836" t="str">
            <v>R=A1R</v>
          </cell>
          <cell r="F3836">
            <v>3</v>
          </cell>
          <cell r="G3836">
            <v>39051</v>
          </cell>
          <cell r="H3836">
            <v>999</v>
          </cell>
          <cell r="I3836">
            <v>3</v>
          </cell>
          <cell r="J3836">
            <v>1</v>
          </cell>
        </row>
        <row r="3837">
          <cell r="A3837" t="str">
            <v>SSNN</v>
          </cell>
          <cell r="B3837" t="str">
            <v>Secondary Service Greater than 5kW w/o ID</v>
          </cell>
          <cell r="C3837">
            <v>30</v>
          </cell>
          <cell r="D3837">
            <v>25</v>
          </cell>
          <cell r="E3837" t="str">
            <v>R=A1R</v>
          </cell>
          <cell r="F3837">
            <v>3</v>
          </cell>
          <cell r="G3837">
            <v>39051</v>
          </cell>
          <cell r="H3837">
            <v>999</v>
          </cell>
          <cell r="I3837">
            <v>4</v>
          </cell>
          <cell r="J3837">
            <v>17</v>
          </cell>
        </row>
        <row r="3838">
          <cell r="A3838" t="str">
            <v>SSPN</v>
          </cell>
          <cell r="B3838" t="str">
            <v>Secondary Service Greater than 5kW w/o ID</v>
          </cell>
          <cell r="C3838">
            <v>30</v>
          </cell>
          <cell r="D3838">
            <v>25</v>
          </cell>
          <cell r="E3838" t="str">
            <v>R=A1R</v>
          </cell>
          <cell r="F3838">
            <v>3</v>
          </cell>
          <cell r="G3838">
            <v>39162</v>
          </cell>
          <cell r="H3838">
            <v>999</v>
          </cell>
          <cell r="I3838">
            <v>4</v>
          </cell>
          <cell r="J3838">
            <v>1</v>
          </cell>
        </row>
        <row r="3839">
          <cell r="A3839" t="str">
            <v>SSPN</v>
          </cell>
          <cell r="B3839" t="str">
            <v>Secondary Service Greater than 5kW w/o ID</v>
          </cell>
          <cell r="C3839">
            <v>30</v>
          </cell>
          <cell r="D3839">
            <v>25</v>
          </cell>
          <cell r="E3839" t="str">
            <v>R=A1R</v>
          </cell>
          <cell r="F3839">
            <v>3</v>
          </cell>
          <cell r="G3839">
            <v>39246</v>
          </cell>
          <cell r="H3839">
            <v>999</v>
          </cell>
          <cell r="I3839">
            <v>3</v>
          </cell>
          <cell r="J3839">
            <v>1</v>
          </cell>
        </row>
        <row r="3840">
          <cell r="A3840" t="str">
            <v>SSGN</v>
          </cell>
          <cell r="B3840" t="str">
            <v>Secondary Service Greater than 5kW w/o ID</v>
          </cell>
          <cell r="C3840">
            <v>30</v>
          </cell>
          <cell r="D3840">
            <v>25</v>
          </cell>
          <cell r="E3840" t="str">
            <v>R=A1R</v>
          </cell>
          <cell r="F3840">
            <v>3</v>
          </cell>
          <cell r="G3840">
            <v>39259</v>
          </cell>
          <cell r="H3840">
            <v>999</v>
          </cell>
          <cell r="I3840">
            <v>3</v>
          </cell>
          <cell r="J3840">
            <v>2</v>
          </cell>
        </row>
        <row r="3841">
          <cell r="A3841" t="str">
            <v>SSGN</v>
          </cell>
          <cell r="B3841" t="str">
            <v>Secondary Service Greater than 5kW w/o ID</v>
          </cell>
          <cell r="C3841">
            <v>30</v>
          </cell>
          <cell r="D3841">
            <v>25</v>
          </cell>
          <cell r="E3841" t="str">
            <v>R=A1R</v>
          </cell>
          <cell r="F3841">
            <v>3</v>
          </cell>
          <cell r="G3841">
            <v>39294</v>
          </cell>
          <cell r="H3841">
            <v>999</v>
          </cell>
          <cell r="I3841">
            <v>4</v>
          </cell>
          <cell r="J3841">
            <v>3</v>
          </cell>
        </row>
        <row r="3842">
          <cell r="A3842" t="str">
            <v>SSNN</v>
          </cell>
          <cell r="B3842" t="str">
            <v>Secondary Service Greater than 5kW w/o ID</v>
          </cell>
          <cell r="C3842">
            <v>30</v>
          </cell>
          <cell r="D3842">
            <v>25</v>
          </cell>
          <cell r="E3842" t="str">
            <v>R=A1R</v>
          </cell>
          <cell r="F3842">
            <v>3</v>
          </cell>
          <cell r="G3842">
            <v>39241</v>
          </cell>
          <cell r="H3842">
            <v>999</v>
          </cell>
          <cell r="I3842">
            <v>4</v>
          </cell>
          <cell r="J3842">
            <v>8</v>
          </cell>
        </row>
        <row r="3843">
          <cell r="A3843" t="str">
            <v>SSGN</v>
          </cell>
          <cell r="B3843" t="str">
            <v>Secondary Service Greater than 5kW w/o ID</v>
          </cell>
          <cell r="C3843">
            <v>30</v>
          </cell>
          <cell r="D3843">
            <v>25</v>
          </cell>
          <cell r="E3843" t="str">
            <v>R=A1D</v>
          </cell>
          <cell r="F3843">
            <v>3</v>
          </cell>
          <cell r="G3843">
            <v>39309</v>
          </cell>
          <cell r="H3843">
            <v>999</v>
          </cell>
          <cell r="I3843">
            <v>4</v>
          </cell>
          <cell r="J3843">
            <v>1</v>
          </cell>
        </row>
        <row r="3844">
          <cell r="A3844" t="str">
            <v>SSNN</v>
          </cell>
          <cell r="B3844" t="str">
            <v>Secondary Service Greater than 5kW w/o ID</v>
          </cell>
          <cell r="C3844">
            <v>30</v>
          </cell>
          <cell r="D3844">
            <v>25</v>
          </cell>
          <cell r="E3844" t="str">
            <v>R=A1R</v>
          </cell>
          <cell r="F3844">
            <v>3</v>
          </cell>
          <cell r="G3844">
            <v>39301</v>
          </cell>
          <cell r="H3844">
            <v>999</v>
          </cell>
          <cell r="I3844">
            <v>3</v>
          </cell>
          <cell r="J3844">
            <v>2</v>
          </cell>
        </row>
        <row r="3845">
          <cell r="A3845" t="str">
            <v>SSGN</v>
          </cell>
          <cell r="B3845" t="str">
            <v>Secondary Service Greater than 5kW w/o ID</v>
          </cell>
          <cell r="C3845">
            <v>30</v>
          </cell>
          <cell r="D3845">
            <v>25</v>
          </cell>
          <cell r="E3845" t="str">
            <v>R=A1R</v>
          </cell>
          <cell r="F3845">
            <v>3</v>
          </cell>
          <cell r="G3845">
            <v>39506</v>
          </cell>
          <cell r="H3845">
            <v>999</v>
          </cell>
          <cell r="I3845">
            <v>4</v>
          </cell>
          <cell r="J3845">
            <v>6</v>
          </cell>
        </row>
        <row r="3846">
          <cell r="A3846" t="str">
            <v>SSAN</v>
          </cell>
          <cell r="B3846" t="str">
            <v>Secondary Service Greater than 5kW w/o ID</v>
          </cell>
          <cell r="C3846">
            <v>30</v>
          </cell>
          <cell r="D3846">
            <v>25</v>
          </cell>
          <cell r="E3846" t="str">
            <v>R=A1D</v>
          </cell>
          <cell r="F3846">
            <v>3</v>
          </cell>
          <cell r="G3846">
            <v>39557</v>
          </cell>
          <cell r="H3846">
            <v>999</v>
          </cell>
          <cell r="I3846">
            <v>3</v>
          </cell>
          <cell r="J3846">
            <v>1</v>
          </cell>
        </row>
        <row r="3847">
          <cell r="A3847" t="str">
            <v>SSNN</v>
          </cell>
          <cell r="B3847" t="str">
            <v>Secondary Service Greater than 5kW w/o ID</v>
          </cell>
          <cell r="C3847">
            <v>30</v>
          </cell>
          <cell r="D3847">
            <v>25</v>
          </cell>
          <cell r="E3847" t="str">
            <v>R=A1D</v>
          </cell>
          <cell r="F3847">
            <v>3</v>
          </cell>
          <cell r="G3847">
            <v>39475</v>
          </cell>
          <cell r="H3847">
            <v>999</v>
          </cell>
          <cell r="I3847">
            <v>3</v>
          </cell>
          <cell r="J3847">
            <v>1</v>
          </cell>
        </row>
        <row r="3848">
          <cell r="A3848" t="str">
            <v>SSAN</v>
          </cell>
          <cell r="B3848" t="str">
            <v>Secondary Service Greater than 5kW w/o ID</v>
          </cell>
          <cell r="C3848">
            <v>30</v>
          </cell>
          <cell r="D3848">
            <v>25</v>
          </cell>
          <cell r="E3848" t="str">
            <v>R=A1D</v>
          </cell>
          <cell r="F3848">
            <v>3</v>
          </cell>
          <cell r="G3848">
            <v>39636</v>
          </cell>
          <cell r="H3848">
            <v>999</v>
          </cell>
          <cell r="I3848">
            <v>4</v>
          </cell>
          <cell r="J3848">
            <v>2</v>
          </cell>
        </row>
        <row r="3849">
          <cell r="A3849" t="str">
            <v>SSGN</v>
          </cell>
          <cell r="B3849" t="str">
            <v>Secondary Service Greater than 5kW w/o ID</v>
          </cell>
          <cell r="C3849">
            <v>30</v>
          </cell>
          <cell r="D3849">
            <v>25</v>
          </cell>
          <cell r="E3849" t="str">
            <v>R=A1D</v>
          </cell>
          <cell r="F3849">
            <v>3</v>
          </cell>
          <cell r="G3849">
            <v>39647</v>
          </cell>
          <cell r="H3849">
            <v>999</v>
          </cell>
          <cell r="I3849">
            <v>4</v>
          </cell>
          <cell r="J3849">
            <v>11</v>
          </cell>
        </row>
        <row r="3850">
          <cell r="A3850" t="str">
            <v>SSNN</v>
          </cell>
          <cell r="B3850" t="str">
            <v>Secondary Service Greater than 5kW w/o ID</v>
          </cell>
          <cell r="C3850">
            <v>30</v>
          </cell>
          <cell r="D3850">
            <v>20</v>
          </cell>
          <cell r="E3850" t="str">
            <v>R=A1D</v>
          </cell>
          <cell r="F3850">
            <v>3</v>
          </cell>
          <cell r="G3850">
            <v>39784</v>
          </cell>
          <cell r="H3850">
            <v>999</v>
          </cell>
          <cell r="I3850">
            <v>3</v>
          </cell>
          <cell r="J3850">
            <v>1</v>
          </cell>
        </row>
        <row r="3851">
          <cell r="A3851" t="str">
            <v>SSGN</v>
          </cell>
          <cell r="B3851" t="str">
            <v>Secondary Service Greater than 5kW w/o ID</v>
          </cell>
          <cell r="C3851">
            <v>30</v>
          </cell>
          <cell r="D3851">
            <v>25</v>
          </cell>
          <cell r="E3851" t="str">
            <v>R=A1D</v>
          </cell>
          <cell r="F3851">
            <v>3</v>
          </cell>
          <cell r="G3851">
            <v>39734</v>
          </cell>
          <cell r="H3851">
            <v>999</v>
          </cell>
          <cell r="I3851">
            <v>3</v>
          </cell>
          <cell r="J3851">
            <v>7</v>
          </cell>
        </row>
        <row r="3852">
          <cell r="A3852" t="str">
            <v>SSGN</v>
          </cell>
          <cell r="B3852" t="str">
            <v>Secondary Service Greater than 5kW w/o ID</v>
          </cell>
          <cell r="C3852">
            <v>30</v>
          </cell>
          <cell r="D3852">
            <v>25</v>
          </cell>
          <cell r="E3852" t="str">
            <v>R=A1D</v>
          </cell>
          <cell r="F3852">
            <v>3</v>
          </cell>
          <cell r="G3852">
            <v>39954</v>
          </cell>
          <cell r="H3852">
            <v>999</v>
          </cell>
          <cell r="I3852">
            <v>3</v>
          </cell>
          <cell r="J3852">
            <v>13</v>
          </cell>
        </row>
        <row r="3853">
          <cell r="A3853" t="str">
            <v>SEAN</v>
          </cell>
          <cell r="B3853" t="str">
            <v>Secondary Service Greater than 5kW w/o ID</v>
          </cell>
          <cell r="C3853">
            <v>30</v>
          </cell>
          <cell r="D3853">
            <v>25</v>
          </cell>
          <cell r="E3853" t="str">
            <v>R=A1D</v>
          </cell>
          <cell r="F3853">
            <v>3</v>
          </cell>
          <cell r="G3853">
            <v>39954</v>
          </cell>
          <cell r="H3853">
            <v>999</v>
          </cell>
          <cell r="I3853">
            <v>3</v>
          </cell>
          <cell r="J3853">
            <v>1</v>
          </cell>
        </row>
        <row r="3854">
          <cell r="A3854" t="str">
            <v>SSGN</v>
          </cell>
          <cell r="B3854" t="str">
            <v>Secondary Service Greater than 5kW w/o ID</v>
          </cell>
          <cell r="C3854">
            <v>30</v>
          </cell>
          <cell r="D3854">
            <v>25</v>
          </cell>
          <cell r="E3854" t="str">
            <v>R=A1D</v>
          </cell>
          <cell r="F3854">
            <v>3</v>
          </cell>
          <cell r="G3854">
            <v>39835</v>
          </cell>
          <cell r="H3854">
            <v>999</v>
          </cell>
          <cell r="I3854">
            <v>3</v>
          </cell>
          <cell r="J3854">
            <v>2</v>
          </cell>
        </row>
        <row r="3855">
          <cell r="A3855" t="str">
            <v>SSAN</v>
          </cell>
          <cell r="B3855" t="str">
            <v>Secondary Service Greater than 5kW w/o ID</v>
          </cell>
          <cell r="C3855">
            <v>30</v>
          </cell>
          <cell r="D3855">
            <v>25</v>
          </cell>
          <cell r="E3855" t="str">
            <v>R=A1D+</v>
          </cell>
          <cell r="F3855">
            <v>3</v>
          </cell>
          <cell r="G3855">
            <v>40073</v>
          </cell>
          <cell r="H3855">
            <v>999</v>
          </cell>
          <cell r="I3855">
            <v>3</v>
          </cell>
          <cell r="J3855">
            <v>1</v>
          </cell>
        </row>
        <row r="3856">
          <cell r="A3856" t="str">
            <v>SSPN</v>
          </cell>
          <cell r="B3856" t="str">
            <v>Secondary Service Greater than 5kW w/o ID</v>
          </cell>
          <cell r="C3856">
            <v>30</v>
          </cell>
          <cell r="D3856">
            <v>25</v>
          </cell>
          <cell r="E3856" t="str">
            <v>R=A1D+</v>
          </cell>
          <cell r="F3856">
            <v>3</v>
          </cell>
          <cell r="G3856">
            <v>40156</v>
          </cell>
          <cell r="H3856">
            <v>999</v>
          </cell>
          <cell r="I3856">
            <v>3</v>
          </cell>
          <cell r="J3856">
            <v>1</v>
          </cell>
        </row>
        <row r="3857">
          <cell r="A3857" t="str">
            <v>SSNN</v>
          </cell>
          <cell r="B3857" t="str">
            <v>Secondary Service Greater than 5kW w/o ID</v>
          </cell>
          <cell r="C3857">
            <v>30</v>
          </cell>
          <cell r="D3857">
            <v>25</v>
          </cell>
          <cell r="E3857" t="str">
            <v>R=A1D</v>
          </cell>
          <cell r="F3857">
            <v>3</v>
          </cell>
          <cell r="H3857">
            <v>120</v>
          </cell>
          <cell r="I3857">
            <v>4</v>
          </cell>
          <cell r="J3857">
            <v>7</v>
          </cell>
        </row>
        <row r="3858">
          <cell r="A3858" t="str">
            <v>SSNN</v>
          </cell>
          <cell r="B3858" t="str">
            <v>Secondary Service Greater than 5kW w/o ID</v>
          </cell>
          <cell r="C3858">
            <v>30</v>
          </cell>
          <cell r="D3858">
            <v>25</v>
          </cell>
          <cell r="E3858" t="str">
            <v>R=SV4SD</v>
          </cell>
          <cell r="F3858">
            <v>3</v>
          </cell>
          <cell r="H3858">
            <v>277</v>
          </cell>
          <cell r="I3858">
            <v>4</v>
          </cell>
          <cell r="J3858">
            <v>11</v>
          </cell>
        </row>
        <row r="3859">
          <cell r="A3859" t="str">
            <v>DSAN</v>
          </cell>
          <cell r="B3859" t="str">
            <v>Secondary Service Greater than 5kW w/o ID</v>
          </cell>
          <cell r="C3859">
            <v>30</v>
          </cell>
          <cell r="D3859">
            <v>25</v>
          </cell>
          <cell r="E3859" t="str">
            <v>R=PWS</v>
          </cell>
          <cell r="F3859">
            <v>3</v>
          </cell>
          <cell r="H3859">
            <v>240</v>
          </cell>
          <cell r="I3859">
            <v>4</v>
          </cell>
          <cell r="J3859">
            <v>1</v>
          </cell>
        </row>
        <row r="3860">
          <cell r="A3860" t="str">
            <v>SSGN</v>
          </cell>
          <cell r="B3860" t="str">
            <v>Secondary Service Greater than 5kW w/o ID</v>
          </cell>
          <cell r="C3860">
            <v>30</v>
          </cell>
          <cell r="D3860">
            <v>25</v>
          </cell>
          <cell r="E3860" t="str">
            <v>R=A1D</v>
          </cell>
          <cell r="F3860">
            <v>3</v>
          </cell>
          <cell r="H3860">
            <v>999</v>
          </cell>
          <cell r="I3860">
            <v>4</v>
          </cell>
          <cell r="J3860">
            <v>9</v>
          </cell>
        </row>
        <row r="3861">
          <cell r="A3861" t="str">
            <v>SSGN</v>
          </cell>
          <cell r="B3861" t="str">
            <v>Secondary Service Greater than 5kW w/o ID</v>
          </cell>
          <cell r="C3861">
            <v>30</v>
          </cell>
          <cell r="D3861">
            <v>25</v>
          </cell>
          <cell r="E3861" t="str">
            <v>R=SV4SD</v>
          </cell>
          <cell r="F3861">
            <v>3</v>
          </cell>
          <cell r="H3861">
            <v>277</v>
          </cell>
          <cell r="I3861">
            <v>4</v>
          </cell>
          <cell r="J3861">
            <v>1</v>
          </cell>
        </row>
        <row r="3862">
          <cell r="A3862" t="str">
            <v>SSNN</v>
          </cell>
          <cell r="B3862" t="str">
            <v>Secondary Service Greater than 5kW w/o ID</v>
          </cell>
          <cell r="C3862">
            <v>30</v>
          </cell>
          <cell r="D3862">
            <v>25</v>
          </cell>
          <cell r="E3862" t="str">
            <v>R=A1D</v>
          </cell>
          <cell r="F3862">
            <v>3</v>
          </cell>
          <cell r="G3862">
            <v>38272</v>
          </cell>
          <cell r="H3862">
            <v>999</v>
          </cell>
          <cell r="I3862">
            <v>4</v>
          </cell>
          <cell r="J3862">
            <v>4</v>
          </cell>
        </row>
        <row r="3863">
          <cell r="A3863" t="str">
            <v>SSNN</v>
          </cell>
          <cell r="B3863" t="str">
            <v>Secondary Service Greater than 5kW w/o ID</v>
          </cell>
          <cell r="C3863">
            <v>30</v>
          </cell>
          <cell r="D3863">
            <v>25</v>
          </cell>
          <cell r="E3863" t="str">
            <v>R=D4S7H</v>
          </cell>
          <cell r="F3863">
            <v>3</v>
          </cell>
          <cell r="H3863">
            <v>480</v>
          </cell>
          <cell r="I3863">
            <v>4</v>
          </cell>
          <cell r="J3863">
            <v>1</v>
          </cell>
        </row>
        <row r="3864">
          <cell r="A3864" t="str">
            <v>SSNN</v>
          </cell>
          <cell r="B3864" t="str">
            <v>Secondary Service Greater than 5kW w/o ID</v>
          </cell>
          <cell r="C3864">
            <v>30</v>
          </cell>
          <cell r="D3864">
            <v>25</v>
          </cell>
          <cell r="E3864" t="str">
            <v>R=A1R</v>
          </cell>
          <cell r="F3864">
            <v>3</v>
          </cell>
          <cell r="G3864">
            <v>38602</v>
          </cell>
          <cell r="H3864">
            <v>999</v>
          </cell>
          <cell r="I3864">
            <v>4</v>
          </cell>
          <cell r="J3864">
            <v>1</v>
          </cell>
        </row>
        <row r="3865">
          <cell r="A3865" t="str">
            <v>SSPN</v>
          </cell>
          <cell r="B3865" t="str">
            <v>Secondary Service Greater than 5kW w/o ID</v>
          </cell>
          <cell r="C3865">
            <v>30</v>
          </cell>
          <cell r="D3865">
            <v>25</v>
          </cell>
          <cell r="E3865" t="str">
            <v>R=K2WS</v>
          </cell>
          <cell r="F3865">
            <v>3</v>
          </cell>
          <cell r="H3865">
            <v>480</v>
          </cell>
          <cell r="I3865">
            <v>3</v>
          </cell>
          <cell r="J3865">
            <v>7</v>
          </cell>
        </row>
        <row r="3866">
          <cell r="A3866" t="str">
            <v>SSNN</v>
          </cell>
          <cell r="B3866" t="str">
            <v>Secondary Service Greater than 5kW w/o ID</v>
          </cell>
          <cell r="C3866">
            <v>30</v>
          </cell>
          <cell r="D3866">
            <v>25</v>
          </cell>
          <cell r="E3866" t="str">
            <v>R=A1D</v>
          </cell>
          <cell r="F3866">
            <v>3</v>
          </cell>
          <cell r="G3866">
            <v>38026</v>
          </cell>
          <cell r="H3866">
            <v>999</v>
          </cell>
          <cell r="I3866">
            <v>3</v>
          </cell>
          <cell r="J3866">
            <v>1</v>
          </cell>
        </row>
        <row r="3867">
          <cell r="A3867" t="str">
            <v>SSPN</v>
          </cell>
          <cell r="B3867" t="str">
            <v>Secondary Service Greater than 5kW w/o ID</v>
          </cell>
          <cell r="C3867">
            <v>30</v>
          </cell>
          <cell r="D3867">
            <v>25</v>
          </cell>
          <cell r="E3867" t="str">
            <v>R=A1D</v>
          </cell>
          <cell r="F3867">
            <v>3</v>
          </cell>
          <cell r="G3867">
            <v>38054</v>
          </cell>
          <cell r="H3867">
            <v>999</v>
          </cell>
          <cell r="I3867">
            <v>4</v>
          </cell>
          <cell r="J3867">
            <v>3</v>
          </cell>
        </row>
        <row r="3868">
          <cell r="A3868" t="str">
            <v>SSNN</v>
          </cell>
          <cell r="B3868" t="str">
            <v>Secondary Service Greater than 5kW w/o ID</v>
          </cell>
          <cell r="C3868">
            <v>30</v>
          </cell>
          <cell r="D3868">
            <v>25</v>
          </cell>
          <cell r="E3868" t="str">
            <v>R=A1D</v>
          </cell>
          <cell r="F3868">
            <v>3</v>
          </cell>
          <cell r="G3868">
            <v>38523</v>
          </cell>
          <cell r="H3868">
            <v>999</v>
          </cell>
          <cell r="I3868">
            <v>3</v>
          </cell>
          <cell r="J3868">
            <v>1</v>
          </cell>
        </row>
        <row r="3869">
          <cell r="A3869" t="str">
            <v>SSAN</v>
          </cell>
          <cell r="B3869" t="str">
            <v>Secondary Service Greater than 5kW w/o ID</v>
          </cell>
          <cell r="C3869">
            <v>30</v>
          </cell>
          <cell r="D3869">
            <v>25</v>
          </cell>
          <cell r="E3869" t="str">
            <v>R=A1D</v>
          </cell>
          <cell r="F3869">
            <v>3</v>
          </cell>
          <cell r="G3869">
            <v>38182</v>
          </cell>
          <cell r="H3869">
            <v>999</v>
          </cell>
          <cell r="I3869">
            <v>4</v>
          </cell>
          <cell r="J3869">
            <v>2</v>
          </cell>
        </row>
        <row r="3870">
          <cell r="A3870" t="str">
            <v>SSGN</v>
          </cell>
          <cell r="B3870" t="str">
            <v>Secondary Service Greater than 5kW w/o ID</v>
          </cell>
          <cell r="C3870">
            <v>30</v>
          </cell>
          <cell r="D3870">
            <v>25</v>
          </cell>
          <cell r="E3870" t="str">
            <v>R=A1D</v>
          </cell>
          <cell r="F3870">
            <v>3</v>
          </cell>
          <cell r="G3870">
            <v>38182</v>
          </cell>
          <cell r="H3870">
            <v>999</v>
          </cell>
          <cell r="I3870">
            <v>4</v>
          </cell>
          <cell r="J3870">
            <v>1</v>
          </cell>
        </row>
        <row r="3871">
          <cell r="A3871" t="str">
            <v>SSNN</v>
          </cell>
          <cell r="B3871" t="str">
            <v>Secondary Service Greater than 5kW w/o ID</v>
          </cell>
          <cell r="C3871">
            <v>30</v>
          </cell>
          <cell r="D3871">
            <v>25</v>
          </cell>
          <cell r="E3871" t="str">
            <v>R=A1D</v>
          </cell>
          <cell r="F3871">
            <v>3</v>
          </cell>
          <cell r="G3871">
            <v>38593</v>
          </cell>
          <cell r="H3871">
            <v>999</v>
          </cell>
          <cell r="I3871">
            <v>3</v>
          </cell>
          <cell r="J3871">
            <v>13</v>
          </cell>
        </row>
        <row r="3872">
          <cell r="A3872" t="str">
            <v>SSPN</v>
          </cell>
          <cell r="B3872" t="str">
            <v>Secondary Service Greater than 5kW w/o ID</v>
          </cell>
          <cell r="C3872">
            <v>30</v>
          </cell>
          <cell r="D3872">
            <v>25</v>
          </cell>
          <cell r="E3872" t="str">
            <v>R=A1D</v>
          </cell>
          <cell r="F3872">
            <v>3</v>
          </cell>
          <cell r="G3872">
            <v>38593</v>
          </cell>
          <cell r="H3872">
            <v>999</v>
          </cell>
          <cell r="I3872">
            <v>3</v>
          </cell>
          <cell r="J3872">
            <v>1</v>
          </cell>
        </row>
        <row r="3873">
          <cell r="A3873" t="str">
            <v>SSGN</v>
          </cell>
          <cell r="B3873" t="str">
            <v>Secondary Service Greater than 5kW w/o ID</v>
          </cell>
          <cell r="C3873">
            <v>30</v>
          </cell>
          <cell r="D3873">
            <v>25</v>
          </cell>
          <cell r="E3873" t="str">
            <v>R=A1D</v>
          </cell>
          <cell r="F3873">
            <v>3</v>
          </cell>
          <cell r="G3873">
            <v>37802</v>
          </cell>
          <cell r="H3873">
            <v>999</v>
          </cell>
          <cell r="I3873">
            <v>4</v>
          </cell>
          <cell r="J3873">
            <v>30</v>
          </cell>
        </row>
        <row r="3874">
          <cell r="A3874" t="str">
            <v>SSPN</v>
          </cell>
          <cell r="B3874" t="str">
            <v>Secondary Service Greater than 5kW w/o ID</v>
          </cell>
          <cell r="C3874">
            <v>30</v>
          </cell>
          <cell r="D3874">
            <v>25</v>
          </cell>
          <cell r="E3874" t="str">
            <v>R=A1D</v>
          </cell>
          <cell r="F3874">
            <v>3</v>
          </cell>
          <cell r="G3874">
            <v>37802</v>
          </cell>
          <cell r="H3874">
            <v>999</v>
          </cell>
          <cell r="I3874">
            <v>4</v>
          </cell>
          <cell r="J3874">
            <v>10</v>
          </cell>
        </row>
        <row r="3875">
          <cell r="A3875" t="str">
            <v>SSNN</v>
          </cell>
          <cell r="B3875" t="str">
            <v>Secondary Service Greater than 5kW w/o ID</v>
          </cell>
          <cell r="C3875">
            <v>30</v>
          </cell>
          <cell r="D3875">
            <v>25</v>
          </cell>
          <cell r="E3875" t="str">
            <v>R=SV4SD</v>
          </cell>
          <cell r="F3875">
            <v>3</v>
          </cell>
          <cell r="H3875">
            <v>240</v>
          </cell>
          <cell r="I3875">
            <v>3</v>
          </cell>
          <cell r="J3875">
            <v>1</v>
          </cell>
        </row>
        <row r="3876">
          <cell r="A3876" t="str">
            <v>SSGN</v>
          </cell>
          <cell r="B3876" t="str">
            <v>Secondary Service Greater than 5kW w/o ID</v>
          </cell>
          <cell r="C3876">
            <v>30</v>
          </cell>
          <cell r="D3876">
            <v>25</v>
          </cell>
          <cell r="E3876" t="str">
            <v>R=SV4SD</v>
          </cell>
          <cell r="F3876">
            <v>3</v>
          </cell>
          <cell r="H3876">
            <v>120</v>
          </cell>
          <cell r="I3876">
            <v>4</v>
          </cell>
          <cell r="J3876">
            <v>5</v>
          </cell>
        </row>
        <row r="3877">
          <cell r="A3877" t="str">
            <v>SSNN</v>
          </cell>
          <cell r="B3877" t="str">
            <v>Secondary Service Greater than 5kW w/o ID</v>
          </cell>
          <cell r="C3877">
            <v>30</v>
          </cell>
          <cell r="D3877">
            <v>25</v>
          </cell>
          <cell r="E3877" t="str">
            <v>R=A1D1</v>
          </cell>
          <cell r="F3877">
            <v>3</v>
          </cell>
          <cell r="H3877">
            <v>240</v>
          </cell>
          <cell r="I3877">
            <v>3</v>
          </cell>
          <cell r="J3877">
            <v>1</v>
          </cell>
        </row>
        <row r="3878">
          <cell r="A3878" t="str">
            <v>SSAN</v>
          </cell>
          <cell r="B3878" t="str">
            <v>Secondary Service Greater than 5kW w/o ID</v>
          </cell>
          <cell r="C3878">
            <v>30</v>
          </cell>
          <cell r="D3878">
            <v>25</v>
          </cell>
          <cell r="E3878" t="str">
            <v>R=A1D</v>
          </cell>
          <cell r="F3878">
            <v>3</v>
          </cell>
          <cell r="G3878">
            <v>35515</v>
          </cell>
          <cell r="H3878">
            <v>999</v>
          </cell>
          <cell r="I3878">
            <v>4</v>
          </cell>
          <cell r="J3878">
            <v>1</v>
          </cell>
        </row>
        <row r="3879">
          <cell r="A3879" t="str">
            <v>SSAN</v>
          </cell>
          <cell r="B3879" t="str">
            <v>Secondary Service Greater than 5kW w/o ID</v>
          </cell>
          <cell r="C3879">
            <v>30</v>
          </cell>
          <cell r="D3879">
            <v>25</v>
          </cell>
          <cell r="E3879" t="str">
            <v>R=A1D</v>
          </cell>
          <cell r="F3879">
            <v>3</v>
          </cell>
          <cell r="G3879">
            <v>36313</v>
          </cell>
          <cell r="H3879">
            <v>999</v>
          </cell>
          <cell r="I3879">
            <v>4</v>
          </cell>
          <cell r="J3879">
            <v>1</v>
          </cell>
        </row>
        <row r="3880">
          <cell r="A3880" t="str">
            <v>SSGN</v>
          </cell>
          <cell r="B3880" t="str">
            <v>Secondary Service Greater than 5kW w/o ID</v>
          </cell>
          <cell r="C3880">
            <v>30</v>
          </cell>
          <cell r="D3880">
            <v>25</v>
          </cell>
          <cell r="E3880" t="str">
            <v>R=A1D</v>
          </cell>
          <cell r="F3880">
            <v>3</v>
          </cell>
          <cell r="G3880">
            <v>37817</v>
          </cell>
          <cell r="H3880">
            <v>999</v>
          </cell>
          <cell r="I3880">
            <v>4</v>
          </cell>
          <cell r="J3880">
            <v>16</v>
          </cell>
        </row>
        <row r="3881">
          <cell r="A3881" t="str">
            <v>SSNN</v>
          </cell>
          <cell r="B3881" t="str">
            <v>Secondary Service Greater than 5kW w/o ID</v>
          </cell>
          <cell r="C3881">
            <v>30</v>
          </cell>
          <cell r="D3881">
            <v>25</v>
          </cell>
          <cell r="E3881" t="str">
            <v>R=D5S5E</v>
          </cell>
          <cell r="F3881">
            <v>3</v>
          </cell>
          <cell r="H3881">
            <v>480</v>
          </cell>
          <cell r="I3881">
            <v>3</v>
          </cell>
          <cell r="J3881">
            <v>2</v>
          </cell>
        </row>
        <row r="3882">
          <cell r="A3882" t="str">
            <v>SSNN</v>
          </cell>
          <cell r="B3882" t="str">
            <v>Secondary Service Greater than 5kW w/o ID</v>
          </cell>
          <cell r="C3882">
            <v>30</v>
          </cell>
          <cell r="D3882">
            <v>25</v>
          </cell>
          <cell r="E3882" t="str">
            <v>R=E1S8E</v>
          </cell>
          <cell r="F3882">
            <v>3</v>
          </cell>
          <cell r="H3882">
            <v>0</v>
          </cell>
          <cell r="I3882">
            <v>0</v>
          </cell>
          <cell r="J3882">
            <v>1</v>
          </cell>
        </row>
        <row r="3883">
          <cell r="A3883" t="str">
            <v>SSPN</v>
          </cell>
          <cell r="B3883" t="str">
            <v>Secondary Service Greater than 5kW w/o ID</v>
          </cell>
          <cell r="C3883">
            <v>30</v>
          </cell>
          <cell r="D3883">
            <v>25</v>
          </cell>
          <cell r="E3883" t="str">
            <v>R=A1D</v>
          </cell>
          <cell r="F3883">
            <v>3</v>
          </cell>
          <cell r="G3883">
            <v>37841</v>
          </cell>
          <cell r="H3883">
            <v>999</v>
          </cell>
          <cell r="I3883">
            <v>3</v>
          </cell>
          <cell r="J3883">
            <v>1</v>
          </cell>
        </row>
        <row r="3884">
          <cell r="A3884" t="str">
            <v>SSNN</v>
          </cell>
          <cell r="B3884" t="str">
            <v>Secondary Service Greater than 5kW w/o ID</v>
          </cell>
          <cell r="C3884">
            <v>30</v>
          </cell>
          <cell r="D3884">
            <v>25</v>
          </cell>
          <cell r="E3884" t="str">
            <v>R=A1D</v>
          </cell>
          <cell r="F3884">
            <v>3</v>
          </cell>
          <cell r="G3884">
            <v>36404</v>
          </cell>
          <cell r="H3884">
            <v>999</v>
          </cell>
          <cell r="I3884">
            <v>4</v>
          </cell>
          <cell r="J3884">
            <v>4</v>
          </cell>
        </row>
        <row r="3885">
          <cell r="A3885" t="str">
            <v>SSGN</v>
          </cell>
          <cell r="B3885" t="str">
            <v>Secondary Service Greater than 5kW w/o ID</v>
          </cell>
          <cell r="C3885">
            <v>30</v>
          </cell>
          <cell r="D3885">
            <v>25</v>
          </cell>
          <cell r="E3885" t="str">
            <v>R=A1D</v>
          </cell>
          <cell r="F3885">
            <v>3</v>
          </cell>
          <cell r="G3885">
            <v>35796</v>
          </cell>
          <cell r="H3885">
            <v>999</v>
          </cell>
          <cell r="I3885">
            <v>4</v>
          </cell>
          <cell r="J3885">
            <v>3</v>
          </cell>
        </row>
        <row r="3886">
          <cell r="A3886" t="str">
            <v>SSAN</v>
          </cell>
          <cell r="B3886" t="str">
            <v>Secondary Service Greater than 5kW w/o ID</v>
          </cell>
          <cell r="C3886">
            <v>30</v>
          </cell>
          <cell r="D3886">
            <v>25</v>
          </cell>
          <cell r="E3886" t="str">
            <v>R=A1D</v>
          </cell>
          <cell r="F3886">
            <v>3</v>
          </cell>
          <cell r="G3886">
            <v>35431</v>
          </cell>
          <cell r="H3886">
            <v>999</v>
          </cell>
          <cell r="I3886">
            <v>3</v>
          </cell>
          <cell r="J3886">
            <v>1</v>
          </cell>
        </row>
        <row r="3887">
          <cell r="A3887" t="str">
            <v>SSNN</v>
          </cell>
          <cell r="B3887" t="str">
            <v>Secondary Service Greater than 5kW w/o ID</v>
          </cell>
          <cell r="C3887">
            <v>30</v>
          </cell>
          <cell r="D3887">
            <v>25</v>
          </cell>
          <cell r="E3887" t="str">
            <v>R=A1D</v>
          </cell>
          <cell r="F3887">
            <v>3</v>
          </cell>
          <cell r="G3887">
            <v>36404</v>
          </cell>
          <cell r="H3887">
            <v>999</v>
          </cell>
          <cell r="I3887">
            <v>3</v>
          </cell>
          <cell r="J3887">
            <v>2</v>
          </cell>
        </row>
        <row r="3888">
          <cell r="A3888" t="str">
            <v>SSNN</v>
          </cell>
          <cell r="B3888" t="str">
            <v>Secondary Service Greater than 5kW w/o ID</v>
          </cell>
          <cell r="C3888">
            <v>30</v>
          </cell>
          <cell r="D3888">
            <v>25</v>
          </cell>
          <cell r="E3888" t="str">
            <v>R=A1D</v>
          </cell>
          <cell r="F3888">
            <v>3</v>
          </cell>
          <cell r="G3888">
            <v>36161</v>
          </cell>
          <cell r="H3888">
            <v>999</v>
          </cell>
          <cell r="I3888">
            <v>4</v>
          </cell>
          <cell r="J3888">
            <v>14</v>
          </cell>
        </row>
        <row r="3889">
          <cell r="A3889" t="str">
            <v>SSNN</v>
          </cell>
          <cell r="B3889" t="str">
            <v>Secondary Service Greater than 5kW w/o ID</v>
          </cell>
          <cell r="C3889">
            <v>30</v>
          </cell>
          <cell r="D3889">
            <v>25</v>
          </cell>
          <cell r="E3889" t="str">
            <v>R=AXS4</v>
          </cell>
          <cell r="F3889">
            <v>3</v>
          </cell>
          <cell r="G3889">
            <v>35431</v>
          </cell>
          <cell r="H3889">
            <v>999</v>
          </cell>
          <cell r="I3889">
            <v>4</v>
          </cell>
          <cell r="J3889">
            <v>1</v>
          </cell>
        </row>
        <row r="3890">
          <cell r="A3890" t="str">
            <v>SSGN</v>
          </cell>
          <cell r="B3890" t="str">
            <v>Secondary Service Greater than 5kW w/o ID</v>
          </cell>
          <cell r="C3890">
            <v>30</v>
          </cell>
          <cell r="D3890">
            <v>25</v>
          </cell>
          <cell r="E3890" t="str">
            <v>R=A1D</v>
          </cell>
          <cell r="F3890">
            <v>3</v>
          </cell>
          <cell r="G3890">
            <v>35797</v>
          </cell>
          <cell r="H3890">
            <v>999</v>
          </cell>
          <cell r="I3890">
            <v>4</v>
          </cell>
          <cell r="J3890">
            <v>7</v>
          </cell>
        </row>
        <row r="3891">
          <cell r="A3891" t="str">
            <v>SSGN</v>
          </cell>
          <cell r="B3891" t="str">
            <v>Secondary Service Greater than 5kW w/o ID</v>
          </cell>
          <cell r="C3891">
            <v>30</v>
          </cell>
          <cell r="D3891">
            <v>25</v>
          </cell>
          <cell r="E3891" t="str">
            <v>R=A1D</v>
          </cell>
          <cell r="F3891">
            <v>3</v>
          </cell>
          <cell r="G3891">
            <v>35432</v>
          </cell>
          <cell r="H3891">
            <v>999</v>
          </cell>
          <cell r="I3891">
            <v>4</v>
          </cell>
          <cell r="J3891">
            <v>6</v>
          </cell>
        </row>
        <row r="3892">
          <cell r="A3892" t="str">
            <v>SSNN</v>
          </cell>
          <cell r="B3892" t="str">
            <v>Secondary Service Greater than 5kW w/o ID</v>
          </cell>
          <cell r="C3892">
            <v>30</v>
          </cell>
          <cell r="D3892">
            <v>25</v>
          </cell>
          <cell r="E3892" t="str">
            <v>R=A1D</v>
          </cell>
          <cell r="F3892">
            <v>3</v>
          </cell>
          <cell r="G3892">
            <v>36535</v>
          </cell>
          <cell r="H3892">
            <v>999</v>
          </cell>
          <cell r="I3892">
            <v>4</v>
          </cell>
          <cell r="J3892">
            <v>1</v>
          </cell>
        </row>
        <row r="3893">
          <cell r="A3893" t="str">
            <v>SSPN</v>
          </cell>
          <cell r="B3893" t="str">
            <v>Secondary Service Greater than 5kW w/o ID</v>
          </cell>
          <cell r="C3893">
            <v>30</v>
          </cell>
          <cell r="D3893">
            <v>25</v>
          </cell>
          <cell r="E3893" t="str">
            <v>R=A1D</v>
          </cell>
          <cell r="F3893">
            <v>3</v>
          </cell>
          <cell r="G3893">
            <v>36664</v>
          </cell>
          <cell r="H3893">
            <v>999</v>
          </cell>
          <cell r="I3893">
            <v>4</v>
          </cell>
          <cell r="J3893">
            <v>1</v>
          </cell>
        </row>
        <row r="3894">
          <cell r="A3894" t="str">
            <v>SSNN</v>
          </cell>
          <cell r="B3894" t="str">
            <v>Secondary Service Greater than 5kW w/o ID</v>
          </cell>
          <cell r="C3894">
            <v>30</v>
          </cell>
          <cell r="D3894">
            <v>25</v>
          </cell>
          <cell r="E3894" t="str">
            <v>R=A1D</v>
          </cell>
          <cell r="F3894">
            <v>3</v>
          </cell>
          <cell r="G3894">
            <v>36719</v>
          </cell>
          <cell r="H3894">
            <v>999</v>
          </cell>
          <cell r="I3894">
            <v>4</v>
          </cell>
          <cell r="J3894">
            <v>1</v>
          </cell>
        </row>
        <row r="3895">
          <cell r="A3895" t="str">
            <v>SSPN</v>
          </cell>
          <cell r="B3895" t="str">
            <v>Secondary Service Greater than 5kW w/o ID</v>
          </cell>
          <cell r="C3895">
            <v>30</v>
          </cell>
          <cell r="D3895">
            <v>25</v>
          </cell>
          <cell r="E3895" t="str">
            <v>R=A1D</v>
          </cell>
          <cell r="F3895">
            <v>3</v>
          </cell>
          <cell r="G3895">
            <v>36720</v>
          </cell>
          <cell r="H3895">
            <v>999</v>
          </cell>
          <cell r="I3895">
            <v>3</v>
          </cell>
          <cell r="J3895">
            <v>1</v>
          </cell>
        </row>
        <row r="3896">
          <cell r="A3896" t="str">
            <v>SSGN</v>
          </cell>
          <cell r="B3896" t="str">
            <v>Secondary Service Greater than 5kW w/o ID</v>
          </cell>
          <cell r="C3896">
            <v>30</v>
          </cell>
          <cell r="D3896">
            <v>25</v>
          </cell>
          <cell r="E3896" t="str">
            <v>R=A1D</v>
          </cell>
          <cell r="F3896">
            <v>3</v>
          </cell>
          <cell r="G3896">
            <v>36720</v>
          </cell>
          <cell r="H3896">
            <v>999</v>
          </cell>
          <cell r="I3896">
            <v>3</v>
          </cell>
          <cell r="J3896">
            <v>3</v>
          </cell>
        </row>
        <row r="3897">
          <cell r="A3897" t="str">
            <v>SSPN</v>
          </cell>
          <cell r="B3897" t="str">
            <v>Secondary Service Greater than 5kW w/o ID</v>
          </cell>
          <cell r="C3897">
            <v>30</v>
          </cell>
          <cell r="D3897">
            <v>25</v>
          </cell>
          <cell r="E3897" t="str">
            <v>R=A1D</v>
          </cell>
          <cell r="F3897">
            <v>3</v>
          </cell>
          <cell r="G3897">
            <v>36526</v>
          </cell>
          <cell r="H3897">
            <v>999</v>
          </cell>
          <cell r="I3897">
            <v>4</v>
          </cell>
          <cell r="J3897">
            <v>1</v>
          </cell>
        </row>
        <row r="3898">
          <cell r="A3898" t="str">
            <v>SSGN</v>
          </cell>
          <cell r="B3898" t="str">
            <v>Secondary Service Greater than 5kW w/o ID</v>
          </cell>
          <cell r="C3898">
            <v>30</v>
          </cell>
          <cell r="D3898">
            <v>25</v>
          </cell>
          <cell r="E3898" t="str">
            <v>R=A1D</v>
          </cell>
          <cell r="F3898">
            <v>3</v>
          </cell>
          <cell r="G3898">
            <v>36775</v>
          </cell>
          <cell r="H3898">
            <v>999</v>
          </cell>
          <cell r="I3898">
            <v>4</v>
          </cell>
          <cell r="J3898">
            <v>3</v>
          </cell>
        </row>
        <row r="3899">
          <cell r="A3899" t="str">
            <v>SSGN</v>
          </cell>
          <cell r="B3899" t="str">
            <v>Secondary Service Greater than 5kW w/o ID</v>
          </cell>
          <cell r="C3899">
            <v>30</v>
          </cell>
          <cell r="D3899">
            <v>25</v>
          </cell>
          <cell r="E3899" t="str">
            <v>R=AXS4</v>
          </cell>
          <cell r="F3899">
            <v>3</v>
          </cell>
          <cell r="H3899">
            <v>999</v>
          </cell>
          <cell r="I3899">
            <v>4</v>
          </cell>
          <cell r="J3899">
            <v>1</v>
          </cell>
        </row>
        <row r="3900">
          <cell r="A3900" t="str">
            <v>SSPN</v>
          </cell>
          <cell r="B3900" t="str">
            <v>Secondary Service Greater than 5kW w/o ID</v>
          </cell>
          <cell r="C3900">
            <v>30</v>
          </cell>
          <cell r="D3900">
            <v>25</v>
          </cell>
          <cell r="E3900" t="str">
            <v>R=A1D</v>
          </cell>
          <cell r="F3900">
            <v>3</v>
          </cell>
          <cell r="G3900">
            <v>37071</v>
          </cell>
          <cell r="H3900">
            <v>999</v>
          </cell>
          <cell r="I3900">
            <v>4</v>
          </cell>
          <cell r="J3900">
            <v>1</v>
          </cell>
        </row>
        <row r="3901">
          <cell r="A3901" t="str">
            <v>SSPN</v>
          </cell>
          <cell r="B3901" t="str">
            <v>Secondary Service Greater than 5kW w/o ID</v>
          </cell>
          <cell r="C3901">
            <v>30</v>
          </cell>
          <cell r="D3901">
            <v>25</v>
          </cell>
          <cell r="E3901" t="str">
            <v>R=A1D</v>
          </cell>
          <cell r="F3901">
            <v>3</v>
          </cell>
          <cell r="G3901">
            <v>36915</v>
          </cell>
          <cell r="H3901">
            <v>999</v>
          </cell>
          <cell r="I3901">
            <v>3</v>
          </cell>
          <cell r="J3901">
            <v>1</v>
          </cell>
        </row>
        <row r="3902">
          <cell r="A3902" t="str">
            <v>SSNN</v>
          </cell>
          <cell r="B3902" t="str">
            <v>Secondary Service Greater than 5kW w/o ID</v>
          </cell>
          <cell r="C3902">
            <v>30</v>
          </cell>
          <cell r="D3902">
            <v>25</v>
          </cell>
          <cell r="E3902" t="str">
            <v>R=A1D</v>
          </cell>
          <cell r="F3902">
            <v>3</v>
          </cell>
          <cell r="G3902">
            <v>37117</v>
          </cell>
          <cell r="H3902">
            <v>999</v>
          </cell>
          <cell r="I3902">
            <v>4</v>
          </cell>
          <cell r="J3902">
            <v>1</v>
          </cell>
        </row>
        <row r="3903">
          <cell r="A3903" t="str">
            <v>SSGN</v>
          </cell>
          <cell r="B3903" t="str">
            <v>Secondary Service Greater than 5kW w/o ID</v>
          </cell>
          <cell r="C3903">
            <v>30</v>
          </cell>
          <cell r="D3903">
            <v>25</v>
          </cell>
          <cell r="E3903" t="str">
            <v>R=A1D</v>
          </cell>
          <cell r="F3903">
            <v>3</v>
          </cell>
          <cell r="G3903">
            <v>37208</v>
          </cell>
          <cell r="H3903">
            <v>999</v>
          </cell>
          <cell r="I3903">
            <v>4</v>
          </cell>
          <cell r="J3903">
            <v>2</v>
          </cell>
        </row>
        <row r="3904">
          <cell r="A3904" t="str">
            <v>SSNN</v>
          </cell>
          <cell r="B3904" t="str">
            <v>Secondary Service Greater than 5kW w/o ID</v>
          </cell>
          <cell r="C3904">
            <v>30</v>
          </cell>
          <cell r="D3904">
            <v>25</v>
          </cell>
          <cell r="E3904" t="str">
            <v>R=A1D</v>
          </cell>
          <cell r="F3904">
            <v>3</v>
          </cell>
          <cell r="G3904">
            <v>37301</v>
          </cell>
          <cell r="H3904">
            <v>999</v>
          </cell>
          <cell r="I3904">
            <v>4</v>
          </cell>
          <cell r="J3904">
            <v>16</v>
          </cell>
        </row>
        <row r="3905">
          <cell r="A3905" t="str">
            <v>SSNN</v>
          </cell>
          <cell r="B3905" t="str">
            <v>Secondary Service Greater than 5kW w/o ID</v>
          </cell>
          <cell r="C3905">
            <v>30</v>
          </cell>
          <cell r="D3905">
            <v>25</v>
          </cell>
          <cell r="E3905" t="str">
            <v>R=A1D</v>
          </cell>
          <cell r="F3905">
            <v>3</v>
          </cell>
          <cell r="G3905">
            <v>37174</v>
          </cell>
          <cell r="H3905">
            <v>999</v>
          </cell>
          <cell r="I3905">
            <v>3</v>
          </cell>
          <cell r="J3905">
            <v>1</v>
          </cell>
        </row>
        <row r="3906">
          <cell r="A3906" t="str">
            <v>SSGN</v>
          </cell>
          <cell r="B3906" t="str">
            <v>Secondary Service Greater than 5kW w/o ID</v>
          </cell>
          <cell r="C3906">
            <v>30</v>
          </cell>
          <cell r="D3906">
            <v>25</v>
          </cell>
          <cell r="E3906" t="str">
            <v>R=A1D</v>
          </cell>
          <cell r="F3906">
            <v>3</v>
          </cell>
          <cell r="G3906">
            <v>37167</v>
          </cell>
          <cell r="H3906">
            <v>999</v>
          </cell>
          <cell r="I3906">
            <v>4</v>
          </cell>
          <cell r="J3906">
            <v>5</v>
          </cell>
        </row>
        <row r="3907">
          <cell r="A3907" t="str">
            <v>SSGN</v>
          </cell>
          <cell r="B3907" t="str">
            <v>Secondary Service Greater than 5kW w/o ID</v>
          </cell>
          <cell r="C3907">
            <v>30</v>
          </cell>
          <cell r="D3907">
            <v>25</v>
          </cell>
          <cell r="E3907" t="str">
            <v>R=A1D</v>
          </cell>
          <cell r="F3907">
            <v>3</v>
          </cell>
          <cell r="G3907">
            <v>37452</v>
          </cell>
          <cell r="H3907">
            <v>999</v>
          </cell>
          <cell r="I3907">
            <v>3</v>
          </cell>
          <cell r="J3907">
            <v>1</v>
          </cell>
        </row>
        <row r="3908">
          <cell r="A3908" t="str">
            <v>SSNN</v>
          </cell>
          <cell r="B3908" t="str">
            <v>Secondary Service Greater than 5kW w/o ID</v>
          </cell>
          <cell r="C3908">
            <v>30</v>
          </cell>
          <cell r="D3908">
            <v>25</v>
          </cell>
          <cell r="E3908" t="str">
            <v>R=A1D</v>
          </cell>
          <cell r="F3908">
            <v>3</v>
          </cell>
          <cell r="G3908">
            <v>37452</v>
          </cell>
          <cell r="H3908">
            <v>999</v>
          </cell>
          <cell r="I3908">
            <v>3</v>
          </cell>
          <cell r="J3908">
            <v>1</v>
          </cell>
        </row>
        <row r="3909">
          <cell r="A3909" t="str">
            <v>SSPN</v>
          </cell>
          <cell r="B3909" t="str">
            <v>Secondary Service Greater than 5kW w/o ID</v>
          </cell>
          <cell r="C3909">
            <v>30</v>
          </cell>
          <cell r="D3909">
            <v>25</v>
          </cell>
          <cell r="E3909" t="str">
            <v>R=A1D</v>
          </cell>
          <cell r="F3909">
            <v>3</v>
          </cell>
          <cell r="G3909">
            <v>37362</v>
          </cell>
          <cell r="H3909">
            <v>999</v>
          </cell>
          <cell r="I3909">
            <v>4</v>
          </cell>
          <cell r="J3909">
            <v>3</v>
          </cell>
        </row>
        <row r="3910">
          <cell r="A3910" t="str">
            <v>SSGN</v>
          </cell>
          <cell r="B3910" t="str">
            <v>Secondary Service Greater than 5kW w/o ID</v>
          </cell>
          <cell r="C3910">
            <v>30</v>
          </cell>
          <cell r="D3910">
            <v>25</v>
          </cell>
          <cell r="E3910" t="str">
            <v>R=A1D</v>
          </cell>
          <cell r="F3910">
            <v>3</v>
          </cell>
          <cell r="G3910">
            <v>37641</v>
          </cell>
          <cell r="H3910">
            <v>999</v>
          </cell>
          <cell r="I3910">
            <v>3</v>
          </cell>
          <cell r="J3910">
            <v>1</v>
          </cell>
        </row>
        <row r="3911">
          <cell r="A3911" t="str">
            <v>SSGN</v>
          </cell>
          <cell r="B3911" t="str">
            <v>Secondary Service Greater than 5kW w/o ID</v>
          </cell>
          <cell r="C3911">
            <v>30</v>
          </cell>
          <cell r="D3911">
            <v>25</v>
          </cell>
          <cell r="E3911" t="str">
            <v>R=A1D</v>
          </cell>
          <cell r="F3911">
            <v>3</v>
          </cell>
          <cell r="G3911">
            <v>37656</v>
          </cell>
          <cell r="H3911">
            <v>999</v>
          </cell>
          <cell r="I3911">
            <v>4</v>
          </cell>
          <cell r="J3911">
            <v>8</v>
          </cell>
        </row>
        <row r="3912">
          <cell r="A3912" t="str">
            <v>SSGN</v>
          </cell>
          <cell r="B3912" t="str">
            <v>Secondary Service Greater than 5kW w/o ID</v>
          </cell>
          <cell r="C3912">
            <v>30</v>
          </cell>
          <cell r="D3912">
            <v>25</v>
          </cell>
          <cell r="E3912" t="str">
            <v>R=A1D</v>
          </cell>
          <cell r="F3912">
            <v>3</v>
          </cell>
          <cell r="G3912">
            <v>37511</v>
          </cell>
          <cell r="H3912">
            <v>999</v>
          </cell>
          <cell r="I3912">
            <v>3</v>
          </cell>
          <cell r="J3912">
            <v>1</v>
          </cell>
        </row>
        <row r="3913">
          <cell r="A3913" t="str">
            <v>SSPN</v>
          </cell>
          <cell r="B3913" t="str">
            <v>Secondary Service Greater than 5kW w/o ID</v>
          </cell>
          <cell r="C3913">
            <v>30</v>
          </cell>
          <cell r="D3913">
            <v>25</v>
          </cell>
          <cell r="E3913" t="str">
            <v>R=A1D</v>
          </cell>
          <cell r="F3913">
            <v>3</v>
          </cell>
          <cell r="G3913">
            <v>38690</v>
          </cell>
          <cell r="H3913">
            <v>999</v>
          </cell>
          <cell r="I3913">
            <v>4</v>
          </cell>
          <cell r="J3913">
            <v>1</v>
          </cell>
        </row>
        <row r="3914">
          <cell r="A3914" t="str">
            <v>SSPN</v>
          </cell>
          <cell r="B3914" t="str">
            <v>Secondary Service Greater than 5kW w/o ID</v>
          </cell>
          <cell r="C3914">
            <v>30</v>
          </cell>
          <cell r="D3914">
            <v>25</v>
          </cell>
          <cell r="E3914" t="str">
            <v>R=A1R</v>
          </cell>
          <cell r="F3914">
            <v>3</v>
          </cell>
          <cell r="G3914">
            <v>39048</v>
          </cell>
          <cell r="H3914">
            <v>999</v>
          </cell>
          <cell r="I3914">
            <v>4</v>
          </cell>
          <cell r="J3914">
            <v>2</v>
          </cell>
        </row>
        <row r="3915">
          <cell r="A3915" t="str">
            <v>SSAN</v>
          </cell>
          <cell r="B3915" t="str">
            <v>Secondary Service Greater than 5kW w/o ID</v>
          </cell>
          <cell r="C3915">
            <v>30</v>
          </cell>
          <cell r="D3915">
            <v>25</v>
          </cell>
          <cell r="E3915" t="str">
            <v>R=A1D</v>
          </cell>
          <cell r="F3915">
            <v>3</v>
          </cell>
          <cell r="G3915">
            <v>38959</v>
          </cell>
          <cell r="H3915">
            <v>999</v>
          </cell>
          <cell r="I3915">
            <v>3</v>
          </cell>
          <cell r="J3915">
            <v>2</v>
          </cell>
        </row>
        <row r="3916">
          <cell r="A3916" t="str">
            <v>SSAN</v>
          </cell>
          <cell r="B3916" t="str">
            <v>Secondary Service Greater than 5kW w/o ID</v>
          </cell>
          <cell r="C3916">
            <v>30</v>
          </cell>
          <cell r="D3916">
            <v>25</v>
          </cell>
          <cell r="E3916" t="str">
            <v>R=A1R</v>
          </cell>
          <cell r="F3916">
            <v>3</v>
          </cell>
          <cell r="G3916">
            <v>39279</v>
          </cell>
          <cell r="H3916">
            <v>999</v>
          </cell>
          <cell r="I3916">
            <v>4</v>
          </cell>
          <cell r="J3916">
            <v>4</v>
          </cell>
        </row>
        <row r="3917">
          <cell r="A3917" t="str">
            <v>SSNN</v>
          </cell>
          <cell r="B3917" t="str">
            <v>Secondary Service Greater than 5kW w/o ID</v>
          </cell>
          <cell r="C3917">
            <v>30</v>
          </cell>
          <cell r="D3917">
            <v>25</v>
          </cell>
          <cell r="E3917" t="str">
            <v>R=A1R</v>
          </cell>
          <cell r="F3917">
            <v>3</v>
          </cell>
          <cell r="G3917">
            <v>39224</v>
          </cell>
          <cell r="H3917">
            <v>999</v>
          </cell>
          <cell r="I3917">
            <v>4</v>
          </cell>
          <cell r="J3917">
            <v>2</v>
          </cell>
        </row>
        <row r="3918">
          <cell r="A3918" t="str">
            <v>SSNN</v>
          </cell>
          <cell r="B3918" t="str">
            <v>Secondary Service Greater than 5kW w/o ID</v>
          </cell>
          <cell r="C3918">
            <v>30</v>
          </cell>
          <cell r="D3918">
            <v>25</v>
          </cell>
          <cell r="E3918" t="str">
            <v>R=A1D</v>
          </cell>
          <cell r="F3918">
            <v>3</v>
          </cell>
          <cell r="G3918">
            <v>39232</v>
          </cell>
          <cell r="H3918">
            <v>999</v>
          </cell>
          <cell r="I3918">
            <v>4</v>
          </cell>
          <cell r="J3918">
            <v>1</v>
          </cell>
        </row>
        <row r="3919">
          <cell r="A3919" t="str">
            <v>SSGN</v>
          </cell>
          <cell r="B3919" t="str">
            <v>Secondary Service Greater than 5kW w/o ID</v>
          </cell>
          <cell r="C3919">
            <v>30</v>
          </cell>
          <cell r="D3919">
            <v>25</v>
          </cell>
          <cell r="E3919" t="str">
            <v>R=A1D</v>
          </cell>
          <cell r="F3919">
            <v>3</v>
          </cell>
          <cell r="G3919">
            <v>39538</v>
          </cell>
          <cell r="H3919">
            <v>999</v>
          </cell>
          <cell r="I3919">
            <v>4</v>
          </cell>
          <cell r="J3919">
            <v>4</v>
          </cell>
        </row>
        <row r="3920">
          <cell r="A3920" t="str">
            <v>SSAN</v>
          </cell>
          <cell r="B3920" t="str">
            <v>Secondary Service Greater than 5kW w/o ID</v>
          </cell>
          <cell r="C3920">
            <v>30</v>
          </cell>
          <cell r="D3920">
            <v>25</v>
          </cell>
          <cell r="E3920" t="str">
            <v>R=A1D</v>
          </cell>
          <cell r="F3920">
            <v>3</v>
          </cell>
          <cell r="G3920">
            <v>39557</v>
          </cell>
          <cell r="H3920">
            <v>999</v>
          </cell>
          <cell r="I3920">
            <v>4</v>
          </cell>
          <cell r="J3920">
            <v>8</v>
          </cell>
        </row>
        <row r="3921">
          <cell r="A3921" t="str">
            <v>SSNN</v>
          </cell>
          <cell r="B3921" t="str">
            <v>Secondary Service Greater than 5kW w/o ID</v>
          </cell>
          <cell r="C3921">
            <v>30</v>
          </cell>
          <cell r="D3921">
            <v>25</v>
          </cell>
          <cell r="E3921" t="str">
            <v>R=A1D</v>
          </cell>
          <cell r="F3921">
            <v>3</v>
          </cell>
          <cell r="G3921">
            <v>39636</v>
          </cell>
          <cell r="H3921">
            <v>999</v>
          </cell>
          <cell r="I3921">
            <v>3</v>
          </cell>
          <cell r="J3921">
            <v>5</v>
          </cell>
        </row>
        <row r="3922">
          <cell r="A3922" t="str">
            <v>SSPN</v>
          </cell>
          <cell r="B3922" t="str">
            <v>Secondary Service Greater than 5kW w/o ID</v>
          </cell>
          <cell r="C3922">
            <v>30</v>
          </cell>
          <cell r="D3922">
            <v>25</v>
          </cell>
          <cell r="E3922" t="str">
            <v>R=A1D</v>
          </cell>
          <cell r="F3922">
            <v>3</v>
          </cell>
          <cell r="G3922">
            <v>39708</v>
          </cell>
          <cell r="H3922">
            <v>999</v>
          </cell>
          <cell r="I3922">
            <v>3</v>
          </cell>
          <cell r="J3922">
            <v>2</v>
          </cell>
        </row>
        <row r="3923">
          <cell r="A3923" t="str">
            <v>SSLN</v>
          </cell>
          <cell r="B3923" t="str">
            <v>Secondary Service Greater than 5kW w/o ID</v>
          </cell>
          <cell r="C3923">
            <v>30</v>
          </cell>
          <cell r="D3923">
            <v>25</v>
          </cell>
          <cell r="E3923" t="str">
            <v>R=A1D</v>
          </cell>
          <cell r="F3923">
            <v>3</v>
          </cell>
          <cell r="G3923">
            <v>39708</v>
          </cell>
          <cell r="H3923">
            <v>999</v>
          </cell>
          <cell r="I3923">
            <v>4</v>
          </cell>
          <cell r="J3923">
            <v>1</v>
          </cell>
        </row>
        <row r="3924">
          <cell r="A3924" t="str">
            <v>SSGN</v>
          </cell>
          <cell r="B3924" t="str">
            <v>Secondary Service Greater than 5kW w/o ID</v>
          </cell>
          <cell r="C3924">
            <v>30</v>
          </cell>
          <cell r="D3924">
            <v>25</v>
          </cell>
          <cell r="E3924" t="str">
            <v>R=A1D</v>
          </cell>
          <cell r="F3924">
            <v>3</v>
          </cell>
          <cell r="G3924">
            <v>39664</v>
          </cell>
          <cell r="H3924">
            <v>999</v>
          </cell>
          <cell r="I3924">
            <v>4</v>
          </cell>
          <cell r="J3924">
            <v>1</v>
          </cell>
        </row>
        <row r="3925">
          <cell r="A3925" t="str">
            <v>SSNN</v>
          </cell>
          <cell r="B3925" t="str">
            <v>Secondary Service Greater than 5kW w/o ID</v>
          </cell>
          <cell r="C3925">
            <v>30</v>
          </cell>
          <cell r="D3925">
            <v>25</v>
          </cell>
          <cell r="E3925" t="str">
            <v>R=A1D</v>
          </cell>
          <cell r="F3925">
            <v>3</v>
          </cell>
          <cell r="G3925">
            <v>39650</v>
          </cell>
          <cell r="H3925">
            <v>999</v>
          </cell>
          <cell r="I3925">
            <v>3</v>
          </cell>
          <cell r="J3925">
            <v>14</v>
          </cell>
        </row>
        <row r="3926">
          <cell r="A3926" t="str">
            <v>SSPN</v>
          </cell>
          <cell r="B3926" t="str">
            <v>Secondary Service Greater than 5kW w/o ID</v>
          </cell>
          <cell r="C3926">
            <v>30</v>
          </cell>
          <cell r="D3926">
            <v>25</v>
          </cell>
          <cell r="E3926" t="str">
            <v>R=A1D</v>
          </cell>
          <cell r="F3926">
            <v>3</v>
          </cell>
          <cell r="G3926">
            <v>40056</v>
          </cell>
          <cell r="H3926">
            <v>999</v>
          </cell>
          <cell r="I3926">
            <v>3</v>
          </cell>
          <cell r="J3926">
            <v>3</v>
          </cell>
        </row>
        <row r="3927">
          <cell r="A3927" t="str">
            <v>SSNN</v>
          </cell>
          <cell r="B3927" t="str">
            <v>Secondary Service Greater than 5kW w/o ID</v>
          </cell>
          <cell r="C3927">
            <v>30</v>
          </cell>
          <cell r="D3927">
            <v>25</v>
          </cell>
          <cell r="E3927" t="str">
            <v>R=A1D</v>
          </cell>
          <cell r="F3927">
            <v>3</v>
          </cell>
          <cell r="G3927">
            <v>40056</v>
          </cell>
          <cell r="H3927">
            <v>999</v>
          </cell>
          <cell r="I3927">
            <v>3</v>
          </cell>
          <cell r="J3927">
            <v>1</v>
          </cell>
        </row>
        <row r="3928">
          <cell r="A3928" t="str">
            <v>SSGN</v>
          </cell>
          <cell r="B3928" t="str">
            <v>Secondary Service Greater than 5kW w/o ID</v>
          </cell>
          <cell r="C3928">
            <v>30</v>
          </cell>
          <cell r="D3928">
            <v>25</v>
          </cell>
          <cell r="E3928" t="str">
            <v>R=A1D</v>
          </cell>
          <cell r="F3928">
            <v>3</v>
          </cell>
          <cell r="G3928">
            <v>40058</v>
          </cell>
          <cell r="H3928">
            <v>999</v>
          </cell>
          <cell r="I3928">
            <v>3</v>
          </cell>
          <cell r="J3928">
            <v>2</v>
          </cell>
        </row>
        <row r="3929">
          <cell r="A3929" t="str">
            <v>SSNN</v>
          </cell>
          <cell r="B3929" t="str">
            <v>Secondary Service Greater than 5kW w/o ID</v>
          </cell>
          <cell r="C3929">
            <v>30</v>
          </cell>
          <cell r="D3929">
            <v>25</v>
          </cell>
          <cell r="E3929" t="str">
            <v>R=A1D</v>
          </cell>
          <cell r="F3929">
            <v>3</v>
          </cell>
          <cell r="G3929">
            <v>40014</v>
          </cell>
          <cell r="H3929">
            <v>999</v>
          </cell>
          <cell r="I3929">
            <v>4</v>
          </cell>
          <cell r="J3929">
            <v>20</v>
          </cell>
        </row>
        <row r="3930">
          <cell r="A3930" t="str">
            <v>SSNN</v>
          </cell>
          <cell r="B3930" t="str">
            <v>Secondary Service Greater than 5kW w/o ID</v>
          </cell>
          <cell r="C3930">
            <v>30</v>
          </cell>
          <cell r="D3930">
            <v>25</v>
          </cell>
          <cell r="E3930" t="str">
            <v>R=PWS</v>
          </cell>
          <cell r="F3930">
            <v>3</v>
          </cell>
          <cell r="H3930">
            <v>240</v>
          </cell>
          <cell r="I3930">
            <v>4</v>
          </cell>
          <cell r="J3930">
            <v>17</v>
          </cell>
        </row>
        <row r="3931">
          <cell r="A3931" t="str">
            <v>SSGN</v>
          </cell>
          <cell r="B3931" t="str">
            <v>Secondary Service Greater than 5kW w/o ID</v>
          </cell>
          <cell r="C3931">
            <v>30</v>
          </cell>
          <cell r="D3931">
            <v>25</v>
          </cell>
          <cell r="E3931" t="str">
            <v>R=SV4SD</v>
          </cell>
          <cell r="F3931">
            <v>3</v>
          </cell>
          <cell r="H3931">
            <v>240</v>
          </cell>
          <cell r="I3931">
            <v>4</v>
          </cell>
          <cell r="J3931">
            <v>19</v>
          </cell>
        </row>
        <row r="3932">
          <cell r="A3932" t="str">
            <v>SSGN</v>
          </cell>
          <cell r="B3932" t="str">
            <v>Secondary Service Greater than 5kW w/o ID</v>
          </cell>
          <cell r="C3932">
            <v>30</v>
          </cell>
          <cell r="D3932">
            <v>25</v>
          </cell>
          <cell r="E3932" t="str">
            <v>R=E1S8E</v>
          </cell>
          <cell r="F3932">
            <v>3</v>
          </cell>
          <cell r="H3932">
            <v>0</v>
          </cell>
          <cell r="I3932">
            <v>0</v>
          </cell>
          <cell r="J3932">
            <v>4</v>
          </cell>
        </row>
        <row r="3933">
          <cell r="A3933" t="str">
            <v>SSGN</v>
          </cell>
          <cell r="B3933" t="str">
            <v>Secondary Service Greater than 5kW w/o ID</v>
          </cell>
          <cell r="C3933">
            <v>30</v>
          </cell>
          <cell r="D3933">
            <v>25</v>
          </cell>
          <cell r="E3933" t="str">
            <v>R=SV4SD</v>
          </cell>
          <cell r="F3933">
            <v>3</v>
          </cell>
          <cell r="H3933">
            <v>0</v>
          </cell>
          <cell r="I3933">
            <v>0</v>
          </cell>
          <cell r="J3933">
            <v>1</v>
          </cell>
        </row>
        <row r="3934">
          <cell r="A3934" t="str">
            <v>SSNN</v>
          </cell>
          <cell r="B3934" t="str">
            <v>Secondary Service Greater than 5kW w/o ID</v>
          </cell>
          <cell r="C3934">
            <v>30</v>
          </cell>
          <cell r="D3934">
            <v>25</v>
          </cell>
          <cell r="E3934" t="str">
            <v>R=K5WS</v>
          </cell>
          <cell r="F3934">
            <v>3</v>
          </cell>
          <cell r="H3934">
            <v>277</v>
          </cell>
          <cell r="I3934">
            <v>4</v>
          </cell>
          <cell r="J3934">
            <v>1</v>
          </cell>
        </row>
        <row r="3935">
          <cell r="A3935" t="str">
            <v>SSGN</v>
          </cell>
          <cell r="B3935" t="str">
            <v>Secondary Service Greater than 5kW w/o ID</v>
          </cell>
          <cell r="C3935">
            <v>30</v>
          </cell>
          <cell r="D3935">
            <v>25</v>
          </cell>
          <cell r="E3935" t="str">
            <v>R=K6WS</v>
          </cell>
          <cell r="F3935">
            <v>3</v>
          </cell>
          <cell r="H3935">
            <v>240</v>
          </cell>
          <cell r="I3935">
            <v>4</v>
          </cell>
          <cell r="J3935">
            <v>1</v>
          </cell>
        </row>
        <row r="3936">
          <cell r="A3936" t="str">
            <v>SSNN</v>
          </cell>
          <cell r="B3936" t="str">
            <v>Secondary Service Greater than 5kW w/o ID</v>
          </cell>
          <cell r="C3936">
            <v>30</v>
          </cell>
          <cell r="D3936">
            <v>25</v>
          </cell>
          <cell r="E3936" t="str">
            <v>R=SV4SD</v>
          </cell>
          <cell r="F3936">
            <v>3</v>
          </cell>
          <cell r="H3936">
            <v>999</v>
          </cell>
          <cell r="I3936">
            <v>4</v>
          </cell>
          <cell r="J3936">
            <v>7</v>
          </cell>
        </row>
        <row r="3937">
          <cell r="A3937" t="str">
            <v>SSGN</v>
          </cell>
          <cell r="B3937" t="str">
            <v>Secondary Service Greater than 5kW w/o ID</v>
          </cell>
          <cell r="C3937">
            <v>30</v>
          </cell>
          <cell r="D3937">
            <v>25</v>
          </cell>
          <cell r="E3937" t="str">
            <v>R=SV4SD</v>
          </cell>
          <cell r="F3937">
            <v>3</v>
          </cell>
          <cell r="H3937">
            <v>999</v>
          </cell>
          <cell r="I3937">
            <v>4</v>
          </cell>
          <cell r="J3937">
            <v>2</v>
          </cell>
        </row>
        <row r="3938">
          <cell r="A3938" t="str">
            <v>SSGN</v>
          </cell>
          <cell r="B3938" t="str">
            <v>Secondary Service Greater than 5kW w/o ID</v>
          </cell>
          <cell r="C3938">
            <v>30</v>
          </cell>
          <cell r="D3938">
            <v>25</v>
          </cell>
          <cell r="E3938" t="str">
            <v>R=A1D</v>
          </cell>
          <cell r="F3938">
            <v>3</v>
          </cell>
          <cell r="G3938">
            <v>38272</v>
          </cell>
          <cell r="H3938">
            <v>999</v>
          </cell>
          <cell r="I3938">
            <v>3</v>
          </cell>
          <cell r="J3938">
            <v>2</v>
          </cell>
        </row>
        <row r="3939">
          <cell r="A3939" t="str">
            <v>SSNN</v>
          </cell>
          <cell r="B3939" t="str">
            <v>Secondary Service Greater than 5kW w/o ID</v>
          </cell>
          <cell r="C3939">
            <v>30</v>
          </cell>
          <cell r="D3939">
            <v>25</v>
          </cell>
          <cell r="E3939" t="str">
            <v>R=A1D</v>
          </cell>
          <cell r="F3939">
            <v>3</v>
          </cell>
          <cell r="G3939">
            <v>37938</v>
          </cell>
          <cell r="H3939">
            <v>999</v>
          </cell>
          <cell r="I3939">
            <v>4</v>
          </cell>
          <cell r="J3939">
            <v>4</v>
          </cell>
        </row>
        <row r="3940">
          <cell r="A3940" t="str">
            <v>SSGN</v>
          </cell>
          <cell r="B3940" t="str">
            <v>Secondary Service Greater than 5kW w/o ID</v>
          </cell>
          <cell r="C3940">
            <v>30</v>
          </cell>
          <cell r="D3940">
            <v>25</v>
          </cell>
          <cell r="E3940" t="str">
            <v>R=A1D</v>
          </cell>
          <cell r="F3940">
            <v>3</v>
          </cell>
          <cell r="G3940">
            <v>38223</v>
          </cell>
          <cell r="H3940">
            <v>999</v>
          </cell>
          <cell r="I3940">
            <v>3</v>
          </cell>
          <cell r="J3940">
            <v>2</v>
          </cell>
        </row>
        <row r="3941">
          <cell r="A3941" t="str">
            <v>SSNN</v>
          </cell>
          <cell r="B3941" t="str">
            <v>Secondary Service Greater than 5kW w/o ID</v>
          </cell>
          <cell r="C3941">
            <v>30</v>
          </cell>
          <cell r="D3941">
            <v>25</v>
          </cell>
          <cell r="E3941" t="str">
            <v>R=A1RL</v>
          </cell>
          <cell r="F3941">
            <v>3</v>
          </cell>
          <cell r="G3941">
            <v>37993</v>
          </cell>
          <cell r="H3941">
            <v>999</v>
          </cell>
          <cell r="I3941">
            <v>4</v>
          </cell>
          <cell r="J3941">
            <v>6</v>
          </cell>
        </row>
        <row r="3942">
          <cell r="A3942" t="str">
            <v>SSGN</v>
          </cell>
          <cell r="B3942" t="str">
            <v>Secondary Service Greater than 5kW w/o ID</v>
          </cell>
          <cell r="C3942">
            <v>30</v>
          </cell>
          <cell r="D3942">
            <v>25</v>
          </cell>
          <cell r="E3942" t="str">
            <v>R=A1TL</v>
          </cell>
          <cell r="F3942">
            <v>3</v>
          </cell>
          <cell r="G3942">
            <v>37993</v>
          </cell>
          <cell r="H3942">
            <v>999</v>
          </cell>
          <cell r="I3942">
            <v>4</v>
          </cell>
          <cell r="J3942">
            <v>1</v>
          </cell>
        </row>
        <row r="3943">
          <cell r="A3943" t="str">
            <v>SSGN</v>
          </cell>
          <cell r="B3943" t="str">
            <v>Secondary Service Greater than 5kW w/o ID</v>
          </cell>
          <cell r="C3943">
            <v>30</v>
          </cell>
          <cell r="D3943">
            <v>25</v>
          </cell>
          <cell r="E3943" t="str">
            <v>R=A1D</v>
          </cell>
          <cell r="F3943">
            <v>3</v>
          </cell>
          <cell r="G3943">
            <v>38238</v>
          </cell>
          <cell r="H3943">
            <v>999</v>
          </cell>
          <cell r="I3943">
            <v>3</v>
          </cell>
          <cell r="J3943">
            <v>1</v>
          </cell>
        </row>
        <row r="3944">
          <cell r="A3944" t="str">
            <v>SSGN</v>
          </cell>
          <cell r="B3944" t="str">
            <v>Secondary Service Greater than 5kW w/o ID</v>
          </cell>
          <cell r="C3944">
            <v>30</v>
          </cell>
          <cell r="D3944">
            <v>25</v>
          </cell>
          <cell r="E3944" t="str">
            <v>R=A1D</v>
          </cell>
          <cell r="F3944">
            <v>3</v>
          </cell>
          <cell r="G3944">
            <v>38362</v>
          </cell>
          <cell r="H3944">
            <v>999</v>
          </cell>
          <cell r="I3944">
            <v>4</v>
          </cell>
          <cell r="J3944">
            <v>1</v>
          </cell>
        </row>
        <row r="3945">
          <cell r="A3945" t="str">
            <v>SSGN</v>
          </cell>
          <cell r="B3945" t="str">
            <v>Secondary Service Greater than 5kW w/o ID</v>
          </cell>
          <cell r="C3945">
            <v>30</v>
          </cell>
          <cell r="D3945">
            <v>25</v>
          </cell>
          <cell r="E3945" t="str">
            <v>R=A1RL</v>
          </cell>
          <cell r="F3945">
            <v>3</v>
          </cell>
          <cell r="G3945">
            <v>38113</v>
          </cell>
          <cell r="H3945">
            <v>999</v>
          </cell>
          <cell r="I3945">
            <v>3</v>
          </cell>
          <cell r="J3945">
            <v>1</v>
          </cell>
        </row>
        <row r="3946">
          <cell r="A3946" t="str">
            <v>SSGN</v>
          </cell>
          <cell r="B3946" t="str">
            <v>Secondary Service Greater than 5kW w/o ID</v>
          </cell>
          <cell r="C3946">
            <v>30</v>
          </cell>
          <cell r="D3946">
            <v>25</v>
          </cell>
          <cell r="E3946" t="str">
            <v>R=A1D</v>
          </cell>
          <cell r="F3946">
            <v>3</v>
          </cell>
          <cell r="G3946">
            <v>38419</v>
          </cell>
          <cell r="H3946">
            <v>999</v>
          </cell>
          <cell r="I3946">
            <v>4</v>
          </cell>
          <cell r="J3946">
            <v>14</v>
          </cell>
        </row>
        <row r="3947">
          <cell r="A3947" t="str">
            <v>SSGN</v>
          </cell>
          <cell r="B3947" t="str">
            <v>Secondary Service Greater than 5kW w/o ID</v>
          </cell>
          <cell r="C3947">
            <v>30</v>
          </cell>
          <cell r="D3947">
            <v>25</v>
          </cell>
          <cell r="E3947" t="str">
            <v>R=A1D</v>
          </cell>
          <cell r="F3947">
            <v>3</v>
          </cell>
          <cell r="G3947">
            <v>38257</v>
          </cell>
          <cell r="H3947">
            <v>999</v>
          </cell>
          <cell r="I3947">
            <v>4</v>
          </cell>
          <cell r="J3947">
            <v>1</v>
          </cell>
        </row>
        <row r="3948">
          <cell r="A3948" t="str">
            <v>DSGN</v>
          </cell>
          <cell r="B3948" t="str">
            <v>Secondary Service Greater than 5kW w/o ID</v>
          </cell>
          <cell r="C3948">
            <v>30</v>
          </cell>
          <cell r="D3948">
            <v>25</v>
          </cell>
          <cell r="E3948" t="str">
            <v>R=A1D</v>
          </cell>
          <cell r="F3948">
            <v>3</v>
          </cell>
          <cell r="H3948">
            <v>999</v>
          </cell>
          <cell r="I3948">
            <v>4</v>
          </cell>
          <cell r="J3948">
            <v>1</v>
          </cell>
        </row>
        <row r="3949">
          <cell r="A3949" t="str">
            <v>SSGN</v>
          </cell>
          <cell r="B3949" t="str">
            <v>Secondary Service Greater than 5kW w/o ID</v>
          </cell>
          <cell r="C3949">
            <v>30</v>
          </cell>
          <cell r="D3949">
            <v>25</v>
          </cell>
          <cell r="E3949" t="str">
            <v>R=PWSY</v>
          </cell>
          <cell r="F3949">
            <v>3</v>
          </cell>
          <cell r="H3949">
            <v>240</v>
          </cell>
          <cell r="I3949">
            <v>4</v>
          </cell>
          <cell r="J3949">
            <v>2</v>
          </cell>
        </row>
        <row r="3950">
          <cell r="A3950" t="str">
            <v>SSAN</v>
          </cell>
          <cell r="B3950" t="str">
            <v>Secondary Service Greater than 5kW w/o ID</v>
          </cell>
          <cell r="C3950">
            <v>30</v>
          </cell>
          <cell r="D3950">
            <v>25</v>
          </cell>
          <cell r="E3950" t="str">
            <v>R=VM62S</v>
          </cell>
          <cell r="F3950">
            <v>3</v>
          </cell>
          <cell r="H3950">
            <v>480</v>
          </cell>
          <cell r="I3950">
            <v>4</v>
          </cell>
          <cell r="J3950">
            <v>1</v>
          </cell>
        </row>
        <row r="3951">
          <cell r="A3951" t="str">
            <v>SSGN</v>
          </cell>
          <cell r="B3951" t="str">
            <v>Secondary Service Greater than 5kW w/o ID</v>
          </cell>
          <cell r="C3951">
            <v>30</v>
          </cell>
          <cell r="D3951">
            <v>25</v>
          </cell>
          <cell r="E3951" t="str">
            <v>R=DXS2</v>
          </cell>
          <cell r="F3951">
            <v>3</v>
          </cell>
          <cell r="H3951">
            <v>0</v>
          </cell>
          <cell r="I3951">
            <v>0</v>
          </cell>
          <cell r="J3951">
            <v>1</v>
          </cell>
        </row>
        <row r="3952">
          <cell r="A3952" t="str">
            <v>SSNN</v>
          </cell>
          <cell r="B3952" t="str">
            <v>Secondary Service Greater than 5kW w/o ID</v>
          </cell>
          <cell r="C3952">
            <v>30</v>
          </cell>
          <cell r="D3952">
            <v>25</v>
          </cell>
          <cell r="E3952" t="str">
            <v>R=SV4SD</v>
          </cell>
          <cell r="F3952">
            <v>3</v>
          </cell>
          <cell r="H3952">
            <v>208</v>
          </cell>
          <cell r="I3952">
            <v>4</v>
          </cell>
          <cell r="J3952">
            <v>8</v>
          </cell>
        </row>
        <row r="3953">
          <cell r="A3953" t="str">
            <v>SSNN</v>
          </cell>
          <cell r="B3953" t="str">
            <v>Secondary Service Greater than 5kW w/o ID</v>
          </cell>
          <cell r="C3953">
            <v>30</v>
          </cell>
          <cell r="D3953">
            <v>25</v>
          </cell>
          <cell r="E3953" t="str">
            <v>R=K6WS</v>
          </cell>
          <cell r="F3953">
            <v>3</v>
          </cell>
          <cell r="H3953">
            <v>240</v>
          </cell>
          <cell r="I3953">
            <v>3</v>
          </cell>
          <cell r="J3953">
            <v>1</v>
          </cell>
        </row>
        <row r="3954">
          <cell r="A3954" t="str">
            <v>SSNN</v>
          </cell>
          <cell r="B3954" t="str">
            <v>Secondary Service Greater than 5kW w/o ID</v>
          </cell>
          <cell r="C3954">
            <v>30</v>
          </cell>
          <cell r="D3954">
            <v>25</v>
          </cell>
          <cell r="E3954" t="str">
            <v>R=A1D</v>
          </cell>
          <cell r="F3954">
            <v>3</v>
          </cell>
          <cell r="G3954">
            <v>36404</v>
          </cell>
          <cell r="H3954">
            <v>999</v>
          </cell>
          <cell r="I3954">
            <v>4</v>
          </cell>
          <cell r="J3954">
            <v>8</v>
          </cell>
        </row>
        <row r="3955">
          <cell r="A3955" t="str">
            <v>SSGN</v>
          </cell>
          <cell r="B3955" t="str">
            <v>Secondary Service Greater than 5kW w/o ID</v>
          </cell>
          <cell r="C3955">
            <v>30</v>
          </cell>
          <cell r="D3955">
            <v>25</v>
          </cell>
          <cell r="E3955" t="str">
            <v>R=A1D</v>
          </cell>
          <cell r="F3955">
            <v>3</v>
          </cell>
          <cell r="G3955">
            <v>35969</v>
          </cell>
          <cell r="H3955">
            <v>999</v>
          </cell>
          <cell r="I3955">
            <v>4</v>
          </cell>
          <cell r="J3955">
            <v>1</v>
          </cell>
        </row>
        <row r="3956">
          <cell r="A3956" t="str">
            <v>SSGN</v>
          </cell>
          <cell r="B3956" t="str">
            <v>Secondary Service Greater than 5kW w/o ID</v>
          </cell>
          <cell r="C3956">
            <v>30</v>
          </cell>
          <cell r="D3956">
            <v>25</v>
          </cell>
          <cell r="E3956" t="str">
            <v>R=A1D</v>
          </cell>
          <cell r="F3956">
            <v>3</v>
          </cell>
          <cell r="G3956">
            <v>36130</v>
          </cell>
          <cell r="H3956">
            <v>999</v>
          </cell>
          <cell r="I3956">
            <v>4</v>
          </cell>
          <cell r="J3956">
            <v>1</v>
          </cell>
        </row>
        <row r="3957">
          <cell r="A3957" t="str">
            <v>SSNN</v>
          </cell>
          <cell r="B3957" t="str">
            <v>Secondary Service Greater than 5kW w/o ID</v>
          </cell>
          <cell r="C3957">
            <v>30</v>
          </cell>
          <cell r="D3957">
            <v>25</v>
          </cell>
          <cell r="E3957" t="str">
            <v>R=A1D</v>
          </cell>
          <cell r="F3957">
            <v>3</v>
          </cell>
          <cell r="G3957">
            <v>35920</v>
          </cell>
          <cell r="H3957">
            <v>999</v>
          </cell>
          <cell r="I3957">
            <v>4</v>
          </cell>
          <cell r="J3957">
            <v>1</v>
          </cell>
        </row>
        <row r="3958">
          <cell r="A3958" t="str">
            <v>SSPN</v>
          </cell>
          <cell r="B3958" t="str">
            <v>Secondary Service Greater than 5kW w/o ID</v>
          </cell>
          <cell r="C3958">
            <v>30</v>
          </cell>
          <cell r="D3958">
            <v>25</v>
          </cell>
          <cell r="E3958" t="str">
            <v>R=A1D</v>
          </cell>
          <cell r="F3958">
            <v>3</v>
          </cell>
          <cell r="G3958">
            <v>36404</v>
          </cell>
          <cell r="H3958">
            <v>999</v>
          </cell>
          <cell r="I3958">
            <v>4</v>
          </cell>
          <cell r="J3958">
            <v>1</v>
          </cell>
        </row>
        <row r="3959">
          <cell r="A3959" t="str">
            <v>SSNN</v>
          </cell>
          <cell r="B3959" t="str">
            <v>Secondary Service Greater than 5kW w/o ID</v>
          </cell>
          <cell r="C3959">
            <v>30</v>
          </cell>
          <cell r="D3959">
            <v>25</v>
          </cell>
          <cell r="E3959" t="str">
            <v>R=A1D</v>
          </cell>
          <cell r="F3959">
            <v>3</v>
          </cell>
          <cell r="G3959">
            <v>36404</v>
          </cell>
          <cell r="H3959">
            <v>999</v>
          </cell>
          <cell r="I3959">
            <v>3</v>
          </cell>
          <cell r="J3959">
            <v>1</v>
          </cell>
        </row>
        <row r="3960">
          <cell r="A3960" t="str">
            <v>SSAN</v>
          </cell>
          <cell r="B3960" t="str">
            <v>Secondary Service Greater than 5kW w/o ID</v>
          </cell>
          <cell r="C3960">
            <v>30</v>
          </cell>
          <cell r="D3960">
            <v>25</v>
          </cell>
          <cell r="E3960" t="str">
            <v>R=A1D</v>
          </cell>
          <cell r="F3960">
            <v>3</v>
          </cell>
          <cell r="G3960">
            <v>36404</v>
          </cell>
          <cell r="H3960">
            <v>999</v>
          </cell>
          <cell r="I3960">
            <v>4</v>
          </cell>
          <cell r="J3960">
            <v>1</v>
          </cell>
        </row>
        <row r="3961">
          <cell r="A3961" t="str">
            <v>SSNN</v>
          </cell>
          <cell r="B3961" t="str">
            <v>Secondary Service Greater than 5kW w/o ID</v>
          </cell>
          <cell r="C3961">
            <v>30</v>
          </cell>
          <cell r="D3961">
            <v>25</v>
          </cell>
          <cell r="E3961" t="str">
            <v>R=A1D</v>
          </cell>
          <cell r="F3961">
            <v>3</v>
          </cell>
          <cell r="G3961">
            <v>36404</v>
          </cell>
          <cell r="H3961">
            <v>999</v>
          </cell>
          <cell r="I3961">
            <v>4</v>
          </cell>
          <cell r="J3961">
            <v>1</v>
          </cell>
        </row>
        <row r="3962">
          <cell r="A3962" t="str">
            <v>SSPN</v>
          </cell>
          <cell r="B3962" t="str">
            <v>Secondary Service Greater than 5kW w/o ID</v>
          </cell>
          <cell r="C3962">
            <v>30</v>
          </cell>
          <cell r="D3962">
            <v>25</v>
          </cell>
          <cell r="E3962" t="str">
            <v>R=A1D</v>
          </cell>
          <cell r="F3962">
            <v>3</v>
          </cell>
          <cell r="G3962">
            <v>35796</v>
          </cell>
          <cell r="H3962">
            <v>999</v>
          </cell>
          <cell r="I3962">
            <v>4</v>
          </cell>
          <cell r="J3962">
            <v>1</v>
          </cell>
        </row>
        <row r="3963">
          <cell r="A3963" t="str">
            <v>SSNN</v>
          </cell>
          <cell r="B3963" t="str">
            <v>Secondary Service Greater than 5kW w/o ID</v>
          </cell>
          <cell r="C3963">
            <v>30</v>
          </cell>
          <cell r="D3963">
            <v>25</v>
          </cell>
          <cell r="E3963" t="str">
            <v>R=AXS4</v>
          </cell>
          <cell r="F3963">
            <v>3</v>
          </cell>
          <cell r="G3963">
            <v>36713</v>
          </cell>
          <cell r="H3963">
            <v>999</v>
          </cell>
          <cell r="I3963">
            <v>3</v>
          </cell>
          <cell r="J3963">
            <v>1</v>
          </cell>
        </row>
        <row r="3964">
          <cell r="A3964" t="str">
            <v>SSNN</v>
          </cell>
          <cell r="B3964" t="str">
            <v>Secondary Service Greater than 5kW w/o ID</v>
          </cell>
          <cell r="C3964">
            <v>30</v>
          </cell>
          <cell r="D3964">
            <v>25</v>
          </cell>
          <cell r="E3964" t="str">
            <v>R=A1R</v>
          </cell>
          <cell r="F3964">
            <v>3</v>
          </cell>
          <cell r="G3964">
            <v>36846</v>
          </cell>
          <cell r="H3964">
            <v>999</v>
          </cell>
          <cell r="I3964">
            <v>4</v>
          </cell>
          <cell r="J3964">
            <v>1</v>
          </cell>
        </row>
        <row r="3965">
          <cell r="A3965" t="str">
            <v>SSAN</v>
          </cell>
          <cell r="B3965" t="str">
            <v>Secondary Service Greater than 5kW w/o ID</v>
          </cell>
          <cell r="C3965">
            <v>30</v>
          </cell>
          <cell r="D3965">
            <v>25</v>
          </cell>
          <cell r="E3965" t="str">
            <v>R=A1D</v>
          </cell>
          <cell r="F3965">
            <v>3</v>
          </cell>
          <cell r="G3965">
            <v>37095</v>
          </cell>
          <cell r="H3965">
            <v>999</v>
          </cell>
          <cell r="I3965">
            <v>4</v>
          </cell>
          <cell r="J3965">
            <v>3</v>
          </cell>
        </row>
        <row r="3966">
          <cell r="A3966" t="str">
            <v>SSPN</v>
          </cell>
          <cell r="B3966" t="str">
            <v>Secondary Service Greater than 5kW w/o ID</v>
          </cell>
          <cell r="C3966">
            <v>30</v>
          </cell>
          <cell r="D3966">
            <v>25</v>
          </cell>
          <cell r="E3966" t="str">
            <v>R=A1D</v>
          </cell>
          <cell r="F3966">
            <v>3</v>
          </cell>
          <cell r="G3966">
            <v>37208</v>
          </cell>
          <cell r="H3966">
            <v>999</v>
          </cell>
          <cell r="I3966">
            <v>4</v>
          </cell>
          <cell r="J3966">
            <v>2</v>
          </cell>
        </row>
        <row r="3967">
          <cell r="A3967" t="str">
            <v>SSGN</v>
          </cell>
          <cell r="B3967" t="str">
            <v>Secondary Service Greater than 5kW w/o ID</v>
          </cell>
          <cell r="C3967">
            <v>30</v>
          </cell>
          <cell r="D3967">
            <v>25</v>
          </cell>
          <cell r="E3967" t="str">
            <v>R=A1D</v>
          </cell>
          <cell r="F3967">
            <v>3</v>
          </cell>
          <cell r="G3967">
            <v>37153</v>
          </cell>
          <cell r="H3967">
            <v>999</v>
          </cell>
          <cell r="I3967">
            <v>4</v>
          </cell>
          <cell r="J3967">
            <v>1</v>
          </cell>
        </row>
        <row r="3968">
          <cell r="A3968" t="str">
            <v>SSNN</v>
          </cell>
          <cell r="B3968" t="str">
            <v>Secondary Service Greater than 5kW w/o ID</v>
          </cell>
          <cell r="C3968">
            <v>30</v>
          </cell>
          <cell r="D3968">
            <v>25</v>
          </cell>
          <cell r="E3968" t="str">
            <v>R=A1D</v>
          </cell>
          <cell r="F3968">
            <v>3</v>
          </cell>
          <cell r="G3968">
            <v>37480</v>
          </cell>
          <cell r="H3968">
            <v>999</v>
          </cell>
          <cell r="I3968">
            <v>4</v>
          </cell>
          <cell r="J3968">
            <v>3</v>
          </cell>
        </row>
        <row r="3969">
          <cell r="A3969" t="str">
            <v>SSGN</v>
          </cell>
          <cell r="B3969" t="str">
            <v>Secondary Service Greater than 5kW w/o ID</v>
          </cell>
          <cell r="C3969">
            <v>30</v>
          </cell>
          <cell r="D3969">
            <v>25</v>
          </cell>
          <cell r="E3969" t="str">
            <v>R=A1D</v>
          </cell>
          <cell r="F3969">
            <v>3</v>
          </cell>
          <cell r="G3969">
            <v>37362</v>
          </cell>
          <cell r="H3969">
            <v>999</v>
          </cell>
          <cell r="I3969">
            <v>4</v>
          </cell>
          <cell r="J3969">
            <v>1</v>
          </cell>
        </row>
        <row r="3970">
          <cell r="A3970" t="str">
            <v>SSGN</v>
          </cell>
          <cell r="B3970" t="str">
            <v>Secondary Service Greater than 5kW w/o ID</v>
          </cell>
          <cell r="C3970">
            <v>30</v>
          </cell>
          <cell r="D3970">
            <v>25</v>
          </cell>
          <cell r="E3970" t="str">
            <v>R=A1D</v>
          </cell>
          <cell r="F3970">
            <v>3</v>
          </cell>
          <cell r="G3970">
            <v>38747</v>
          </cell>
          <cell r="H3970">
            <v>999</v>
          </cell>
          <cell r="I3970">
            <v>4</v>
          </cell>
          <cell r="J3970">
            <v>3</v>
          </cell>
        </row>
        <row r="3971">
          <cell r="A3971" t="str">
            <v>SSNN</v>
          </cell>
          <cell r="B3971" t="str">
            <v>Secondary Service Greater than 5kW w/o ID</v>
          </cell>
          <cell r="C3971">
            <v>30</v>
          </cell>
          <cell r="D3971">
            <v>25</v>
          </cell>
          <cell r="E3971" t="str">
            <v>R=A1D</v>
          </cell>
          <cell r="F3971">
            <v>3</v>
          </cell>
          <cell r="G3971">
            <v>38748</v>
          </cell>
          <cell r="H3971">
            <v>999</v>
          </cell>
          <cell r="I3971">
            <v>4</v>
          </cell>
          <cell r="J3971">
            <v>5</v>
          </cell>
        </row>
        <row r="3972">
          <cell r="A3972" t="str">
            <v>SSGN</v>
          </cell>
          <cell r="B3972" t="str">
            <v>Secondary Service Greater than 5kW w/o ID</v>
          </cell>
          <cell r="C3972">
            <v>30</v>
          </cell>
          <cell r="D3972">
            <v>25</v>
          </cell>
          <cell r="E3972" t="str">
            <v>R=A1D</v>
          </cell>
          <cell r="F3972">
            <v>3</v>
          </cell>
          <cell r="G3972">
            <v>38636</v>
          </cell>
          <cell r="H3972">
            <v>999</v>
          </cell>
          <cell r="I3972">
            <v>4</v>
          </cell>
          <cell r="J3972">
            <v>2</v>
          </cell>
        </row>
        <row r="3973">
          <cell r="A3973" t="str">
            <v>SSNN</v>
          </cell>
          <cell r="B3973" t="str">
            <v>Secondary Service Greater than 5kW w/o ID</v>
          </cell>
          <cell r="C3973">
            <v>30</v>
          </cell>
          <cell r="D3973">
            <v>25</v>
          </cell>
          <cell r="E3973" t="str">
            <v>R=A1D</v>
          </cell>
          <cell r="F3973">
            <v>3</v>
          </cell>
          <cell r="G3973">
            <v>38666</v>
          </cell>
          <cell r="H3973">
            <v>999</v>
          </cell>
          <cell r="I3973">
            <v>4</v>
          </cell>
          <cell r="J3973">
            <v>2</v>
          </cell>
        </row>
        <row r="3974">
          <cell r="A3974" t="str">
            <v>SSGN</v>
          </cell>
          <cell r="B3974" t="str">
            <v>Secondary Service Greater than 5kW w/o ID</v>
          </cell>
          <cell r="C3974">
            <v>30</v>
          </cell>
          <cell r="D3974">
            <v>25</v>
          </cell>
          <cell r="E3974" t="str">
            <v>R=A1R</v>
          </cell>
          <cell r="F3974">
            <v>3</v>
          </cell>
          <cell r="G3974">
            <v>38873</v>
          </cell>
          <cell r="H3974">
            <v>999</v>
          </cell>
          <cell r="I3974">
            <v>4</v>
          </cell>
          <cell r="J3974">
            <v>1</v>
          </cell>
        </row>
        <row r="3975">
          <cell r="A3975" t="str">
            <v>SSPN</v>
          </cell>
          <cell r="B3975" t="str">
            <v>Secondary Service Greater than 5kW w/o ID</v>
          </cell>
          <cell r="C3975">
            <v>30</v>
          </cell>
          <cell r="D3975">
            <v>25</v>
          </cell>
          <cell r="E3975" t="str">
            <v>R=A1D</v>
          </cell>
          <cell r="F3975">
            <v>3</v>
          </cell>
          <cell r="G3975">
            <v>38810</v>
          </cell>
          <cell r="H3975">
            <v>999</v>
          </cell>
          <cell r="I3975">
            <v>3</v>
          </cell>
          <cell r="J3975">
            <v>1</v>
          </cell>
        </row>
        <row r="3976">
          <cell r="A3976" t="str">
            <v>SSGN</v>
          </cell>
          <cell r="B3976" t="str">
            <v>Secondary Service Greater than 5kW w/o ID</v>
          </cell>
          <cell r="C3976">
            <v>30</v>
          </cell>
          <cell r="D3976">
            <v>25</v>
          </cell>
          <cell r="E3976" t="str">
            <v>R=A1D</v>
          </cell>
          <cell r="F3976">
            <v>3</v>
          </cell>
          <cell r="G3976">
            <v>38810</v>
          </cell>
          <cell r="H3976">
            <v>999</v>
          </cell>
          <cell r="I3976">
            <v>3</v>
          </cell>
          <cell r="J3976">
            <v>1</v>
          </cell>
        </row>
        <row r="3977">
          <cell r="A3977" t="str">
            <v>SSAN</v>
          </cell>
          <cell r="B3977" t="str">
            <v>Secondary Service Greater than 5kW w/o ID</v>
          </cell>
          <cell r="C3977">
            <v>30</v>
          </cell>
          <cell r="D3977">
            <v>25</v>
          </cell>
          <cell r="E3977" t="str">
            <v>R=A1D</v>
          </cell>
          <cell r="F3977">
            <v>3</v>
          </cell>
          <cell r="G3977">
            <v>38994</v>
          </cell>
          <cell r="H3977">
            <v>999</v>
          </cell>
          <cell r="I3977">
            <v>4</v>
          </cell>
          <cell r="J3977">
            <v>1</v>
          </cell>
        </row>
        <row r="3978">
          <cell r="A3978" t="str">
            <v>SSAN</v>
          </cell>
          <cell r="B3978" t="str">
            <v>Secondary Service Greater than 5kW w/o ID</v>
          </cell>
          <cell r="C3978">
            <v>30</v>
          </cell>
          <cell r="D3978">
            <v>25</v>
          </cell>
          <cell r="E3978" t="str">
            <v>R=A1R</v>
          </cell>
          <cell r="F3978">
            <v>3</v>
          </cell>
          <cell r="G3978">
            <v>39048</v>
          </cell>
          <cell r="H3978">
            <v>999</v>
          </cell>
          <cell r="I3978">
            <v>3</v>
          </cell>
          <cell r="J3978">
            <v>1</v>
          </cell>
        </row>
        <row r="3979">
          <cell r="A3979" t="str">
            <v>SSNN</v>
          </cell>
          <cell r="B3979" t="str">
            <v>Secondary Service Greater than 5kW w/o ID</v>
          </cell>
          <cell r="C3979">
            <v>30</v>
          </cell>
          <cell r="D3979">
            <v>25</v>
          </cell>
          <cell r="E3979" t="str">
            <v>R=A1R</v>
          </cell>
          <cell r="F3979">
            <v>3</v>
          </cell>
          <cell r="G3979">
            <v>39037</v>
          </cell>
          <cell r="H3979">
            <v>999</v>
          </cell>
          <cell r="I3979">
            <v>4</v>
          </cell>
          <cell r="J3979">
            <v>5</v>
          </cell>
        </row>
        <row r="3980">
          <cell r="A3980" t="str">
            <v>SSNN</v>
          </cell>
          <cell r="B3980" t="str">
            <v>Secondary Service Greater than 5kW w/o ID</v>
          </cell>
          <cell r="C3980">
            <v>30</v>
          </cell>
          <cell r="D3980">
            <v>25</v>
          </cell>
          <cell r="E3980" t="str">
            <v>R=A1R</v>
          </cell>
          <cell r="F3980">
            <v>3</v>
          </cell>
          <cell r="G3980">
            <v>39141</v>
          </cell>
          <cell r="H3980">
            <v>999</v>
          </cell>
          <cell r="I3980">
            <v>4</v>
          </cell>
          <cell r="J3980">
            <v>45</v>
          </cell>
        </row>
        <row r="3981">
          <cell r="A3981" t="str">
            <v>SSPN</v>
          </cell>
          <cell r="B3981" t="str">
            <v>Secondary Service Greater than 5kW w/o ID</v>
          </cell>
          <cell r="C3981">
            <v>30</v>
          </cell>
          <cell r="D3981">
            <v>25</v>
          </cell>
          <cell r="E3981" t="str">
            <v>R=A1R</v>
          </cell>
          <cell r="F3981">
            <v>3</v>
          </cell>
          <cell r="G3981">
            <v>39069</v>
          </cell>
          <cell r="H3981">
            <v>999</v>
          </cell>
          <cell r="I3981">
            <v>4</v>
          </cell>
          <cell r="J3981">
            <v>1</v>
          </cell>
        </row>
        <row r="3982">
          <cell r="A3982" t="str">
            <v>SSGN</v>
          </cell>
          <cell r="B3982" t="str">
            <v>Secondary Service Greater than 5kW w/o ID</v>
          </cell>
          <cell r="C3982">
            <v>30</v>
          </cell>
          <cell r="D3982">
            <v>25</v>
          </cell>
          <cell r="E3982" t="str">
            <v>R=A1R</v>
          </cell>
          <cell r="F3982">
            <v>3</v>
          </cell>
          <cell r="G3982">
            <v>39245</v>
          </cell>
          <cell r="H3982">
            <v>999</v>
          </cell>
          <cell r="I3982">
            <v>4</v>
          </cell>
          <cell r="J3982">
            <v>28</v>
          </cell>
        </row>
        <row r="3983">
          <cell r="A3983" t="str">
            <v>SSGN</v>
          </cell>
          <cell r="B3983" t="str">
            <v>Secondary Service Greater than 5kW w/o ID</v>
          </cell>
          <cell r="C3983">
            <v>30</v>
          </cell>
          <cell r="D3983">
            <v>25</v>
          </cell>
          <cell r="E3983" t="str">
            <v>R=A1D</v>
          </cell>
          <cell r="F3983">
            <v>3</v>
          </cell>
          <cell r="G3983">
            <v>39258</v>
          </cell>
          <cell r="H3983">
            <v>999</v>
          </cell>
          <cell r="I3983">
            <v>4</v>
          </cell>
          <cell r="J3983">
            <v>1</v>
          </cell>
        </row>
        <row r="3984">
          <cell r="A3984" t="str">
            <v>SSNN</v>
          </cell>
          <cell r="B3984" t="str">
            <v>Secondary Service Greater than 5kW w/o ID</v>
          </cell>
          <cell r="C3984">
            <v>30</v>
          </cell>
          <cell r="D3984">
            <v>25</v>
          </cell>
          <cell r="E3984" t="str">
            <v>R=A1R</v>
          </cell>
          <cell r="F3984">
            <v>3</v>
          </cell>
          <cell r="G3984">
            <v>39258</v>
          </cell>
          <cell r="H3984">
            <v>999</v>
          </cell>
          <cell r="I3984">
            <v>3</v>
          </cell>
          <cell r="J3984">
            <v>2</v>
          </cell>
        </row>
        <row r="3985">
          <cell r="A3985" t="str">
            <v>SSGN</v>
          </cell>
          <cell r="B3985" t="str">
            <v>Secondary Service Greater than 5kW w/o ID</v>
          </cell>
          <cell r="C3985">
            <v>30</v>
          </cell>
          <cell r="D3985">
            <v>25</v>
          </cell>
          <cell r="E3985" t="str">
            <v>R=A1D</v>
          </cell>
          <cell r="F3985">
            <v>3</v>
          </cell>
          <cell r="G3985">
            <v>39244</v>
          </cell>
          <cell r="H3985">
            <v>999</v>
          </cell>
          <cell r="I3985">
            <v>4</v>
          </cell>
          <cell r="J3985">
            <v>2</v>
          </cell>
        </row>
        <row r="3986">
          <cell r="A3986" t="str">
            <v>SSPN</v>
          </cell>
          <cell r="B3986" t="str">
            <v>Secondary Service Greater than 5kW w/o ID</v>
          </cell>
          <cell r="C3986">
            <v>30</v>
          </cell>
          <cell r="D3986">
            <v>25</v>
          </cell>
          <cell r="E3986" t="str">
            <v>R=A1R</v>
          </cell>
          <cell r="F3986">
            <v>3</v>
          </cell>
          <cell r="G3986">
            <v>39244</v>
          </cell>
          <cell r="H3986">
            <v>999</v>
          </cell>
          <cell r="I3986">
            <v>4</v>
          </cell>
          <cell r="J3986">
            <v>2</v>
          </cell>
        </row>
        <row r="3987">
          <cell r="A3987" t="str">
            <v>SSGN</v>
          </cell>
          <cell r="B3987" t="str">
            <v>Secondary Service Greater than 5kW w/o ID</v>
          </cell>
          <cell r="C3987">
            <v>30</v>
          </cell>
          <cell r="D3987">
            <v>25</v>
          </cell>
          <cell r="E3987" t="str">
            <v>R=A1R</v>
          </cell>
          <cell r="F3987">
            <v>3</v>
          </cell>
          <cell r="G3987">
            <v>39240</v>
          </cell>
          <cell r="H3987">
            <v>999</v>
          </cell>
          <cell r="I3987">
            <v>4</v>
          </cell>
          <cell r="J3987">
            <v>3</v>
          </cell>
        </row>
        <row r="3988">
          <cell r="A3988" t="str">
            <v>SSPN</v>
          </cell>
          <cell r="B3988" t="str">
            <v>Secondary Service Greater than 5kW w/o ID</v>
          </cell>
          <cell r="C3988">
            <v>30</v>
          </cell>
          <cell r="D3988">
            <v>25</v>
          </cell>
          <cell r="E3988" t="str">
            <v>R=A1R</v>
          </cell>
          <cell r="F3988">
            <v>3</v>
          </cell>
          <cell r="G3988">
            <v>39506</v>
          </cell>
          <cell r="H3988">
            <v>999</v>
          </cell>
          <cell r="I3988">
            <v>4</v>
          </cell>
          <cell r="J3988">
            <v>1</v>
          </cell>
        </row>
        <row r="3989">
          <cell r="A3989" t="str">
            <v>SSNN</v>
          </cell>
          <cell r="B3989" t="str">
            <v>Secondary Service Greater than 5kW w/o ID</v>
          </cell>
          <cell r="C3989">
            <v>30</v>
          </cell>
          <cell r="D3989">
            <v>25</v>
          </cell>
          <cell r="E3989" t="str">
            <v>R=A1D</v>
          </cell>
          <cell r="F3989">
            <v>3</v>
          </cell>
          <cell r="G3989">
            <v>39665</v>
          </cell>
          <cell r="H3989">
            <v>999</v>
          </cell>
          <cell r="I3989">
            <v>4</v>
          </cell>
          <cell r="J3989">
            <v>1</v>
          </cell>
        </row>
        <row r="3990">
          <cell r="A3990" t="str">
            <v>SSNN</v>
          </cell>
          <cell r="B3990" t="str">
            <v>Secondary Service Greater than 5kW w/o ID</v>
          </cell>
          <cell r="C3990">
            <v>30</v>
          </cell>
          <cell r="D3990">
            <v>25</v>
          </cell>
          <cell r="E3990" t="str">
            <v>R=A1D</v>
          </cell>
          <cell r="F3990">
            <v>3</v>
          </cell>
          <cell r="G3990">
            <v>39647</v>
          </cell>
          <cell r="H3990">
            <v>999</v>
          </cell>
          <cell r="I3990">
            <v>4</v>
          </cell>
          <cell r="J3990">
            <v>6</v>
          </cell>
        </row>
        <row r="3991">
          <cell r="A3991" t="str">
            <v>SSAN</v>
          </cell>
          <cell r="B3991" t="str">
            <v>Secondary Service Greater than 5kW w/o ID</v>
          </cell>
          <cell r="C3991">
            <v>30</v>
          </cell>
          <cell r="D3991">
            <v>25</v>
          </cell>
          <cell r="E3991" t="str">
            <v>R=A1D</v>
          </cell>
          <cell r="F3991">
            <v>3</v>
          </cell>
          <cell r="G3991">
            <v>39917</v>
          </cell>
          <cell r="H3991">
            <v>999</v>
          </cell>
          <cell r="I3991">
            <v>4</v>
          </cell>
          <cell r="J3991">
            <v>2</v>
          </cell>
        </row>
        <row r="3992">
          <cell r="A3992" t="str">
            <v>SSNN</v>
          </cell>
          <cell r="B3992" t="str">
            <v>Secondary Service Greater than 5kW w/o ID</v>
          </cell>
          <cell r="C3992">
            <v>30</v>
          </cell>
          <cell r="D3992">
            <v>25</v>
          </cell>
          <cell r="E3992" t="str">
            <v>R=A1D</v>
          </cell>
          <cell r="F3992">
            <v>3</v>
          </cell>
          <cell r="G3992">
            <v>39954</v>
          </cell>
          <cell r="H3992">
            <v>999</v>
          </cell>
          <cell r="I3992">
            <v>3</v>
          </cell>
          <cell r="J3992">
            <v>10</v>
          </cell>
        </row>
        <row r="3993">
          <cell r="A3993" t="str">
            <v>SSPN</v>
          </cell>
          <cell r="B3993" t="str">
            <v>Secondary Service Greater than 5kW w/o ID</v>
          </cell>
          <cell r="C3993">
            <v>30</v>
          </cell>
          <cell r="D3993">
            <v>25</v>
          </cell>
          <cell r="E3993" t="str">
            <v>R=A1D+</v>
          </cell>
          <cell r="F3993">
            <v>3</v>
          </cell>
          <cell r="G3993">
            <v>40218</v>
          </cell>
          <cell r="H3993">
            <v>999</v>
          </cell>
          <cell r="I3993">
            <v>3</v>
          </cell>
          <cell r="J3993">
            <v>1</v>
          </cell>
        </row>
        <row r="3994">
          <cell r="A3994" t="str">
            <v>SSGN</v>
          </cell>
          <cell r="B3994" t="str">
            <v>Secondary Service Greater than 5kW w/o ID</v>
          </cell>
          <cell r="C3994">
            <v>30</v>
          </cell>
          <cell r="D3994">
            <v>25</v>
          </cell>
          <cell r="E3994" t="str">
            <v>R=A1D</v>
          </cell>
          <cell r="F3994">
            <v>3</v>
          </cell>
          <cell r="H3994">
            <v>999</v>
          </cell>
          <cell r="I3994">
            <v>4</v>
          </cell>
          <cell r="J3994">
            <v>167</v>
          </cell>
        </row>
        <row r="3995">
          <cell r="A3995" t="str">
            <v>SSNN</v>
          </cell>
          <cell r="B3995" t="str">
            <v>Secondary Service Greater than 5kW w/o ID</v>
          </cell>
          <cell r="C3995">
            <v>30</v>
          </cell>
          <cell r="D3995">
            <v>25</v>
          </cell>
          <cell r="E3995" t="str">
            <v>R=SV4SD</v>
          </cell>
          <cell r="F3995">
            <v>3</v>
          </cell>
          <cell r="H3995">
            <v>120</v>
          </cell>
          <cell r="I3995">
            <v>4</v>
          </cell>
          <cell r="J3995">
            <v>6</v>
          </cell>
        </row>
        <row r="3996">
          <cell r="A3996" t="str">
            <v>SSGN</v>
          </cell>
          <cell r="B3996" t="str">
            <v>Secondary Service Greater than 5kW w/o ID</v>
          </cell>
          <cell r="C3996">
            <v>30</v>
          </cell>
          <cell r="D3996">
            <v>25</v>
          </cell>
          <cell r="E3996" t="str">
            <v>R=SV4SD</v>
          </cell>
          <cell r="F3996">
            <v>3</v>
          </cell>
          <cell r="H3996">
            <v>0</v>
          </cell>
          <cell r="I3996">
            <v>0</v>
          </cell>
          <cell r="J3996">
            <v>3</v>
          </cell>
        </row>
        <row r="3997">
          <cell r="A3997" t="str">
            <v>SSGN</v>
          </cell>
          <cell r="B3997" t="str">
            <v>Secondary Service Greater than 5kW w/o ID</v>
          </cell>
          <cell r="C3997">
            <v>30</v>
          </cell>
          <cell r="D3997">
            <v>25</v>
          </cell>
          <cell r="E3997" t="str">
            <v>R=TMT</v>
          </cell>
          <cell r="F3997">
            <v>3</v>
          </cell>
          <cell r="H3997">
            <v>240</v>
          </cell>
          <cell r="I3997">
            <v>4</v>
          </cell>
          <cell r="J3997">
            <v>2</v>
          </cell>
        </row>
        <row r="3998">
          <cell r="A3998" t="str">
            <v>SSNN</v>
          </cell>
          <cell r="B3998" t="str">
            <v>Secondary Service Greater than 5kW w/o ID</v>
          </cell>
          <cell r="C3998">
            <v>30</v>
          </cell>
          <cell r="D3998">
            <v>25</v>
          </cell>
          <cell r="E3998" t="str">
            <v>R=TMT</v>
          </cell>
          <cell r="F3998">
            <v>3</v>
          </cell>
          <cell r="H3998">
            <v>240</v>
          </cell>
          <cell r="I3998">
            <v>4</v>
          </cell>
          <cell r="J3998">
            <v>1</v>
          </cell>
        </row>
        <row r="3999">
          <cell r="A3999" t="str">
            <v>SSAN</v>
          </cell>
          <cell r="B3999" t="str">
            <v>Secondary Service Greater than 5kW w/o ID</v>
          </cell>
          <cell r="C3999">
            <v>30</v>
          </cell>
          <cell r="D3999">
            <v>25</v>
          </cell>
          <cell r="E3999" t="str">
            <v>R=SV4SD</v>
          </cell>
          <cell r="F3999">
            <v>3</v>
          </cell>
          <cell r="H3999">
            <v>999</v>
          </cell>
          <cell r="I3999">
            <v>4</v>
          </cell>
          <cell r="J3999">
            <v>1</v>
          </cell>
        </row>
        <row r="4000">
          <cell r="A4000" t="str">
            <v>SSPN</v>
          </cell>
          <cell r="B4000" t="str">
            <v>Secondary Service Greater than 5kW w/o ID</v>
          </cell>
          <cell r="C4000">
            <v>30</v>
          </cell>
          <cell r="D4000">
            <v>25</v>
          </cell>
          <cell r="E4000" t="str">
            <v>R=A1D</v>
          </cell>
          <cell r="F4000">
            <v>3</v>
          </cell>
          <cell r="G4000">
            <v>38272</v>
          </cell>
          <cell r="H4000">
            <v>999</v>
          </cell>
          <cell r="I4000">
            <v>3</v>
          </cell>
          <cell r="J4000">
            <v>3</v>
          </cell>
        </row>
        <row r="4001">
          <cell r="A4001" t="str">
            <v>SSPN</v>
          </cell>
          <cell r="B4001" t="str">
            <v>Secondary Service Greater than 5kW w/o ID</v>
          </cell>
          <cell r="C4001">
            <v>30</v>
          </cell>
          <cell r="D4001">
            <v>25</v>
          </cell>
          <cell r="E4001" t="str">
            <v>R=A1D</v>
          </cell>
          <cell r="F4001">
            <v>3</v>
          </cell>
          <cell r="G4001">
            <v>38272</v>
          </cell>
          <cell r="H4001">
            <v>999</v>
          </cell>
          <cell r="I4001">
            <v>4</v>
          </cell>
          <cell r="J4001">
            <v>2</v>
          </cell>
        </row>
        <row r="4002">
          <cell r="A4002" t="str">
            <v>SSNN</v>
          </cell>
          <cell r="B4002" t="str">
            <v>Secondary Service Greater than 5kW w/o ID</v>
          </cell>
          <cell r="C4002">
            <v>30</v>
          </cell>
          <cell r="D4002">
            <v>25</v>
          </cell>
          <cell r="E4002" t="str">
            <v>R=A1D</v>
          </cell>
          <cell r="F4002">
            <v>3</v>
          </cell>
          <cell r="G4002">
            <v>38293</v>
          </cell>
          <cell r="H4002">
            <v>480</v>
          </cell>
          <cell r="I4002">
            <v>3</v>
          </cell>
          <cell r="J4002">
            <v>1</v>
          </cell>
        </row>
        <row r="4003">
          <cell r="A4003" t="str">
            <v>SSNN</v>
          </cell>
          <cell r="B4003" t="str">
            <v>Secondary Service Greater than 5kW w/o ID</v>
          </cell>
          <cell r="C4003">
            <v>30</v>
          </cell>
          <cell r="D4003">
            <v>25</v>
          </cell>
          <cell r="E4003" t="str">
            <v>R=A1D</v>
          </cell>
          <cell r="F4003">
            <v>3</v>
          </cell>
          <cell r="G4003">
            <v>38309</v>
          </cell>
          <cell r="H4003">
            <v>999</v>
          </cell>
          <cell r="I4003">
            <v>4</v>
          </cell>
          <cell r="J4003">
            <v>9</v>
          </cell>
        </row>
        <row r="4004">
          <cell r="A4004" t="str">
            <v>SSAN</v>
          </cell>
          <cell r="B4004" t="str">
            <v>Secondary Service Greater than 5kW w/o ID</v>
          </cell>
          <cell r="C4004">
            <v>30</v>
          </cell>
          <cell r="D4004">
            <v>25</v>
          </cell>
          <cell r="E4004" t="str">
            <v>R=A1D</v>
          </cell>
          <cell r="F4004">
            <v>3</v>
          </cell>
          <cell r="G4004">
            <v>38223</v>
          </cell>
          <cell r="H4004">
            <v>999</v>
          </cell>
          <cell r="I4004">
            <v>3</v>
          </cell>
          <cell r="J4004">
            <v>1</v>
          </cell>
        </row>
        <row r="4005">
          <cell r="A4005" t="str">
            <v>SSGN</v>
          </cell>
          <cell r="B4005" t="str">
            <v>Secondary Service Greater than 5kW w/o ID</v>
          </cell>
          <cell r="C4005">
            <v>30</v>
          </cell>
          <cell r="D4005">
            <v>25</v>
          </cell>
          <cell r="E4005" t="str">
            <v>P=A1TL</v>
          </cell>
          <cell r="F4005">
            <v>3</v>
          </cell>
          <cell r="G4005">
            <v>37993</v>
          </cell>
          <cell r="H4005">
            <v>999</v>
          </cell>
          <cell r="I4005">
            <v>4</v>
          </cell>
          <cell r="J4005">
            <v>1</v>
          </cell>
        </row>
        <row r="4006">
          <cell r="A4006" t="str">
            <v>SSPN</v>
          </cell>
          <cell r="B4006" t="str">
            <v>Secondary Service Greater than 5kW w/o ID</v>
          </cell>
          <cell r="C4006">
            <v>30</v>
          </cell>
          <cell r="D4006">
            <v>25</v>
          </cell>
          <cell r="E4006" t="str">
            <v>R=A1D</v>
          </cell>
          <cell r="F4006">
            <v>3</v>
          </cell>
          <cell r="G4006">
            <v>38113</v>
          </cell>
          <cell r="H4006">
            <v>999</v>
          </cell>
          <cell r="I4006">
            <v>3</v>
          </cell>
          <cell r="J4006">
            <v>1</v>
          </cell>
        </row>
        <row r="4007">
          <cell r="A4007" t="str">
            <v>SSGN</v>
          </cell>
          <cell r="B4007" t="str">
            <v>Secondary Service Greater than 5kW w/o ID</v>
          </cell>
          <cell r="C4007">
            <v>30</v>
          </cell>
          <cell r="D4007">
            <v>25</v>
          </cell>
          <cell r="E4007" t="str">
            <v>R=A1D</v>
          </cell>
          <cell r="F4007">
            <v>3</v>
          </cell>
          <cell r="G4007">
            <v>38516</v>
          </cell>
          <cell r="H4007">
            <v>999</v>
          </cell>
          <cell r="I4007">
            <v>3</v>
          </cell>
          <cell r="J4007">
            <v>2</v>
          </cell>
        </row>
        <row r="4008">
          <cell r="A4008" t="str">
            <v>SSPN</v>
          </cell>
          <cell r="B4008" t="str">
            <v>Secondary Service Greater than 5kW w/o ID</v>
          </cell>
          <cell r="C4008">
            <v>30</v>
          </cell>
          <cell r="D4008">
            <v>25</v>
          </cell>
          <cell r="E4008" t="str">
            <v>R=K5WS</v>
          </cell>
          <cell r="F4008">
            <v>3</v>
          </cell>
          <cell r="H4008">
            <v>277</v>
          </cell>
          <cell r="I4008">
            <v>4</v>
          </cell>
          <cell r="J4008">
            <v>1</v>
          </cell>
        </row>
        <row r="4009">
          <cell r="A4009" t="str">
            <v>SSPN</v>
          </cell>
          <cell r="B4009" t="str">
            <v>Secondary Service Greater than 5kW w/o ID</v>
          </cell>
          <cell r="C4009">
            <v>30</v>
          </cell>
          <cell r="D4009">
            <v>25</v>
          </cell>
          <cell r="E4009" t="str">
            <v>R=A1D</v>
          </cell>
          <cell r="F4009">
            <v>3</v>
          </cell>
          <cell r="G4009">
            <v>36405</v>
          </cell>
          <cell r="H4009">
            <v>999</v>
          </cell>
          <cell r="I4009">
            <v>4</v>
          </cell>
          <cell r="J4009">
            <v>1</v>
          </cell>
        </row>
        <row r="4010">
          <cell r="A4010" t="str">
            <v>SSGN</v>
          </cell>
          <cell r="B4010" t="str">
            <v>Secondary Service Greater than 5kW w/o ID</v>
          </cell>
          <cell r="C4010">
            <v>30</v>
          </cell>
          <cell r="D4010">
            <v>25</v>
          </cell>
          <cell r="E4010" t="str">
            <v>R=A1R</v>
          </cell>
          <cell r="F4010">
            <v>3</v>
          </cell>
          <cell r="G4010">
            <v>38202</v>
          </cell>
          <cell r="H4010">
            <v>999</v>
          </cell>
          <cell r="I4010">
            <v>4</v>
          </cell>
          <cell r="J4010">
            <v>1</v>
          </cell>
        </row>
        <row r="4011">
          <cell r="A4011" t="str">
            <v>SSPN</v>
          </cell>
          <cell r="B4011" t="str">
            <v>Secondary Service Greater than 5kW w/o ID</v>
          </cell>
          <cell r="C4011">
            <v>30</v>
          </cell>
          <cell r="D4011">
            <v>25</v>
          </cell>
          <cell r="E4011" t="str">
            <v>R=A1D</v>
          </cell>
          <cell r="F4011">
            <v>3</v>
          </cell>
          <cell r="G4011">
            <v>38257</v>
          </cell>
          <cell r="H4011">
            <v>999</v>
          </cell>
          <cell r="I4011">
            <v>4</v>
          </cell>
          <cell r="J4011">
            <v>4</v>
          </cell>
        </row>
        <row r="4012">
          <cell r="A4012" t="str">
            <v>SSAN</v>
          </cell>
          <cell r="B4012" t="str">
            <v>Secondary Service Greater than 5kW w/o ID</v>
          </cell>
          <cell r="C4012">
            <v>30</v>
          </cell>
          <cell r="D4012">
            <v>25</v>
          </cell>
          <cell r="E4012" t="str">
            <v>R=A1D</v>
          </cell>
          <cell r="F4012">
            <v>3</v>
          </cell>
          <cell r="G4012">
            <v>38362</v>
          </cell>
          <cell r="H4012">
            <v>999</v>
          </cell>
          <cell r="I4012">
            <v>4</v>
          </cell>
          <cell r="J4012">
            <v>1</v>
          </cell>
        </row>
        <row r="4013">
          <cell r="A4013" t="str">
            <v>SSNN</v>
          </cell>
          <cell r="B4013" t="str">
            <v>Secondary Service Greater than 5kW w/o ID</v>
          </cell>
          <cell r="C4013">
            <v>30</v>
          </cell>
          <cell r="D4013">
            <v>25</v>
          </cell>
          <cell r="E4013" t="str">
            <v>R=A1D</v>
          </cell>
          <cell r="F4013">
            <v>3</v>
          </cell>
          <cell r="G4013">
            <v>38545</v>
          </cell>
          <cell r="H4013">
            <v>999</v>
          </cell>
          <cell r="I4013">
            <v>4</v>
          </cell>
          <cell r="J4013">
            <v>1</v>
          </cell>
        </row>
        <row r="4014">
          <cell r="A4014" t="str">
            <v>SSGN</v>
          </cell>
          <cell r="B4014" t="str">
            <v>Secondary Service Greater than 5kW w/o ID</v>
          </cell>
          <cell r="C4014">
            <v>30</v>
          </cell>
          <cell r="D4014">
            <v>25</v>
          </cell>
          <cell r="E4014" t="str">
            <v>R=A1D</v>
          </cell>
          <cell r="F4014">
            <v>3</v>
          </cell>
          <cell r="G4014">
            <v>37942</v>
          </cell>
          <cell r="H4014">
            <v>999</v>
          </cell>
          <cell r="I4014">
            <v>4</v>
          </cell>
          <cell r="J4014">
            <v>3</v>
          </cell>
        </row>
        <row r="4015">
          <cell r="A4015" t="str">
            <v>SSGN</v>
          </cell>
          <cell r="B4015" t="str">
            <v>Secondary Service Greater than 5kW w/o ID</v>
          </cell>
          <cell r="C4015">
            <v>30</v>
          </cell>
          <cell r="D4015">
            <v>25</v>
          </cell>
          <cell r="E4015" t="str">
            <v>R=A1D</v>
          </cell>
          <cell r="F4015">
            <v>3</v>
          </cell>
          <cell r="G4015">
            <v>38162</v>
          </cell>
          <cell r="H4015">
            <v>999</v>
          </cell>
          <cell r="I4015">
            <v>4</v>
          </cell>
          <cell r="J4015">
            <v>4</v>
          </cell>
        </row>
        <row r="4016">
          <cell r="A4016" t="str">
            <v>SSNN</v>
          </cell>
          <cell r="B4016" t="str">
            <v>Secondary Service Greater than 5kW w/o ID</v>
          </cell>
          <cell r="C4016">
            <v>30</v>
          </cell>
          <cell r="D4016">
            <v>25</v>
          </cell>
          <cell r="E4016" t="str">
            <v>R=A1D</v>
          </cell>
          <cell r="F4016">
            <v>3</v>
          </cell>
          <cell r="G4016">
            <v>38162</v>
          </cell>
          <cell r="H4016">
            <v>999</v>
          </cell>
          <cell r="I4016">
            <v>4</v>
          </cell>
          <cell r="J4016">
            <v>2</v>
          </cell>
        </row>
        <row r="4017">
          <cell r="A4017" t="str">
            <v>SSGN</v>
          </cell>
          <cell r="B4017" t="str">
            <v>Secondary Service Greater than 5kW w/o ID</v>
          </cell>
          <cell r="C4017">
            <v>30</v>
          </cell>
          <cell r="D4017">
            <v>25</v>
          </cell>
          <cell r="E4017" t="str">
            <v>R=A1D</v>
          </cell>
          <cell r="F4017">
            <v>3</v>
          </cell>
          <cell r="G4017">
            <v>37993</v>
          </cell>
          <cell r="H4017">
            <v>999</v>
          </cell>
          <cell r="I4017">
            <v>3</v>
          </cell>
          <cell r="J4017">
            <v>1</v>
          </cell>
        </row>
        <row r="4018">
          <cell r="A4018" t="str">
            <v>SSGN</v>
          </cell>
          <cell r="B4018" t="str">
            <v>Secondary Service Greater than 5kW w/o ID</v>
          </cell>
          <cell r="C4018">
            <v>30</v>
          </cell>
          <cell r="D4018">
            <v>25</v>
          </cell>
          <cell r="E4018" t="str">
            <v>R=A1D</v>
          </cell>
          <cell r="F4018">
            <v>3</v>
          </cell>
          <cell r="G4018">
            <v>38075</v>
          </cell>
          <cell r="H4018">
            <v>999</v>
          </cell>
          <cell r="I4018">
            <v>4</v>
          </cell>
          <cell r="J4018">
            <v>2</v>
          </cell>
        </row>
        <row r="4019">
          <cell r="A4019" t="str">
            <v>SSNN</v>
          </cell>
          <cell r="B4019" t="str">
            <v>Secondary Service Greater than 5kW w/o ID</v>
          </cell>
          <cell r="C4019">
            <v>30</v>
          </cell>
          <cell r="D4019">
            <v>25</v>
          </cell>
          <cell r="E4019" t="str">
            <v>R=K6WS</v>
          </cell>
          <cell r="F4019">
            <v>3</v>
          </cell>
          <cell r="H4019">
            <v>240</v>
          </cell>
          <cell r="I4019">
            <v>4</v>
          </cell>
          <cell r="J4019">
            <v>3</v>
          </cell>
        </row>
        <row r="4020">
          <cell r="A4020" t="str">
            <v>SSNN</v>
          </cell>
          <cell r="B4020" t="str">
            <v>Secondary Service Greater than 5kW w/o ID</v>
          </cell>
          <cell r="C4020">
            <v>30</v>
          </cell>
          <cell r="D4020">
            <v>25</v>
          </cell>
          <cell r="E4020" t="str">
            <v>R=S2DS</v>
          </cell>
          <cell r="F4020">
            <v>3</v>
          </cell>
          <cell r="H4020">
            <v>480</v>
          </cell>
          <cell r="I4020">
            <v>3</v>
          </cell>
          <cell r="J4020">
            <v>1</v>
          </cell>
        </row>
        <row r="4021">
          <cell r="A4021" t="str">
            <v>SSGN</v>
          </cell>
          <cell r="B4021" t="str">
            <v>Secondary Service Greater than 5kW w/o ID</v>
          </cell>
          <cell r="C4021">
            <v>30</v>
          </cell>
          <cell r="D4021">
            <v>25</v>
          </cell>
          <cell r="E4021" t="str">
            <v>R=DXS2</v>
          </cell>
          <cell r="F4021">
            <v>3</v>
          </cell>
          <cell r="H4021">
            <v>480</v>
          </cell>
          <cell r="I4021">
            <v>3</v>
          </cell>
          <cell r="J4021">
            <v>1</v>
          </cell>
        </row>
        <row r="4022">
          <cell r="A4022" t="str">
            <v>SSNN</v>
          </cell>
          <cell r="B4022" t="str">
            <v>Secondary Service Greater than 5kW w/o ID</v>
          </cell>
          <cell r="C4022">
            <v>30</v>
          </cell>
          <cell r="D4022">
            <v>25</v>
          </cell>
          <cell r="E4022" t="str">
            <v>R=DXS2</v>
          </cell>
          <cell r="F4022">
            <v>3</v>
          </cell>
          <cell r="H4022">
            <v>480</v>
          </cell>
          <cell r="I4022">
            <v>3</v>
          </cell>
          <cell r="J4022">
            <v>2</v>
          </cell>
        </row>
        <row r="4023">
          <cell r="A4023" t="str">
            <v>SSGN</v>
          </cell>
          <cell r="B4023" t="str">
            <v>Secondary Service Greater than 5kW w/o ID</v>
          </cell>
          <cell r="C4023">
            <v>30</v>
          </cell>
          <cell r="D4023">
            <v>25</v>
          </cell>
          <cell r="E4023" t="str">
            <v>R=E1S8E</v>
          </cell>
          <cell r="F4023">
            <v>3</v>
          </cell>
          <cell r="H4023">
            <v>277</v>
          </cell>
          <cell r="I4023">
            <v>4</v>
          </cell>
          <cell r="J4023">
            <v>2</v>
          </cell>
        </row>
        <row r="4024">
          <cell r="A4024" t="str">
            <v>SSGN</v>
          </cell>
          <cell r="B4024" t="str">
            <v>Secondary Service Greater than 5kW w/o ID</v>
          </cell>
          <cell r="C4024">
            <v>30</v>
          </cell>
          <cell r="D4024">
            <v>25</v>
          </cell>
          <cell r="E4024" t="str">
            <v>R=A1D</v>
          </cell>
          <cell r="F4024">
            <v>3</v>
          </cell>
          <cell r="H4024">
            <v>277</v>
          </cell>
          <cell r="I4024">
            <v>4</v>
          </cell>
          <cell r="J4024">
            <v>3</v>
          </cell>
        </row>
        <row r="4025">
          <cell r="A4025" t="str">
            <v>SSPN</v>
          </cell>
          <cell r="B4025" t="str">
            <v>Secondary Service Greater than 5kW w/o ID</v>
          </cell>
          <cell r="C4025">
            <v>30</v>
          </cell>
          <cell r="D4025">
            <v>25</v>
          </cell>
          <cell r="E4025" t="str">
            <v>R=A1D</v>
          </cell>
          <cell r="F4025">
            <v>3</v>
          </cell>
          <cell r="G4025">
            <v>37896</v>
          </cell>
          <cell r="H4025">
            <v>999</v>
          </cell>
          <cell r="I4025">
            <v>3</v>
          </cell>
          <cell r="J4025">
            <v>3</v>
          </cell>
        </row>
        <row r="4026">
          <cell r="A4026" t="str">
            <v>SSNN</v>
          </cell>
          <cell r="B4026" t="str">
            <v>Secondary Service Greater than 5kW w/o ID</v>
          </cell>
          <cell r="C4026">
            <v>30</v>
          </cell>
          <cell r="D4026">
            <v>25</v>
          </cell>
          <cell r="E4026" t="str">
            <v>R=A1D</v>
          </cell>
          <cell r="F4026">
            <v>3</v>
          </cell>
          <cell r="G4026">
            <v>37811</v>
          </cell>
          <cell r="H4026">
            <v>999</v>
          </cell>
          <cell r="I4026">
            <v>4</v>
          </cell>
          <cell r="J4026">
            <v>11</v>
          </cell>
        </row>
        <row r="4027">
          <cell r="A4027" t="str">
            <v>SSNN</v>
          </cell>
          <cell r="B4027" t="str">
            <v>Secondary Service Greater than 5kW w/o ID</v>
          </cell>
          <cell r="C4027">
            <v>30</v>
          </cell>
          <cell r="D4027">
            <v>25</v>
          </cell>
          <cell r="E4027" t="str">
            <v>R=D5S8E</v>
          </cell>
          <cell r="F4027">
            <v>3</v>
          </cell>
          <cell r="H4027">
            <v>277</v>
          </cell>
          <cell r="I4027">
            <v>4</v>
          </cell>
          <cell r="J4027">
            <v>1</v>
          </cell>
        </row>
        <row r="4028">
          <cell r="A4028" t="str">
            <v>SSPN</v>
          </cell>
          <cell r="B4028" t="str">
            <v>Secondary Service Greater than 5kW w/o ID</v>
          </cell>
          <cell r="C4028">
            <v>30</v>
          </cell>
          <cell r="D4028">
            <v>25</v>
          </cell>
          <cell r="E4028" t="str">
            <v>R=A1D</v>
          </cell>
          <cell r="F4028">
            <v>3</v>
          </cell>
          <cell r="G4028">
            <v>37832</v>
          </cell>
          <cell r="H4028">
            <v>999</v>
          </cell>
          <cell r="I4028">
            <v>4</v>
          </cell>
          <cell r="J4028">
            <v>2</v>
          </cell>
        </row>
        <row r="4029">
          <cell r="A4029" t="str">
            <v>SSNN</v>
          </cell>
          <cell r="B4029" t="str">
            <v>Secondary Service Greater than 5kW w/o ID</v>
          </cell>
          <cell r="C4029">
            <v>30</v>
          </cell>
          <cell r="D4029">
            <v>25</v>
          </cell>
          <cell r="E4029" t="str">
            <v>R=DXS2</v>
          </cell>
          <cell r="F4029">
            <v>3</v>
          </cell>
          <cell r="H4029">
            <v>240</v>
          </cell>
          <cell r="I4029">
            <v>3</v>
          </cell>
          <cell r="J4029">
            <v>1</v>
          </cell>
        </row>
        <row r="4030">
          <cell r="A4030" t="str">
            <v>SSNN</v>
          </cell>
          <cell r="B4030" t="str">
            <v>Secondary Service Greater than 5kW w/o ID</v>
          </cell>
          <cell r="C4030">
            <v>30</v>
          </cell>
          <cell r="D4030">
            <v>25</v>
          </cell>
          <cell r="E4030" t="str">
            <v>R=A1D</v>
          </cell>
          <cell r="F4030">
            <v>3</v>
          </cell>
          <cell r="G4030">
            <v>37792</v>
          </cell>
          <cell r="H4030">
            <v>999</v>
          </cell>
          <cell r="I4030">
            <v>3</v>
          </cell>
          <cell r="J4030">
            <v>1</v>
          </cell>
        </row>
        <row r="4031">
          <cell r="A4031" t="str">
            <v>SSNN</v>
          </cell>
          <cell r="B4031" t="str">
            <v>Secondary Service Greater than 5kW w/o ID</v>
          </cell>
          <cell r="C4031">
            <v>30</v>
          </cell>
          <cell r="D4031">
            <v>25</v>
          </cell>
          <cell r="E4031" t="str">
            <v>R=A1D</v>
          </cell>
          <cell r="F4031">
            <v>3</v>
          </cell>
          <cell r="G4031">
            <v>37845</v>
          </cell>
          <cell r="H4031">
            <v>999</v>
          </cell>
          <cell r="I4031">
            <v>3</v>
          </cell>
          <cell r="J4031">
            <v>2</v>
          </cell>
        </row>
        <row r="4032">
          <cell r="A4032" t="str">
            <v>SSGN</v>
          </cell>
          <cell r="B4032" t="str">
            <v>Secondary Service Greater than 5kW w/o ID</v>
          </cell>
          <cell r="C4032">
            <v>30</v>
          </cell>
          <cell r="D4032">
            <v>25</v>
          </cell>
          <cell r="E4032" t="str">
            <v>R=A1D</v>
          </cell>
          <cell r="F4032">
            <v>3</v>
          </cell>
          <cell r="G4032">
            <v>37802</v>
          </cell>
          <cell r="H4032">
            <v>999</v>
          </cell>
          <cell r="I4032">
            <v>4</v>
          </cell>
          <cell r="J4032">
            <v>2</v>
          </cell>
        </row>
        <row r="4033">
          <cell r="A4033" t="str">
            <v>SSGN</v>
          </cell>
          <cell r="B4033" t="str">
            <v>Secondary Service Greater than 5kW w/o ID</v>
          </cell>
          <cell r="C4033">
            <v>30</v>
          </cell>
          <cell r="D4033">
            <v>25</v>
          </cell>
          <cell r="E4033" t="str">
            <v>R=K5WS</v>
          </cell>
          <cell r="F4033">
            <v>3</v>
          </cell>
          <cell r="H4033">
            <v>277</v>
          </cell>
          <cell r="I4033">
            <v>4</v>
          </cell>
          <cell r="J4033">
            <v>1</v>
          </cell>
        </row>
        <row r="4034">
          <cell r="A4034" t="str">
            <v>SSGN</v>
          </cell>
          <cell r="B4034" t="str">
            <v>Secondary Service Greater than 5kW w/o ID</v>
          </cell>
          <cell r="C4034">
            <v>30</v>
          </cell>
          <cell r="D4034">
            <v>25</v>
          </cell>
          <cell r="E4034" t="str">
            <v>R=SV4SD</v>
          </cell>
          <cell r="F4034">
            <v>3</v>
          </cell>
          <cell r="H4034">
            <v>208</v>
          </cell>
          <cell r="I4034">
            <v>4</v>
          </cell>
          <cell r="J4034">
            <v>1</v>
          </cell>
        </row>
        <row r="4035">
          <cell r="A4035" t="str">
            <v>SSGN</v>
          </cell>
          <cell r="B4035" t="str">
            <v>Secondary Service Greater than 5kW w/o ID</v>
          </cell>
          <cell r="C4035">
            <v>30</v>
          </cell>
          <cell r="D4035">
            <v>25</v>
          </cell>
          <cell r="E4035" t="str">
            <v>R=AXS4</v>
          </cell>
          <cell r="F4035">
            <v>3</v>
          </cell>
          <cell r="H4035">
            <v>480</v>
          </cell>
          <cell r="I4035">
            <v>4</v>
          </cell>
          <cell r="J4035">
            <v>2</v>
          </cell>
        </row>
        <row r="4036">
          <cell r="A4036" t="str">
            <v>SSGN</v>
          </cell>
          <cell r="B4036" t="str">
            <v>Secondary Service Greater than 5kW w/o ID</v>
          </cell>
          <cell r="C4036">
            <v>30</v>
          </cell>
          <cell r="D4036">
            <v>25</v>
          </cell>
          <cell r="E4036" t="str">
            <v>R=SV4SD</v>
          </cell>
          <cell r="F4036">
            <v>3</v>
          </cell>
          <cell r="H4036">
            <v>480</v>
          </cell>
          <cell r="I4036">
            <v>4</v>
          </cell>
          <cell r="J4036">
            <v>1</v>
          </cell>
        </row>
        <row r="4037">
          <cell r="A4037" t="str">
            <v>SSNN</v>
          </cell>
          <cell r="B4037" t="str">
            <v>Secondary Service Greater than 5kW w/o ID</v>
          </cell>
          <cell r="C4037">
            <v>30</v>
          </cell>
          <cell r="D4037">
            <v>25</v>
          </cell>
          <cell r="E4037" t="str">
            <v>R=A1D</v>
          </cell>
          <cell r="F4037">
            <v>3</v>
          </cell>
          <cell r="G4037">
            <v>35969</v>
          </cell>
          <cell r="H4037">
            <v>999</v>
          </cell>
          <cell r="I4037">
            <v>3</v>
          </cell>
          <cell r="J4037">
            <v>1</v>
          </cell>
        </row>
        <row r="4038">
          <cell r="A4038" t="str">
            <v>SSNN</v>
          </cell>
          <cell r="B4038" t="str">
            <v>Secondary Service Greater than 5kW w/o ID</v>
          </cell>
          <cell r="C4038">
            <v>30</v>
          </cell>
          <cell r="D4038">
            <v>25</v>
          </cell>
          <cell r="E4038" t="str">
            <v>R=A1D</v>
          </cell>
          <cell r="F4038">
            <v>3</v>
          </cell>
          <cell r="G4038">
            <v>35797</v>
          </cell>
          <cell r="H4038">
            <v>999</v>
          </cell>
          <cell r="I4038">
            <v>4</v>
          </cell>
          <cell r="J4038">
            <v>1</v>
          </cell>
        </row>
        <row r="4039">
          <cell r="A4039" t="str">
            <v>SSNN</v>
          </cell>
          <cell r="B4039" t="str">
            <v>Secondary Service Greater than 5kW w/o ID</v>
          </cell>
          <cell r="C4039">
            <v>30</v>
          </cell>
          <cell r="D4039">
            <v>25</v>
          </cell>
          <cell r="E4039" t="str">
            <v>R=A1D</v>
          </cell>
          <cell r="F4039">
            <v>3</v>
          </cell>
          <cell r="G4039">
            <v>36405</v>
          </cell>
          <cell r="H4039">
            <v>999</v>
          </cell>
          <cell r="I4039">
            <v>4</v>
          </cell>
          <cell r="J4039">
            <v>3</v>
          </cell>
        </row>
        <row r="4040">
          <cell r="A4040" t="str">
            <v>SSGN</v>
          </cell>
          <cell r="B4040" t="str">
            <v>Secondary Service Greater than 5kW w/o ID</v>
          </cell>
          <cell r="C4040">
            <v>30</v>
          </cell>
          <cell r="D4040">
            <v>25</v>
          </cell>
          <cell r="E4040" t="str">
            <v>R=SV4SD</v>
          </cell>
          <cell r="F4040">
            <v>3</v>
          </cell>
          <cell r="G4040">
            <v>36462</v>
          </cell>
          <cell r="H4040">
            <v>999</v>
          </cell>
          <cell r="I4040">
            <v>4</v>
          </cell>
          <cell r="J4040">
            <v>1</v>
          </cell>
        </row>
        <row r="4041">
          <cell r="A4041" t="str">
            <v>SSAN</v>
          </cell>
          <cell r="B4041" t="str">
            <v>Secondary Service Greater than 5kW w/o ID</v>
          </cell>
          <cell r="C4041">
            <v>30</v>
          </cell>
          <cell r="D4041">
            <v>25</v>
          </cell>
          <cell r="E4041" t="str">
            <v>R=A1D</v>
          </cell>
          <cell r="F4041">
            <v>3</v>
          </cell>
          <cell r="G4041">
            <v>36161</v>
          </cell>
          <cell r="H4041">
            <v>999</v>
          </cell>
          <cell r="I4041">
            <v>4</v>
          </cell>
          <cell r="J4041">
            <v>1</v>
          </cell>
        </row>
        <row r="4042">
          <cell r="A4042" t="str">
            <v>SSNN</v>
          </cell>
          <cell r="B4042" t="str">
            <v>Secondary Service Greater than 5kW w/o ID</v>
          </cell>
          <cell r="C4042">
            <v>30</v>
          </cell>
          <cell r="D4042">
            <v>25</v>
          </cell>
          <cell r="E4042" t="str">
            <v>R=A1D</v>
          </cell>
          <cell r="F4042">
            <v>3</v>
          </cell>
          <cell r="G4042">
            <v>35432</v>
          </cell>
          <cell r="H4042">
            <v>999</v>
          </cell>
          <cell r="I4042">
            <v>3</v>
          </cell>
          <cell r="J4042">
            <v>1</v>
          </cell>
        </row>
        <row r="4043">
          <cell r="A4043" t="str">
            <v>SSNN</v>
          </cell>
          <cell r="B4043" t="str">
            <v>Secondary Service Greater than 5kW w/o ID</v>
          </cell>
          <cell r="C4043">
            <v>30</v>
          </cell>
          <cell r="D4043">
            <v>25</v>
          </cell>
          <cell r="E4043" t="str">
            <v>R=A1D</v>
          </cell>
          <cell r="F4043">
            <v>3</v>
          </cell>
          <cell r="G4043">
            <v>36161</v>
          </cell>
          <cell r="H4043">
            <v>999</v>
          </cell>
          <cell r="I4043">
            <v>3</v>
          </cell>
          <cell r="J4043">
            <v>1</v>
          </cell>
        </row>
        <row r="4044">
          <cell r="A4044" t="str">
            <v>SSGN</v>
          </cell>
          <cell r="B4044" t="str">
            <v>Secondary Service Greater than 5kW w/o ID</v>
          </cell>
          <cell r="C4044">
            <v>30</v>
          </cell>
          <cell r="D4044">
            <v>25</v>
          </cell>
          <cell r="E4044" t="str">
            <v>R=A1D</v>
          </cell>
          <cell r="F4044">
            <v>3</v>
          </cell>
          <cell r="G4044">
            <v>36528</v>
          </cell>
          <cell r="H4044">
            <v>999</v>
          </cell>
          <cell r="I4044">
            <v>4</v>
          </cell>
          <cell r="J4044">
            <v>8</v>
          </cell>
        </row>
        <row r="4045">
          <cell r="A4045" t="str">
            <v>SSGN</v>
          </cell>
          <cell r="B4045" t="str">
            <v>Secondary Service Greater than 5kW w/o ID</v>
          </cell>
          <cell r="C4045">
            <v>30</v>
          </cell>
          <cell r="D4045">
            <v>25</v>
          </cell>
          <cell r="E4045" t="str">
            <v>R=A1R</v>
          </cell>
          <cell r="F4045">
            <v>3</v>
          </cell>
          <cell r="G4045">
            <v>37676</v>
          </cell>
          <cell r="H4045">
            <v>277</v>
          </cell>
          <cell r="I4045">
            <v>4</v>
          </cell>
          <cell r="J4045">
            <v>1</v>
          </cell>
        </row>
        <row r="4046">
          <cell r="A4046" t="str">
            <v>SSPN</v>
          </cell>
          <cell r="B4046" t="str">
            <v>Secondary Service Greater than 5kW w/o ID</v>
          </cell>
          <cell r="C4046">
            <v>30</v>
          </cell>
          <cell r="D4046">
            <v>25</v>
          </cell>
          <cell r="E4046" t="str">
            <v>R=A1D</v>
          </cell>
          <cell r="F4046">
            <v>3</v>
          </cell>
          <cell r="G4046">
            <v>37676</v>
          </cell>
          <cell r="H4046">
            <v>999</v>
          </cell>
          <cell r="I4046">
            <v>3</v>
          </cell>
          <cell r="J4046">
            <v>1</v>
          </cell>
        </row>
        <row r="4047">
          <cell r="A4047" t="str">
            <v>SSPN</v>
          </cell>
          <cell r="B4047" t="str">
            <v>Secondary Service Greater than 5kW w/o ID</v>
          </cell>
          <cell r="C4047">
            <v>30</v>
          </cell>
          <cell r="D4047">
            <v>25</v>
          </cell>
          <cell r="E4047" t="str">
            <v>R=A1D</v>
          </cell>
          <cell r="F4047">
            <v>3</v>
          </cell>
          <cell r="G4047">
            <v>36720</v>
          </cell>
          <cell r="H4047">
            <v>999</v>
          </cell>
          <cell r="I4047">
            <v>4</v>
          </cell>
          <cell r="J4047">
            <v>1</v>
          </cell>
        </row>
        <row r="4048">
          <cell r="A4048" t="str">
            <v>SSGN</v>
          </cell>
          <cell r="B4048" t="str">
            <v>Secondary Service Greater than 5kW w/o ID</v>
          </cell>
          <cell r="C4048">
            <v>30</v>
          </cell>
          <cell r="D4048">
            <v>25</v>
          </cell>
          <cell r="E4048" t="str">
            <v>R=A1D</v>
          </cell>
          <cell r="F4048">
            <v>3</v>
          </cell>
          <cell r="G4048">
            <v>36465</v>
          </cell>
          <cell r="H4048">
            <v>999</v>
          </cell>
          <cell r="I4048">
            <v>4</v>
          </cell>
          <cell r="J4048">
            <v>1</v>
          </cell>
        </row>
        <row r="4049">
          <cell r="A4049" t="str">
            <v>SSNN</v>
          </cell>
          <cell r="B4049" t="str">
            <v>Secondary Service Greater than 5kW w/o ID</v>
          </cell>
          <cell r="C4049">
            <v>30</v>
          </cell>
          <cell r="D4049">
            <v>25</v>
          </cell>
          <cell r="E4049" t="str">
            <v>R=A1D</v>
          </cell>
          <cell r="F4049">
            <v>3</v>
          </cell>
          <cell r="G4049">
            <v>36825</v>
          </cell>
          <cell r="H4049">
            <v>999</v>
          </cell>
          <cell r="I4049">
            <v>3</v>
          </cell>
          <cell r="J4049">
            <v>1</v>
          </cell>
        </row>
        <row r="4050">
          <cell r="A4050" t="str">
            <v>DSNN</v>
          </cell>
          <cell r="B4050" t="str">
            <v>Secondary Service Greater than 5kW w/o ID</v>
          </cell>
          <cell r="C4050">
            <v>30</v>
          </cell>
          <cell r="D4050">
            <v>25</v>
          </cell>
          <cell r="E4050" t="str">
            <v>R=A1D</v>
          </cell>
          <cell r="F4050">
            <v>3</v>
          </cell>
          <cell r="H4050">
            <v>999</v>
          </cell>
          <cell r="I4050">
            <v>4</v>
          </cell>
          <cell r="J4050">
            <v>1</v>
          </cell>
        </row>
        <row r="4051">
          <cell r="A4051" t="str">
            <v>SSNN</v>
          </cell>
          <cell r="B4051" t="str">
            <v>Secondary Service Greater than 5kW w/o ID</v>
          </cell>
          <cell r="C4051">
            <v>30</v>
          </cell>
          <cell r="D4051">
            <v>25</v>
          </cell>
          <cell r="E4051" t="str">
            <v>R=A1D</v>
          </cell>
          <cell r="F4051">
            <v>3</v>
          </cell>
          <cell r="G4051">
            <v>36526</v>
          </cell>
          <cell r="H4051">
            <v>999</v>
          </cell>
          <cell r="I4051">
            <v>4</v>
          </cell>
          <cell r="J4051">
            <v>1</v>
          </cell>
        </row>
        <row r="4052">
          <cell r="A4052" t="str">
            <v>SSNN</v>
          </cell>
          <cell r="B4052" t="str">
            <v>Secondary Service Greater than 5kW w/o ID</v>
          </cell>
          <cell r="C4052">
            <v>30</v>
          </cell>
          <cell r="D4052">
            <v>25</v>
          </cell>
          <cell r="E4052" t="str">
            <v>R=A1D</v>
          </cell>
          <cell r="F4052">
            <v>3</v>
          </cell>
          <cell r="G4052">
            <v>36526</v>
          </cell>
          <cell r="H4052">
            <v>999</v>
          </cell>
          <cell r="I4052">
            <v>4</v>
          </cell>
          <cell r="J4052">
            <v>46</v>
          </cell>
        </row>
        <row r="4053">
          <cell r="A4053" t="str">
            <v>SSAN</v>
          </cell>
          <cell r="B4053" t="str">
            <v>Secondary Service Greater than 5kW w/o ID</v>
          </cell>
          <cell r="C4053">
            <v>30</v>
          </cell>
          <cell r="D4053">
            <v>25</v>
          </cell>
          <cell r="E4053" t="str">
            <v>R=A1D</v>
          </cell>
          <cell r="F4053">
            <v>3</v>
          </cell>
          <cell r="G4053">
            <v>36746</v>
          </cell>
          <cell r="H4053">
            <v>999</v>
          </cell>
          <cell r="I4053">
            <v>3</v>
          </cell>
          <cell r="J4053">
            <v>1</v>
          </cell>
        </row>
        <row r="4054">
          <cell r="A4054" t="str">
            <v>SSGN</v>
          </cell>
          <cell r="B4054" t="str">
            <v>Secondary Service Greater than 5kW w/o ID</v>
          </cell>
          <cell r="C4054">
            <v>30</v>
          </cell>
          <cell r="D4054">
            <v>25</v>
          </cell>
          <cell r="E4054" t="str">
            <v>R=A1D</v>
          </cell>
          <cell r="F4054">
            <v>3</v>
          </cell>
          <cell r="G4054">
            <v>37095</v>
          </cell>
          <cell r="H4054">
            <v>999</v>
          </cell>
          <cell r="I4054">
            <v>3</v>
          </cell>
          <cell r="J4054">
            <v>1</v>
          </cell>
        </row>
        <row r="4055">
          <cell r="A4055" t="str">
            <v>SSGN</v>
          </cell>
          <cell r="B4055" t="str">
            <v>Secondary Service Greater than 5kW w/o ID</v>
          </cell>
          <cell r="C4055">
            <v>30</v>
          </cell>
          <cell r="D4055">
            <v>25</v>
          </cell>
          <cell r="E4055" t="str">
            <v>R=A1D</v>
          </cell>
          <cell r="F4055">
            <v>3</v>
          </cell>
          <cell r="G4055">
            <v>37064</v>
          </cell>
          <cell r="H4055">
            <v>999</v>
          </cell>
          <cell r="I4055">
            <v>4</v>
          </cell>
          <cell r="J4055">
            <v>1</v>
          </cell>
        </row>
        <row r="4056">
          <cell r="A4056" t="str">
            <v>SSGN</v>
          </cell>
          <cell r="B4056" t="str">
            <v>Secondary Service Greater than 5kW w/o ID</v>
          </cell>
          <cell r="C4056">
            <v>30</v>
          </cell>
          <cell r="D4056">
            <v>25</v>
          </cell>
          <cell r="E4056" t="str">
            <v>R=A1D</v>
          </cell>
          <cell r="F4056">
            <v>3</v>
          </cell>
          <cell r="G4056">
            <v>37117</v>
          </cell>
          <cell r="H4056">
            <v>999</v>
          </cell>
          <cell r="I4056">
            <v>4</v>
          </cell>
          <cell r="J4056">
            <v>2</v>
          </cell>
        </row>
        <row r="4057">
          <cell r="A4057" t="str">
            <v>SSGN</v>
          </cell>
          <cell r="B4057" t="str">
            <v>Secondary Service Greater than 5kW w/o ID</v>
          </cell>
          <cell r="C4057">
            <v>30</v>
          </cell>
          <cell r="D4057">
            <v>25</v>
          </cell>
          <cell r="E4057" t="str">
            <v>R=A1D</v>
          </cell>
          <cell r="F4057">
            <v>3</v>
          </cell>
          <cell r="G4057">
            <v>37208</v>
          </cell>
          <cell r="H4057">
            <v>999</v>
          </cell>
          <cell r="I4057">
            <v>4</v>
          </cell>
          <cell r="J4057">
            <v>2</v>
          </cell>
        </row>
        <row r="4058">
          <cell r="A4058" t="str">
            <v>SSNN</v>
          </cell>
          <cell r="B4058" t="str">
            <v>Secondary Service Greater than 5kW w/o ID</v>
          </cell>
          <cell r="C4058">
            <v>30</v>
          </cell>
          <cell r="D4058">
            <v>25</v>
          </cell>
          <cell r="E4058" t="str">
            <v>R=A1D</v>
          </cell>
          <cell r="F4058">
            <v>3</v>
          </cell>
          <cell r="G4058">
            <v>37174</v>
          </cell>
          <cell r="H4058">
            <v>999</v>
          </cell>
          <cell r="I4058">
            <v>4</v>
          </cell>
          <cell r="J4058">
            <v>6</v>
          </cell>
        </row>
        <row r="4059">
          <cell r="A4059" t="str">
            <v>SSNN</v>
          </cell>
          <cell r="B4059" t="str">
            <v>Secondary Service Greater than 5kW w/o ID</v>
          </cell>
          <cell r="C4059">
            <v>30</v>
          </cell>
          <cell r="D4059">
            <v>25</v>
          </cell>
          <cell r="E4059" t="str">
            <v>R=A1R</v>
          </cell>
          <cell r="F4059">
            <v>3</v>
          </cell>
          <cell r="G4059">
            <v>37432</v>
          </cell>
          <cell r="H4059">
            <v>999</v>
          </cell>
          <cell r="I4059">
            <v>4</v>
          </cell>
          <cell r="J4059">
            <v>1</v>
          </cell>
        </row>
        <row r="4060">
          <cell r="A4060" t="str">
            <v>SSPN</v>
          </cell>
          <cell r="B4060" t="str">
            <v>Secondary Service Greater than 5kW w/o ID</v>
          </cell>
          <cell r="C4060">
            <v>30</v>
          </cell>
          <cell r="D4060">
            <v>25</v>
          </cell>
          <cell r="E4060" t="str">
            <v>R=A1D</v>
          </cell>
          <cell r="F4060">
            <v>3</v>
          </cell>
          <cell r="G4060">
            <v>37656</v>
          </cell>
          <cell r="H4060">
            <v>999</v>
          </cell>
          <cell r="I4060">
            <v>4</v>
          </cell>
          <cell r="J4060">
            <v>1</v>
          </cell>
        </row>
        <row r="4061">
          <cell r="A4061" t="str">
            <v>SSGN</v>
          </cell>
          <cell r="B4061" t="str">
            <v>Secondary Service Greater than 5kW w/o ID</v>
          </cell>
          <cell r="C4061">
            <v>30</v>
          </cell>
          <cell r="D4061">
            <v>25</v>
          </cell>
          <cell r="E4061" t="str">
            <v>R=A1D</v>
          </cell>
          <cell r="F4061">
            <v>3</v>
          </cell>
          <cell r="G4061">
            <v>37503</v>
          </cell>
          <cell r="H4061">
            <v>999</v>
          </cell>
          <cell r="I4061">
            <v>4</v>
          </cell>
          <cell r="J4061">
            <v>8</v>
          </cell>
        </row>
        <row r="4062">
          <cell r="A4062" t="str">
            <v>SSNN</v>
          </cell>
          <cell r="B4062" t="str">
            <v>Secondary Service Greater than 5kW w/o ID</v>
          </cell>
          <cell r="C4062">
            <v>30</v>
          </cell>
          <cell r="D4062">
            <v>25</v>
          </cell>
          <cell r="E4062" t="str">
            <v>R=A1D</v>
          </cell>
          <cell r="F4062">
            <v>3</v>
          </cell>
          <cell r="G4062">
            <v>38692</v>
          </cell>
          <cell r="H4062">
            <v>999</v>
          </cell>
          <cell r="I4062">
            <v>3</v>
          </cell>
          <cell r="J4062">
            <v>1</v>
          </cell>
        </row>
        <row r="4063">
          <cell r="A4063" t="str">
            <v>SSNN</v>
          </cell>
          <cell r="B4063" t="str">
            <v>Secondary Service Greater than 5kW w/o ID</v>
          </cell>
          <cell r="C4063">
            <v>30</v>
          </cell>
          <cell r="D4063">
            <v>25</v>
          </cell>
          <cell r="E4063" t="str">
            <v>R=A1D</v>
          </cell>
          <cell r="F4063">
            <v>3</v>
          </cell>
          <cell r="G4063">
            <v>38734</v>
          </cell>
          <cell r="H4063">
            <v>999</v>
          </cell>
          <cell r="I4063">
            <v>4</v>
          </cell>
          <cell r="J4063">
            <v>36</v>
          </cell>
        </row>
        <row r="4064">
          <cell r="A4064" t="str">
            <v>SSAN</v>
          </cell>
          <cell r="B4064" t="str">
            <v>Secondary Service Greater than 5kW w/o ID</v>
          </cell>
          <cell r="C4064">
            <v>30</v>
          </cell>
          <cell r="D4064">
            <v>25</v>
          </cell>
          <cell r="E4064" t="str">
            <v>R=A1D</v>
          </cell>
          <cell r="F4064">
            <v>3</v>
          </cell>
          <cell r="G4064">
            <v>38784</v>
          </cell>
          <cell r="H4064">
            <v>999</v>
          </cell>
          <cell r="I4064">
            <v>3</v>
          </cell>
          <cell r="J4064">
            <v>2</v>
          </cell>
        </row>
        <row r="4065">
          <cell r="A4065" t="str">
            <v>SSNN</v>
          </cell>
          <cell r="B4065" t="str">
            <v>Secondary Service Greater than 5kW w/o ID</v>
          </cell>
          <cell r="C4065">
            <v>30</v>
          </cell>
          <cell r="D4065">
            <v>25</v>
          </cell>
          <cell r="E4065" t="str">
            <v>R=A1D</v>
          </cell>
          <cell r="F4065">
            <v>3</v>
          </cell>
          <cell r="G4065">
            <v>38958</v>
          </cell>
          <cell r="H4065">
            <v>999</v>
          </cell>
          <cell r="I4065">
            <v>4</v>
          </cell>
          <cell r="J4065">
            <v>5</v>
          </cell>
        </row>
        <row r="4066">
          <cell r="A4066" t="str">
            <v>SSAN</v>
          </cell>
          <cell r="B4066" t="str">
            <v>Secondary Service Greater than 5kW w/o ID</v>
          </cell>
          <cell r="C4066">
            <v>30</v>
          </cell>
          <cell r="D4066">
            <v>25</v>
          </cell>
          <cell r="E4066" t="str">
            <v>R=A1D</v>
          </cell>
          <cell r="F4066">
            <v>3</v>
          </cell>
          <cell r="G4066">
            <v>38958</v>
          </cell>
          <cell r="H4066">
            <v>999</v>
          </cell>
          <cell r="I4066">
            <v>4</v>
          </cell>
          <cell r="J4066">
            <v>2</v>
          </cell>
        </row>
        <row r="4067">
          <cell r="A4067" t="str">
            <v>SSNN</v>
          </cell>
          <cell r="B4067" t="str">
            <v>Secondary Service Greater than 5kW w/o ID</v>
          </cell>
          <cell r="C4067">
            <v>30</v>
          </cell>
          <cell r="D4067">
            <v>25</v>
          </cell>
          <cell r="E4067" t="str">
            <v>R=A1R</v>
          </cell>
          <cell r="F4067">
            <v>3</v>
          </cell>
          <cell r="G4067">
            <v>39183</v>
          </cell>
          <cell r="H4067">
            <v>999</v>
          </cell>
          <cell r="I4067">
            <v>3</v>
          </cell>
          <cell r="J4067">
            <v>6</v>
          </cell>
        </row>
        <row r="4068">
          <cell r="A4068" t="str">
            <v>SSGN</v>
          </cell>
          <cell r="B4068" t="str">
            <v>Secondary Service Greater than 5kW w/o ID</v>
          </cell>
          <cell r="C4068">
            <v>30</v>
          </cell>
          <cell r="D4068">
            <v>25</v>
          </cell>
          <cell r="E4068" t="str">
            <v>R=A1R</v>
          </cell>
          <cell r="F4068">
            <v>3</v>
          </cell>
          <cell r="G4068">
            <v>39183</v>
          </cell>
          <cell r="H4068">
            <v>999</v>
          </cell>
          <cell r="I4068">
            <v>3</v>
          </cell>
          <cell r="J4068">
            <v>3</v>
          </cell>
        </row>
        <row r="4069">
          <cell r="A4069" t="str">
            <v>SSPN</v>
          </cell>
          <cell r="B4069" t="str">
            <v>Secondary Service Greater than 5kW w/o ID</v>
          </cell>
          <cell r="C4069">
            <v>30</v>
          </cell>
          <cell r="D4069">
            <v>25</v>
          </cell>
          <cell r="E4069" t="str">
            <v>R=A1R</v>
          </cell>
          <cell r="F4069">
            <v>3</v>
          </cell>
          <cell r="G4069">
            <v>39183</v>
          </cell>
          <cell r="H4069">
            <v>999</v>
          </cell>
          <cell r="I4069">
            <v>3</v>
          </cell>
          <cell r="J4069">
            <v>1</v>
          </cell>
        </row>
        <row r="4070">
          <cell r="A4070" t="str">
            <v>SSAN</v>
          </cell>
          <cell r="B4070" t="str">
            <v>Secondary Service Greater than 5kW w/o ID</v>
          </cell>
          <cell r="C4070">
            <v>30</v>
          </cell>
          <cell r="D4070">
            <v>25</v>
          </cell>
          <cell r="E4070" t="str">
            <v>R=A1R</v>
          </cell>
          <cell r="F4070">
            <v>3</v>
          </cell>
          <cell r="G4070">
            <v>39279</v>
          </cell>
          <cell r="H4070">
            <v>999</v>
          </cell>
          <cell r="I4070">
            <v>3</v>
          </cell>
          <cell r="J4070">
            <v>1</v>
          </cell>
        </row>
        <row r="4071">
          <cell r="A4071" t="str">
            <v>SSGN</v>
          </cell>
          <cell r="B4071" t="str">
            <v>Secondary Service Greater than 5kW w/o ID</v>
          </cell>
          <cell r="C4071">
            <v>30</v>
          </cell>
          <cell r="D4071">
            <v>25</v>
          </cell>
          <cell r="E4071" t="str">
            <v>R=A1R</v>
          </cell>
          <cell r="F4071">
            <v>3</v>
          </cell>
          <cell r="G4071">
            <v>39244</v>
          </cell>
          <cell r="H4071">
            <v>999</v>
          </cell>
          <cell r="I4071">
            <v>4</v>
          </cell>
          <cell r="J4071">
            <v>20</v>
          </cell>
        </row>
        <row r="4072">
          <cell r="A4072" t="str">
            <v>SSNN</v>
          </cell>
          <cell r="B4072" t="str">
            <v>Secondary Service Greater than 5kW w/o ID</v>
          </cell>
          <cell r="C4072">
            <v>30</v>
          </cell>
          <cell r="D4072">
            <v>25</v>
          </cell>
          <cell r="E4072" t="str">
            <v>R=A1R</v>
          </cell>
          <cell r="F4072">
            <v>3</v>
          </cell>
          <cell r="G4072">
            <v>39232</v>
          </cell>
          <cell r="H4072">
            <v>999</v>
          </cell>
          <cell r="I4072">
            <v>3</v>
          </cell>
          <cell r="J4072">
            <v>8</v>
          </cell>
        </row>
        <row r="4073">
          <cell r="A4073" t="str">
            <v>SSNN</v>
          </cell>
          <cell r="B4073" t="str">
            <v>Secondary Service Greater than 5kW w/o ID</v>
          </cell>
          <cell r="C4073">
            <v>30</v>
          </cell>
          <cell r="D4073">
            <v>25</v>
          </cell>
          <cell r="E4073" t="str">
            <v>R=A1R</v>
          </cell>
          <cell r="F4073">
            <v>3</v>
          </cell>
          <cell r="G4073">
            <v>39316</v>
          </cell>
          <cell r="H4073">
            <v>999</v>
          </cell>
          <cell r="I4073">
            <v>4</v>
          </cell>
          <cell r="J4073">
            <v>8</v>
          </cell>
        </row>
        <row r="4074">
          <cell r="A4074" t="str">
            <v>SSGN</v>
          </cell>
          <cell r="B4074" t="str">
            <v>Secondary Service Greater than 5kW w/o ID</v>
          </cell>
          <cell r="C4074">
            <v>30</v>
          </cell>
          <cell r="D4074">
            <v>25</v>
          </cell>
          <cell r="E4074" t="str">
            <v>R=A1R</v>
          </cell>
          <cell r="F4074">
            <v>3</v>
          </cell>
          <cell r="G4074">
            <v>39475</v>
          </cell>
          <cell r="H4074">
            <v>999</v>
          </cell>
          <cell r="I4074">
            <v>4</v>
          </cell>
          <cell r="J4074">
            <v>2</v>
          </cell>
        </row>
        <row r="4075">
          <cell r="A4075" t="str">
            <v>SSGN</v>
          </cell>
          <cell r="B4075" t="str">
            <v>Secondary Service Greater than 5kW w/o ID</v>
          </cell>
          <cell r="C4075">
            <v>30</v>
          </cell>
          <cell r="D4075">
            <v>25</v>
          </cell>
          <cell r="E4075" t="str">
            <v>R=A1R</v>
          </cell>
          <cell r="F4075">
            <v>3</v>
          </cell>
          <cell r="G4075">
            <v>39478</v>
          </cell>
          <cell r="H4075">
            <v>999</v>
          </cell>
          <cell r="I4075">
            <v>4</v>
          </cell>
          <cell r="J4075">
            <v>4</v>
          </cell>
        </row>
        <row r="4076">
          <cell r="A4076" t="str">
            <v>SSNN</v>
          </cell>
          <cell r="B4076" t="str">
            <v>Secondary Service Greater than 5kW w/o ID</v>
          </cell>
          <cell r="C4076">
            <v>30</v>
          </cell>
          <cell r="D4076">
            <v>25</v>
          </cell>
          <cell r="E4076" t="str">
            <v>R=A1R</v>
          </cell>
          <cell r="F4076">
            <v>3</v>
          </cell>
          <cell r="G4076">
            <v>39478</v>
          </cell>
          <cell r="H4076">
            <v>999</v>
          </cell>
          <cell r="I4076">
            <v>4</v>
          </cell>
          <cell r="J4076">
            <v>7</v>
          </cell>
        </row>
        <row r="4077">
          <cell r="A4077" t="str">
            <v>SMNN</v>
          </cell>
          <cell r="B4077" t="str">
            <v>Secondary Service Greater than 5kW w/o ID</v>
          </cell>
          <cell r="C4077">
            <v>30</v>
          </cell>
          <cell r="D4077">
            <v>25</v>
          </cell>
          <cell r="E4077" t="str">
            <v>R=A1D</v>
          </cell>
          <cell r="F4077">
            <v>3</v>
          </cell>
          <cell r="G4077">
            <v>39636</v>
          </cell>
          <cell r="H4077">
            <v>999</v>
          </cell>
          <cell r="I4077">
            <v>4</v>
          </cell>
          <cell r="J4077">
            <v>1</v>
          </cell>
        </row>
        <row r="4078">
          <cell r="A4078" t="str">
            <v>SSPN</v>
          </cell>
          <cell r="B4078" t="str">
            <v>Secondary Service Greater than 5kW w/o ID</v>
          </cell>
          <cell r="C4078">
            <v>30</v>
          </cell>
          <cell r="D4078">
            <v>25</v>
          </cell>
          <cell r="E4078" t="str">
            <v>R=A1D</v>
          </cell>
          <cell r="F4078">
            <v>3</v>
          </cell>
          <cell r="G4078">
            <v>39664</v>
          </cell>
          <cell r="H4078">
            <v>999</v>
          </cell>
          <cell r="I4078">
            <v>3</v>
          </cell>
          <cell r="J4078">
            <v>1</v>
          </cell>
        </row>
        <row r="4079">
          <cell r="A4079" t="str">
            <v>SSNN</v>
          </cell>
          <cell r="B4079" t="str">
            <v>Secondary Service Greater than 5kW w/o ID</v>
          </cell>
          <cell r="C4079">
            <v>30</v>
          </cell>
          <cell r="D4079">
            <v>25</v>
          </cell>
          <cell r="E4079" t="str">
            <v>R=A1D</v>
          </cell>
          <cell r="F4079">
            <v>3</v>
          </cell>
          <cell r="G4079">
            <v>39784</v>
          </cell>
          <cell r="H4079">
            <v>999</v>
          </cell>
          <cell r="I4079">
            <v>3</v>
          </cell>
          <cell r="J4079">
            <v>17</v>
          </cell>
        </row>
        <row r="4080">
          <cell r="A4080" t="str">
            <v>SSAN</v>
          </cell>
          <cell r="B4080" t="str">
            <v>Secondary Service Greater than 5kW w/o ID</v>
          </cell>
          <cell r="C4080">
            <v>30</v>
          </cell>
          <cell r="D4080">
            <v>25</v>
          </cell>
          <cell r="E4080" t="str">
            <v>R=A1D</v>
          </cell>
          <cell r="F4080">
            <v>3</v>
          </cell>
          <cell r="G4080">
            <v>39863</v>
          </cell>
          <cell r="H4080">
            <v>999</v>
          </cell>
          <cell r="I4080">
            <v>4</v>
          </cell>
          <cell r="J4080">
            <v>1</v>
          </cell>
        </row>
        <row r="4081">
          <cell r="A4081" t="str">
            <v>SSGN</v>
          </cell>
          <cell r="B4081" t="str">
            <v>Secondary Service Greater than 5kW w/o ID</v>
          </cell>
          <cell r="C4081">
            <v>30</v>
          </cell>
          <cell r="D4081">
            <v>25</v>
          </cell>
          <cell r="E4081" t="str">
            <v>R=A1D+</v>
          </cell>
          <cell r="F4081">
            <v>3</v>
          </cell>
          <cell r="G4081">
            <v>40073</v>
          </cell>
          <cell r="H4081">
            <v>999</v>
          </cell>
          <cell r="I4081">
            <v>4</v>
          </cell>
          <cell r="J4081">
            <v>30</v>
          </cell>
        </row>
        <row r="4082">
          <cell r="A4082" t="str">
            <v>SSGN</v>
          </cell>
          <cell r="B4082" t="str">
            <v>Secondary Service Greater than 5kW w/o ID</v>
          </cell>
          <cell r="C4082">
            <v>30</v>
          </cell>
          <cell r="D4082">
            <v>25</v>
          </cell>
          <cell r="E4082" t="str">
            <v>R=A1D+</v>
          </cell>
          <cell r="F4082">
            <v>3</v>
          </cell>
          <cell r="G4082">
            <v>40093</v>
          </cell>
          <cell r="H4082">
            <v>999</v>
          </cell>
          <cell r="I4082">
            <v>4</v>
          </cell>
          <cell r="J4082">
            <v>15</v>
          </cell>
        </row>
        <row r="4083">
          <cell r="A4083" t="str">
            <v>SSPN</v>
          </cell>
          <cell r="B4083" t="str">
            <v>Secondary Service Greater than 5kW w/o ID</v>
          </cell>
          <cell r="C4083">
            <v>30</v>
          </cell>
          <cell r="D4083">
            <v>25</v>
          </cell>
          <cell r="E4083" t="str">
            <v>R=A1D+</v>
          </cell>
          <cell r="F4083">
            <v>3</v>
          </cell>
          <cell r="G4083">
            <v>40092</v>
          </cell>
          <cell r="H4083">
            <v>999</v>
          </cell>
          <cell r="I4083">
            <v>3</v>
          </cell>
          <cell r="J4083">
            <v>2</v>
          </cell>
        </row>
        <row r="4084">
          <cell r="A4084" t="str">
            <v>SSNN</v>
          </cell>
          <cell r="B4084" t="str">
            <v>Secondary Service Greater than 5kW w/o ID</v>
          </cell>
          <cell r="C4084">
            <v>30</v>
          </cell>
          <cell r="D4084">
            <v>25</v>
          </cell>
          <cell r="E4084" t="str">
            <v>R=A1D</v>
          </cell>
          <cell r="F4084">
            <v>3</v>
          </cell>
          <cell r="H4084">
            <v>999</v>
          </cell>
          <cell r="I4084">
            <v>4</v>
          </cell>
          <cell r="J4084">
            <v>176</v>
          </cell>
        </row>
        <row r="4085">
          <cell r="A4085" t="str">
            <v>SSGN</v>
          </cell>
          <cell r="B4085" t="str">
            <v>Secondary Service Greater than 5kW w/o ID</v>
          </cell>
          <cell r="C4085">
            <v>30</v>
          </cell>
          <cell r="D4085">
            <v>25</v>
          </cell>
          <cell r="E4085" t="str">
            <v>R=K6WS</v>
          </cell>
          <cell r="F4085">
            <v>3</v>
          </cell>
          <cell r="H4085">
            <v>240</v>
          </cell>
          <cell r="I4085">
            <v>4</v>
          </cell>
          <cell r="J4085">
            <v>23</v>
          </cell>
        </row>
        <row r="4086">
          <cell r="A4086" t="str">
            <v>SSGN</v>
          </cell>
          <cell r="B4086" t="str">
            <v>Secondary Service Greater than 5kW w/o ID</v>
          </cell>
          <cell r="C4086">
            <v>30</v>
          </cell>
          <cell r="D4086">
            <v>25</v>
          </cell>
          <cell r="E4086" t="str">
            <v>R=A1D</v>
          </cell>
          <cell r="F4086">
            <v>3</v>
          </cell>
          <cell r="H4086">
            <v>240</v>
          </cell>
          <cell r="I4086">
            <v>4</v>
          </cell>
          <cell r="J4086">
            <v>62</v>
          </cell>
        </row>
        <row r="4087">
          <cell r="A4087" t="str">
            <v>SSGN</v>
          </cell>
          <cell r="B4087" t="str">
            <v>Secondary Service Greater than 5kW w/o ID</v>
          </cell>
          <cell r="C4087">
            <v>30</v>
          </cell>
          <cell r="D4087">
            <v>25</v>
          </cell>
          <cell r="E4087" t="str">
            <v>R=A1D</v>
          </cell>
          <cell r="F4087">
            <v>3</v>
          </cell>
          <cell r="H4087">
            <v>240</v>
          </cell>
          <cell r="I4087">
            <v>3</v>
          </cell>
          <cell r="J4087">
            <v>8</v>
          </cell>
        </row>
        <row r="4088">
          <cell r="A4088" t="str">
            <v>SSAN</v>
          </cell>
          <cell r="B4088" t="str">
            <v>Secondary Service Greater than 5kW w/o ID</v>
          </cell>
          <cell r="C4088">
            <v>30</v>
          </cell>
          <cell r="D4088">
            <v>25</v>
          </cell>
          <cell r="E4088" t="str">
            <v>R=D4S7H</v>
          </cell>
          <cell r="F4088">
            <v>3</v>
          </cell>
          <cell r="H4088">
            <v>240</v>
          </cell>
          <cell r="I4088">
            <v>4</v>
          </cell>
          <cell r="J4088">
            <v>1</v>
          </cell>
        </row>
        <row r="4089">
          <cell r="A4089" t="str">
            <v>SSGN</v>
          </cell>
          <cell r="B4089" t="str">
            <v>Secondary Service Greater than 5kW w/o ID</v>
          </cell>
          <cell r="C4089">
            <v>30</v>
          </cell>
          <cell r="D4089">
            <v>25</v>
          </cell>
          <cell r="E4089" t="str">
            <v>R=A1D</v>
          </cell>
          <cell r="F4089">
            <v>3</v>
          </cell>
          <cell r="G4089">
            <v>38272</v>
          </cell>
          <cell r="H4089">
            <v>999</v>
          </cell>
          <cell r="I4089">
            <v>4</v>
          </cell>
          <cell r="J4089">
            <v>8</v>
          </cell>
        </row>
        <row r="4090">
          <cell r="A4090" t="str">
            <v>SSNN</v>
          </cell>
          <cell r="B4090" t="str">
            <v>Secondary Service Greater than 5kW w/o ID</v>
          </cell>
          <cell r="C4090">
            <v>30</v>
          </cell>
          <cell r="D4090">
            <v>25</v>
          </cell>
          <cell r="E4090" t="str">
            <v>R=A1D</v>
          </cell>
          <cell r="F4090">
            <v>3</v>
          </cell>
          <cell r="G4090">
            <v>38602</v>
          </cell>
          <cell r="H4090">
            <v>999</v>
          </cell>
          <cell r="I4090">
            <v>4</v>
          </cell>
          <cell r="J4090">
            <v>3</v>
          </cell>
        </row>
        <row r="4091">
          <cell r="A4091" t="str">
            <v>SSPN</v>
          </cell>
          <cell r="B4091" t="str">
            <v>Secondary Service Greater than 5kW w/o ID</v>
          </cell>
          <cell r="C4091">
            <v>30</v>
          </cell>
          <cell r="D4091">
            <v>25</v>
          </cell>
          <cell r="E4091" t="str">
            <v>R=A1D</v>
          </cell>
          <cell r="F4091">
            <v>3</v>
          </cell>
          <cell r="G4091">
            <v>38602</v>
          </cell>
          <cell r="H4091">
            <v>999</v>
          </cell>
          <cell r="I4091">
            <v>4</v>
          </cell>
          <cell r="J4091">
            <v>1</v>
          </cell>
        </row>
        <row r="4092">
          <cell r="A4092" t="str">
            <v>SSMN</v>
          </cell>
          <cell r="B4092" t="str">
            <v>Secondary Service Greater than 5kW w/o ID</v>
          </cell>
          <cell r="C4092">
            <v>30</v>
          </cell>
          <cell r="D4092">
            <v>25</v>
          </cell>
          <cell r="E4092" t="str">
            <v>R=A1D</v>
          </cell>
          <cell r="F4092">
            <v>3</v>
          </cell>
          <cell r="G4092">
            <v>37641</v>
          </cell>
          <cell r="H4092">
            <v>999</v>
          </cell>
          <cell r="I4092">
            <v>3</v>
          </cell>
          <cell r="J4092">
            <v>1</v>
          </cell>
        </row>
        <row r="4093">
          <cell r="A4093" t="str">
            <v>SSGN</v>
          </cell>
          <cell r="B4093" t="str">
            <v>Secondary Service Greater than 5kW w/o ID</v>
          </cell>
          <cell r="C4093">
            <v>30</v>
          </cell>
          <cell r="D4093">
            <v>25</v>
          </cell>
          <cell r="E4093" t="str">
            <v>R=A1D</v>
          </cell>
          <cell r="F4093">
            <v>3</v>
          </cell>
          <cell r="G4093">
            <v>38293</v>
          </cell>
          <cell r="H4093">
            <v>999</v>
          </cell>
          <cell r="I4093">
            <v>4</v>
          </cell>
          <cell r="J4093">
            <v>4</v>
          </cell>
        </row>
        <row r="4094">
          <cell r="A4094" t="str">
            <v>SSPN</v>
          </cell>
          <cell r="B4094" t="str">
            <v>Secondary Service Greater than 5kW w/o ID</v>
          </cell>
          <cell r="C4094">
            <v>30</v>
          </cell>
          <cell r="D4094">
            <v>25</v>
          </cell>
          <cell r="E4094" t="str">
            <v>R=A1D</v>
          </cell>
          <cell r="F4094">
            <v>3</v>
          </cell>
          <cell r="G4094">
            <v>38441</v>
          </cell>
          <cell r="H4094">
            <v>999</v>
          </cell>
          <cell r="I4094">
            <v>4</v>
          </cell>
          <cell r="J4094">
            <v>1</v>
          </cell>
        </row>
        <row r="4095">
          <cell r="A4095" t="str">
            <v>SSGN</v>
          </cell>
          <cell r="B4095" t="str">
            <v>Secondary Service Greater than 5kW w/o ID</v>
          </cell>
          <cell r="C4095">
            <v>30</v>
          </cell>
          <cell r="D4095">
            <v>25</v>
          </cell>
          <cell r="E4095" t="str">
            <v>R=A1D</v>
          </cell>
          <cell r="F4095">
            <v>3</v>
          </cell>
          <cell r="G4095">
            <v>38449</v>
          </cell>
          <cell r="H4095">
            <v>999</v>
          </cell>
          <cell r="I4095">
            <v>4</v>
          </cell>
          <cell r="J4095">
            <v>12</v>
          </cell>
        </row>
        <row r="4096">
          <cell r="A4096" t="str">
            <v>SSPN</v>
          </cell>
          <cell r="B4096" t="str">
            <v>Secondary Service Greater than 5kW w/o ID</v>
          </cell>
          <cell r="C4096">
            <v>30</v>
          </cell>
          <cell r="D4096">
            <v>25</v>
          </cell>
          <cell r="E4096" t="str">
            <v>R=D4S7H</v>
          </cell>
          <cell r="F4096">
            <v>3</v>
          </cell>
          <cell r="H4096">
            <v>240</v>
          </cell>
          <cell r="I4096">
            <v>4</v>
          </cell>
          <cell r="J4096">
            <v>1</v>
          </cell>
        </row>
        <row r="4097">
          <cell r="A4097" t="str">
            <v>SSNN</v>
          </cell>
          <cell r="B4097" t="str">
            <v>Secondary Service Greater than 5kW w/o ID</v>
          </cell>
          <cell r="C4097">
            <v>30</v>
          </cell>
          <cell r="D4097">
            <v>25</v>
          </cell>
          <cell r="E4097" t="str">
            <v>R=A1D</v>
          </cell>
          <cell r="F4097">
            <v>3</v>
          </cell>
          <cell r="G4097">
            <v>38419</v>
          </cell>
          <cell r="H4097">
            <v>999</v>
          </cell>
          <cell r="I4097">
            <v>4</v>
          </cell>
          <cell r="J4097">
            <v>1</v>
          </cell>
        </row>
        <row r="4098">
          <cell r="A4098" t="str">
            <v>SSNN</v>
          </cell>
          <cell r="B4098" t="str">
            <v>Secondary Service Greater than 5kW w/o ID</v>
          </cell>
          <cell r="C4098">
            <v>30</v>
          </cell>
          <cell r="D4098">
            <v>25</v>
          </cell>
          <cell r="E4098" t="str">
            <v>R=A1D</v>
          </cell>
          <cell r="F4098">
            <v>3</v>
          </cell>
          <cell r="G4098">
            <v>38365</v>
          </cell>
          <cell r="H4098">
            <v>999</v>
          </cell>
          <cell r="I4098">
            <v>4</v>
          </cell>
          <cell r="J4098">
            <v>5</v>
          </cell>
        </row>
        <row r="4099">
          <cell r="A4099" t="str">
            <v>SSNN</v>
          </cell>
          <cell r="B4099" t="str">
            <v>Secondary Service Greater than 5kW w/o ID</v>
          </cell>
          <cell r="C4099">
            <v>30</v>
          </cell>
          <cell r="D4099">
            <v>25</v>
          </cell>
          <cell r="E4099" t="str">
            <v>R=A1D</v>
          </cell>
          <cell r="F4099">
            <v>3</v>
          </cell>
          <cell r="G4099">
            <v>38413</v>
          </cell>
          <cell r="H4099">
            <v>999</v>
          </cell>
          <cell r="I4099">
            <v>4</v>
          </cell>
          <cell r="J4099">
            <v>3</v>
          </cell>
        </row>
        <row r="4100">
          <cell r="A4100" t="str">
            <v>DSGN</v>
          </cell>
          <cell r="B4100" t="str">
            <v>Secondary Service Greater than 5kW w/o ID</v>
          </cell>
          <cell r="C4100">
            <v>30</v>
          </cell>
          <cell r="D4100">
            <v>25</v>
          </cell>
          <cell r="E4100" t="str">
            <v>R=A1D</v>
          </cell>
          <cell r="F4100">
            <v>3</v>
          </cell>
          <cell r="G4100">
            <v>38182</v>
          </cell>
          <cell r="H4100">
            <v>999</v>
          </cell>
          <cell r="I4100">
            <v>4</v>
          </cell>
          <cell r="J4100">
            <v>1</v>
          </cell>
        </row>
        <row r="4101">
          <cell r="A4101" t="str">
            <v>SSNN</v>
          </cell>
          <cell r="B4101" t="str">
            <v>Secondary Service Greater than 5kW w/o ID</v>
          </cell>
          <cell r="C4101">
            <v>30</v>
          </cell>
          <cell r="D4101">
            <v>25</v>
          </cell>
          <cell r="E4101" t="str">
            <v>R=A1D</v>
          </cell>
          <cell r="F4101">
            <v>3</v>
          </cell>
          <cell r="G4101">
            <v>38533</v>
          </cell>
          <cell r="H4101">
            <v>999</v>
          </cell>
          <cell r="I4101">
            <v>3</v>
          </cell>
          <cell r="J4101">
            <v>2</v>
          </cell>
        </row>
        <row r="4102">
          <cell r="A4102" t="str">
            <v>SSNN</v>
          </cell>
          <cell r="B4102" t="str">
            <v>Secondary Service Greater than 5kW w/o ID</v>
          </cell>
          <cell r="C4102">
            <v>30</v>
          </cell>
          <cell r="D4102">
            <v>25</v>
          </cell>
          <cell r="E4102" t="str">
            <v>R=A1D</v>
          </cell>
          <cell r="F4102">
            <v>3</v>
          </cell>
          <cell r="G4102">
            <v>37802</v>
          </cell>
          <cell r="H4102">
            <v>999</v>
          </cell>
          <cell r="I4102">
            <v>4</v>
          </cell>
          <cell r="J4102">
            <v>38</v>
          </cell>
        </row>
        <row r="4103">
          <cell r="A4103" t="str">
            <v>SSPN</v>
          </cell>
          <cell r="B4103" t="str">
            <v>Secondary Service Greater than 5kW w/o ID</v>
          </cell>
          <cell r="C4103">
            <v>30</v>
          </cell>
          <cell r="D4103">
            <v>25</v>
          </cell>
          <cell r="E4103" t="str">
            <v>R=A1D</v>
          </cell>
          <cell r="F4103">
            <v>3</v>
          </cell>
          <cell r="G4103">
            <v>37867</v>
          </cell>
          <cell r="H4103">
            <v>999</v>
          </cell>
          <cell r="I4103">
            <v>3</v>
          </cell>
          <cell r="J4103">
            <v>1</v>
          </cell>
        </row>
        <row r="4104">
          <cell r="A4104" t="str">
            <v>SSNN</v>
          </cell>
          <cell r="B4104" t="str">
            <v>Secondary Service Greater than 5kW w/o ID</v>
          </cell>
          <cell r="C4104">
            <v>30</v>
          </cell>
          <cell r="D4104">
            <v>25</v>
          </cell>
          <cell r="E4104" t="str">
            <v>R=A1D</v>
          </cell>
          <cell r="F4104">
            <v>3</v>
          </cell>
          <cell r="H4104">
            <v>999</v>
          </cell>
          <cell r="I4104">
            <v>3</v>
          </cell>
          <cell r="J4104">
            <v>1</v>
          </cell>
        </row>
        <row r="4105">
          <cell r="A4105" t="str">
            <v>SSNN</v>
          </cell>
          <cell r="B4105" t="str">
            <v>Secondary Service Greater than 5kW w/o ID</v>
          </cell>
          <cell r="C4105">
            <v>30</v>
          </cell>
          <cell r="D4105">
            <v>25</v>
          </cell>
          <cell r="E4105" t="str">
            <v>R=A1D</v>
          </cell>
          <cell r="F4105">
            <v>3</v>
          </cell>
          <cell r="G4105">
            <v>37931</v>
          </cell>
          <cell r="H4105">
            <v>999</v>
          </cell>
          <cell r="I4105">
            <v>4</v>
          </cell>
          <cell r="J4105">
            <v>2</v>
          </cell>
        </row>
        <row r="4106">
          <cell r="A4106" t="str">
            <v>SSPN</v>
          </cell>
          <cell r="B4106" t="str">
            <v>Secondary Service Greater than 5kW w/o ID</v>
          </cell>
          <cell r="C4106">
            <v>30</v>
          </cell>
          <cell r="D4106">
            <v>25</v>
          </cell>
          <cell r="E4106" t="str">
            <v>R=D4S7H</v>
          </cell>
          <cell r="F4106">
            <v>3</v>
          </cell>
          <cell r="H4106">
            <v>0</v>
          </cell>
          <cell r="I4106">
            <v>0</v>
          </cell>
          <cell r="J4106">
            <v>1</v>
          </cell>
        </row>
        <row r="4107">
          <cell r="A4107" t="str">
            <v>SSAN</v>
          </cell>
          <cell r="B4107" t="str">
            <v>Secondary Service Greater than 5kW w/o ID</v>
          </cell>
          <cell r="C4107">
            <v>30</v>
          </cell>
          <cell r="D4107">
            <v>25</v>
          </cell>
          <cell r="E4107" t="str">
            <v>R=A1D</v>
          </cell>
          <cell r="F4107">
            <v>3</v>
          </cell>
          <cell r="G4107">
            <v>37832</v>
          </cell>
          <cell r="H4107">
            <v>999</v>
          </cell>
          <cell r="I4107">
            <v>4</v>
          </cell>
          <cell r="J4107">
            <v>6</v>
          </cell>
        </row>
        <row r="4108">
          <cell r="A4108" t="str">
            <v>SSNN</v>
          </cell>
          <cell r="B4108" t="str">
            <v>Secondary Service Greater than 5kW w/o ID</v>
          </cell>
          <cell r="C4108">
            <v>30</v>
          </cell>
          <cell r="D4108">
            <v>25</v>
          </cell>
          <cell r="E4108" t="str">
            <v>R=A1D</v>
          </cell>
          <cell r="F4108">
            <v>3</v>
          </cell>
          <cell r="G4108">
            <v>37832</v>
          </cell>
          <cell r="H4108">
            <v>999</v>
          </cell>
          <cell r="I4108">
            <v>4</v>
          </cell>
          <cell r="J4108">
            <v>1</v>
          </cell>
        </row>
        <row r="4109">
          <cell r="A4109" t="str">
            <v>SSPN</v>
          </cell>
          <cell r="B4109" t="str">
            <v>Secondary Service Greater than 5kW w/o ID</v>
          </cell>
          <cell r="C4109">
            <v>30</v>
          </cell>
          <cell r="D4109">
            <v>25</v>
          </cell>
          <cell r="E4109" t="str">
            <v>R=A1D</v>
          </cell>
          <cell r="F4109">
            <v>3</v>
          </cell>
          <cell r="G4109">
            <v>37792</v>
          </cell>
          <cell r="H4109">
            <v>999</v>
          </cell>
          <cell r="I4109">
            <v>4</v>
          </cell>
          <cell r="J4109">
            <v>9</v>
          </cell>
        </row>
        <row r="4110">
          <cell r="A4110" t="str">
            <v>SSGN</v>
          </cell>
          <cell r="B4110" t="str">
            <v>Secondary Service Greater than 5kW w/o ID</v>
          </cell>
          <cell r="C4110">
            <v>30</v>
          </cell>
          <cell r="D4110">
            <v>25</v>
          </cell>
          <cell r="E4110" t="str">
            <v>R=SV4SD</v>
          </cell>
          <cell r="F4110">
            <v>3</v>
          </cell>
          <cell r="H4110">
            <v>240</v>
          </cell>
          <cell r="I4110">
            <v>4</v>
          </cell>
          <cell r="J4110">
            <v>2</v>
          </cell>
        </row>
        <row r="4111">
          <cell r="A4111" t="str">
            <v>SSNN</v>
          </cell>
          <cell r="B4111" t="str">
            <v>Secondary Service Greater than 5kW w/o ID</v>
          </cell>
          <cell r="C4111">
            <v>30</v>
          </cell>
          <cell r="D4111">
            <v>25</v>
          </cell>
          <cell r="E4111" t="str">
            <v>R=A1D</v>
          </cell>
          <cell r="F4111">
            <v>3</v>
          </cell>
          <cell r="H4111">
            <v>240</v>
          </cell>
          <cell r="I4111">
            <v>4</v>
          </cell>
          <cell r="J4111">
            <v>1</v>
          </cell>
        </row>
        <row r="4112">
          <cell r="A4112" t="str">
            <v>SSGN</v>
          </cell>
          <cell r="B4112" t="str">
            <v>Secondary Service Greater than 5kW w/o ID</v>
          </cell>
          <cell r="C4112">
            <v>30</v>
          </cell>
          <cell r="D4112">
            <v>25</v>
          </cell>
          <cell r="E4112" t="str">
            <v>R=A1D</v>
          </cell>
          <cell r="F4112">
            <v>3</v>
          </cell>
          <cell r="G4112">
            <v>36404</v>
          </cell>
          <cell r="H4112">
            <v>999</v>
          </cell>
          <cell r="I4112">
            <v>4</v>
          </cell>
          <cell r="J4112">
            <v>7</v>
          </cell>
        </row>
        <row r="4113">
          <cell r="A4113" t="str">
            <v>SSGN</v>
          </cell>
          <cell r="B4113" t="str">
            <v>Secondary Service Greater than 5kW w/o ID</v>
          </cell>
          <cell r="C4113">
            <v>30</v>
          </cell>
          <cell r="D4113">
            <v>25</v>
          </cell>
          <cell r="E4113" t="str">
            <v>R=SV4SD</v>
          </cell>
          <cell r="F4113">
            <v>3</v>
          </cell>
          <cell r="G4113">
            <v>34700</v>
          </cell>
          <cell r="H4113">
            <v>999</v>
          </cell>
          <cell r="I4113">
            <v>4</v>
          </cell>
          <cell r="J4113">
            <v>1</v>
          </cell>
        </row>
        <row r="4114">
          <cell r="A4114" t="str">
            <v>SSNN</v>
          </cell>
          <cell r="B4114" t="str">
            <v>Secondary Service Greater than 5kW w/o ID</v>
          </cell>
          <cell r="C4114">
            <v>30</v>
          </cell>
          <cell r="D4114">
            <v>25</v>
          </cell>
          <cell r="E4114" t="str">
            <v>R=A1D</v>
          </cell>
          <cell r="F4114">
            <v>3</v>
          </cell>
          <cell r="G4114">
            <v>36405</v>
          </cell>
          <cell r="H4114">
            <v>999</v>
          </cell>
          <cell r="I4114">
            <v>4</v>
          </cell>
          <cell r="J4114">
            <v>4</v>
          </cell>
        </row>
        <row r="4115">
          <cell r="A4115" t="str">
            <v>SSNN</v>
          </cell>
          <cell r="B4115" t="str">
            <v>Secondary Service Greater than 5kW w/o ID</v>
          </cell>
          <cell r="C4115">
            <v>30</v>
          </cell>
          <cell r="D4115">
            <v>25</v>
          </cell>
          <cell r="E4115" t="str">
            <v>R=A1D</v>
          </cell>
          <cell r="F4115">
            <v>3</v>
          </cell>
          <cell r="G4115">
            <v>36439</v>
          </cell>
          <cell r="H4115">
            <v>999</v>
          </cell>
          <cell r="I4115">
            <v>4</v>
          </cell>
          <cell r="J4115">
            <v>1</v>
          </cell>
        </row>
        <row r="4116">
          <cell r="A4116" t="str">
            <v>SSPN</v>
          </cell>
          <cell r="B4116" t="str">
            <v>Secondary Service Greater than 5kW w/o ID</v>
          </cell>
          <cell r="C4116">
            <v>30</v>
          </cell>
          <cell r="D4116">
            <v>25</v>
          </cell>
          <cell r="E4116" t="str">
            <v>R=A1D</v>
          </cell>
          <cell r="F4116">
            <v>3</v>
          </cell>
          <cell r="H4116">
            <v>999</v>
          </cell>
          <cell r="I4116">
            <v>4</v>
          </cell>
          <cell r="J4116">
            <v>1</v>
          </cell>
        </row>
        <row r="4117">
          <cell r="A4117" t="str">
            <v>SSPN</v>
          </cell>
          <cell r="B4117" t="str">
            <v>Secondary Service Greater than 5kW w/o ID</v>
          </cell>
          <cell r="C4117">
            <v>30</v>
          </cell>
          <cell r="D4117">
            <v>25</v>
          </cell>
          <cell r="E4117" t="str">
            <v>R=A1D</v>
          </cell>
          <cell r="F4117">
            <v>3</v>
          </cell>
          <cell r="G4117">
            <v>36620</v>
          </cell>
          <cell r="H4117">
            <v>999</v>
          </cell>
          <cell r="I4117">
            <v>3</v>
          </cell>
          <cell r="J4117">
            <v>1</v>
          </cell>
        </row>
        <row r="4118">
          <cell r="A4118" t="str">
            <v>SSNN</v>
          </cell>
          <cell r="B4118" t="str">
            <v>Secondary Service Greater than 5kW w/o ID</v>
          </cell>
          <cell r="C4118">
            <v>30</v>
          </cell>
          <cell r="D4118">
            <v>25</v>
          </cell>
          <cell r="E4118" t="str">
            <v>R=A1D</v>
          </cell>
          <cell r="F4118">
            <v>3</v>
          </cell>
          <cell r="G4118">
            <v>36281</v>
          </cell>
          <cell r="H4118">
            <v>999</v>
          </cell>
          <cell r="I4118">
            <v>4</v>
          </cell>
          <cell r="J4118">
            <v>1</v>
          </cell>
        </row>
        <row r="4119">
          <cell r="A4119" t="str">
            <v>SSNN</v>
          </cell>
          <cell r="B4119" t="str">
            <v>Secondary Service Greater than 5kW w/o ID</v>
          </cell>
          <cell r="C4119">
            <v>30</v>
          </cell>
          <cell r="D4119">
            <v>25</v>
          </cell>
          <cell r="E4119" t="str">
            <v>R=A1D</v>
          </cell>
          <cell r="F4119">
            <v>3</v>
          </cell>
          <cell r="G4119">
            <v>36664</v>
          </cell>
          <cell r="H4119">
            <v>999</v>
          </cell>
          <cell r="I4119">
            <v>4</v>
          </cell>
          <cell r="J4119">
            <v>3</v>
          </cell>
        </row>
        <row r="4120">
          <cell r="A4120" t="str">
            <v>SSGN</v>
          </cell>
          <cell r="B4120" t="str">
            <v>Secondary Service Greater than 5kW w/o ID</v>
          </cell>
          <cell r="C4120">
            <v>30</v>
          </cell>
          <cell r="D4120">
            <v>25</v>
          </cell>
          <cell r="E4120" t="str">
            <v>R=A1D</v>
          </cell>
          <cell r="F4120">
            <v>3</v>
          </cell>
          <cell r="G4120">
            <v>36719</v>
          </cell>
          <cell r="H4120">
            <v>999</v>
          </cell>
          <cell r="I4120">
            <v>3</v>
          </cell>
          <cell r="J4120">
            <v>1</v>
          </cell>
        </row>
        <row r="4121">
          <cell r="A4121" t="str">
            <v>SSNN</v>
          </cell>
          <cell r="B4121" t="str">
            <v>Secondary Service Greater than 5kW w/o ID</v>
          </cell>
          <cell r="C4121">
            <v>30</v>
          </cell>
          <cell r="D4121">
            <v>25</v>
          </cell>
          <cell r="E4121" t="str">
            <v>R=A1D</v>
          </cell>
          <cell r="F4121">
            <v>3</v>
          </cell>
          <cell r="G4121">
            <v>36720</v>
          </cell>
          <cell r="H4121">
            <v>999</v>
          </cell>
          <cell r="I4121">
            <v>3</v>
          </cell>
          <cell r="J4121">
            <v>1</v>
          </cell>
        </row>
        <row r="4122">
          <cell r="A4122" t="str">
            <v>SSGN</v>
          </cell>
          <cell r="B4122" t="str">
            <v>Secondary Service Greater than 5kW w/o ID</v>
          </cell>
          <cell r="C4122">
            <v>30</v>
          </cell>
          <cell r="D4122">
            <v>25</v>
          </cell>
          <cell r="E4122" t="str">
            <v>R=A1D</v>
          </cell>
          <cell r="F4122">
            <v>3</v>
          </cell>
          <cell r="G4122">
            <v>36816</v>
          </cell>
          <cell r="H4122">
            <v>999</v>
          </cell>
          <cell r="I4122">
            <v>4</v>
          </cell>
          <cell r="J4122">
            <v>1</v>
          </cell>
        </row>
        <row r="4123">
          <cell r="A4123" t="str">
            <v>SSNN</v>
          </cell>
          <cell r="B4123" t="str">
            <v>Secondary Service Greater than 5kW w/o ID</v>
          </cell>
          <cell r="C4123">
            <v>30</v>
          </cell>
          <cell r="D4123">
            <v>25</v>
          </cell>
          <cell r="E4123" t="str">
            <v>R=A1D</v>
          </cell>
          <cell r="F4123">
            <v>3</v>
          </cell>
          <cell r="G4123">
            <v>36846</v>
          </cell>
          <cell r="H4123">
            <v>999</v>
          </cell>
          <cell r="I4123">
            <v>3</v>
          </cell>
          <cell r="J4123">
            <v>1</v>
          </cell>
        </row>
        <row r="4124">
          <cell r="A4124" t="str">
            <v>SSNN</v>
          </cell>
          <cell r="B4124" t="str">
            <v>Secondary Service Greater than 5kW w/o ID</v>
          </cell>
          <cell r="C4124">
            <v>30</v>
          </cell>
          <cell r="D4124">
            <v>25</v>
          </cell>
          <cell r="E4124" t="str">
            <v>R=A1D</v>
          </cell>
          <cell r="F4124">
            <v>3</v>
          </cell>
          <cell r="G4124">
            <v>36526</v>
          </cell>
          <cell r="H4124">
            <v>999</v>
          </cell>
          <cell r="I4124">
            <v>4</v>
          </cell>
          <cell r="J4124">
            <v>3</v>
          </cell>
        </row>
        <row r="4125">
          <cell r="A4125" t="str">
            <v>SSPN</v>
          </cell>
          <cell r="B4125" t="str">
            <v>Secondary Service Greater than 5kW w/o ID</v>
          </cell>
          <cell r="C4125">
            <v>30</v>
          </cell>
          <cell r="D4125">
            <v>25</v>
          </cell>
          <cell r="E4125" t="str">
            <v>R=A1D</v>
          </cell>
          <cell r="F4125">
            <v>3</v>
          </cell>
          <cell r="G4125">
            <v>37012</v>
          </cell>
          <cell r="H4125">
            <v>999</v>
          </cell>
          <cell r="I4125">
            <v>3</v>
          </cell>
          <cell r="J4125">
            <v>2</v>
          </cell>
        </row>
        <row r="4126">
          <cell r="A4126" t="str">
            <v>SSAN</v>
          </cell>
          <cell r="B4126" t="str">
            <v>Secondary Service Greater than 5kW w/o ID</v>
          </cell>
          <cell r="C4126">
            <v>30</v>
          </cell>
          <cell r="D4126">
            <v>25</v>
          </cell>
          <cell r="E4126" t="str">
            <v>R=A1D</v>
          </cell>
          <cell r="F4126">
            <v>3</v>
          </cell>
          <cell r="G4126">
            <v>37047</v>
          </cell>
          <cell r="H4126">
            <v>999</v>
          </cell>
          <cell r="I4126">
            <v>3</v>
          </cell>
          <cell r="J4126">
            <v>1</v>
          </cell>
        </row>
        <row r="4127">
          <cell r="A4127" t="str">
            <v>SSGN</v>
          </cell>
          <cell r="B4127" t="str">
            <v>Secondary Service Greater than 5kW w/o ID</v>
          </cell>
          <cell r="C4127">
            <v>30</v>
          </cell>
          <cell r="D4127">
            <v>25</v>
          </cell>
          <cell r="E4127" t="str">
            <v>R=A1D</v>
          </cell>
          <cell r="F4127">
            <v>3</v>
          </cell>
          <cell r="G4127">
            <v>37071</v>
          </cell>
          <cell r="H4127">
            <v>999</v>
          </cell>
          <cell r="I4127">
            <v>4</v>
          </cell>
          <cell r="J4127">
            <v>4</v>
          </cell>
        </row>
        <row r="4128">
          <cell r="A4128" t="str">
            <v>SSNN</v>
          </cell>
          <cell r="B4128" t="str">
            <v>Secondary Service Greater than 5kW w/o ID</v>
          </cell>
          <cell r="C4128">
            <v>30</v>
          </cell>
          <cell r="D4128">
            <v>25</v>
          </cell>
          <cell r="E4128" t="str">
            <v>R=A1D</v>
          </cell>
          <cell r="F4128">
            <v>3</v>
          </cell>
          <cell r="G4128">
            <v>37208</v>
          </cell>
          <cell r="H4128">
            <v>999</v>
          </cell>
          <cell r="I4128">
            <v>4</v>
          </cell>
          <cell r="J4128">
            <v>5</v>
          </cell>
        </row>
        <row r="4129">
          <cell r="A4129" t="str">
            <v>SSAN</v>
          </cell>
          <cell r="B4129" t="str">
            <v>Secondary Service Greater than 5kW w/o ID</v>
          </cell>
          <cell r="C4129">
            <v>30</v>
          </cell>
          <cell r="D4129">
            <v>25</v>
          </cell>
          <cell r="E4129" t="str">
            <v>R=A1D</v>
          </cell>
          <cell r="F4129">
            <v>3</v>
          </cell>
          <cell r="G4129">
            <v>37208</v>
          </cell>
          <cell r="H4129">
            <v>999</v>
          </cell>
          <cell r="I4129">
            <v>4</v>
          </cell>
          <cell r="J4129">
            <v>1</v>
          </cell>
        </row>
        <row r="4130">
          <cell r="A4130" t="str">
            <v>SSGN</v>
          </cell>
          <cell r="B4130" t="str">
            <v>Secondary Service Greater than 5kW w/o ID</v>
          </cell>
          <cell r="C4130">
            <v>30</v>
          </cell>
          <cell r="D4130">
            <v>25</v>
          </cell>
          <cell r="E4130" t="str">
            <v>R=A1D</v>
          </cell>
          <cell r="F4130">
            <v>3</v>
          </cell>
          <cell r="G4130">
            <v>37301</v>
          </cell>
          <cell r="H4130">
            <v>999</v>
          </cell>
          <cell r="I4130">
            <v>4</v>
          </cell>
          <cell r="J4130">
            <v>5</v>
          </cell>
        </row>
        <row r="4131">
          <cell r="A4131" t="str">
            <v>SSGN</v>
          </cell>
          <cell r="B4131" t="str">
            <v>Secondary Service Greater than 5kW w/o ID</v>
          </cell>
          <cell r="C4131">
            <v>30</v>
          </cell>
          <cell r="D4131">
            <v>25</v>
          </cell>
          <cell r="E4131" t="str">
            <v>R=A1D</v>
          </cell>
          <cell r="F4131">
            <v>3</v>
          </cell>
          <cell r="G4131">
            <v>37188</v>
          </cell>
          <cell r="H4131">
            <v>999</v>
          </cell>
          <cell r="I4131">
            <v>4</v>
          </cell>
          <cell r="J4131">
            <v>11</v>
          </cell>
        </row>
        <row r="4132">
          <cell r="A4132" t="str">
            <v>SSGN</v>
          </cell>
          <cell r="B4132" t="str">
            <v>Secondary Service Greater than 5kW w/o ID</v>
          </cell>
          <cell r="C4132">
            <v>30</v>
          </cell>
          <cell r="D4132">
            <v>25</v>
          </cell>
          <cell r="E4132" t="str">
            <v>R=A1D</v>
          </cell>
          <cell r="F4132">
            <v>3</v>
          </cell>
          <cell r="G4132">
            <v>37188</v>
          </cell>
          <cell r="H4132">
            <v>999</v>
          </cell>
          <cell r="I4132">
            <v>4</v>
          </cell>
          <cell r="J4132">
            <v>2</v>
          </cell>
        </row>
        <row r="4133">
          <cell r="A4133" t="str">
            <v>SSPN</v>
          </cell>
          <cell r="B4133" t="str">
            <v>Secondary Service Greater than 5kW w/o ID</v>
          </cell>
          <cell r="C4133">
            <v>30</v>
          </cell>
          <cell r="D4133">
            <v>25</v>
          </cell>
          <cell r="E4133" t="str">
            <v>R=A1D</v>
          </cell>
          <cell r="F4133">
            <v>3</v>
          </cell>
          <cell r="G4133">
            <v>37511</v>
          </cell>
          <cell r="H4133">
            <v>999</v>
          </cell>
          <cell r="I4133">
            <v>3</v>
          </cell>
          <cell r="J4133">
            <v>1</v>
          </cell>
        </row>
        <row r="4134">
          <cell r="A4134" t="str">
            <v>SSGN</v>
          </cell>
          <cell r="B4134" t="str">
            <v>Secondary Service Greater than 5kW w/o ID</v>
          </cell>
          <cell r="C4134">
            <v>30</v>
          </cell>
          <cell r="D4134">
            <v>25</v>
          </cell>
          <cell r="E4134" t="str">
            <v>R=A1RL</v>
          </cell>
          <cell r="F4134">
            <v>3</v>
          </cell>
          <cell r="G4134">
            <v>38636</v>
          </cell>
          <cell r="H4134">
            <v>999</v>
          </cell>
          <cell r="I4134">
            <v>3</v>
          </cell>
          <cell r="J4134">
            <v>1</v>
          </cell>
        </row>
        <row r="4135">
          <cell r="A4135" t="str">
            <v>SSPN</v>
          </cell>
          <cell r="B4135" t="str">
            <v>Secondary Service Greater than 5kW w/o ID</v>
          </cell>
          <cell r="C4135">
            <v>30</v>
          </cell>
          <cell r="D4135">
            <v>25</v>
          </cell>
          <cell r="E4135" t="str">
            <v>R=A1D</v>
          </cell>
          <cell r="F4135">
            <v>3</v>
          </cell>
          <cell r="G4135">
            <v>38874</v>
          </cell>
          <cell r="H4135">
            <v>999</v>
          </cell>
          <cell r="I4135">
            <v>4</v>
          </cell>
          <cell r="J4135">
            <v>1</v>
          </cell>
        </row>
        <row r="4136">
          <cell r="A4136" t="str">
            <v>SSNN</v>
          </cell>
          <cell r="B4136" t="str">
            <v>Secondary Service Greater than 5kW w/o ID</v>
          </cell>
          <cell r="C4136">
            <v>30</v>
          </cell>
          <cell r="D4136">
            <v>25</v>
          </cell>
          <cell r="E4136" t="str">
            <v>R=A1D</v>
          </cell>
          <cell r="F4136">
            <v>3</v>
          </cell>
          <cell r="G4136">
            <v>38784</v>
          </cell>
          <cell r="H4136">
            <v>999</v>
          </cell>
          <cell r="I4136">
            <v>3</v>
          </cell>
          <cell r="J4136">
            <v>10</v>
          </cell>
        </row>
        <row r="4137">
          <cell r="A4137" t="str">
            <v>SSNN</v>
          </cell>
          <cell r="B4137" t="str">
            <v>Secondary Service Greater than 5kW w/o ID</v>
          </cell>
          <cell r="C4137">
            <v>30</v>
          </cell>
          <cell r="D4137">
            <v>25</v>
          </cell>
          <cell r="E4137" t="str">
            <v>R=A1D</v>
          </cell>
          <cell r="F4137">
            <v>3</v>
          </cell>
          <cell r="G4137">
            <v>39000</v>
          </cell>
          <cell r="H4137">
            <v>999</v>
          </cell>
          <cell r="I4137">
            <v>3</v>
          </cell>
          <cell r="J4137">
            <v>11</v>
          </cell>
        </row>
        <row r="4138">
          <cell r="A4138" t="str">
            <v>SSGN</v>
          </cell>
          <cell r="B4138" t="str">
            <v>Secondary Service Greater than 5kW w/o ID</v>
          </cell>
          <cell r="C4138">
            <v>30</v>
          </cell>
          <cell r="D4138">
            <v>25</v>
          </cell>
          <cell r="E4138" t="str">
            <v>R=A1R</v>
          </cell>
          <cell r="F4138">
            <v>3</v>
          </cell>
          <cell r="G4138">
            <v>39048</v>
          </cell>
          <cell r="H4138">
            <v>999</v>
          </cell>
          <cell r="I4138">
            <v>4</v>
          </cell>
          <cell r="J4138">
            <v>6</v>
          </cell>
        </row>
        <row r="4139">
          <cell r="A4139" t="str">
            <v>SSGN</v>
          </cell>
          <cell r="B4139" t="str">
            <v>Secondary Service Greater than 5kW w/o ID</v>
          </cell>
          <cell r="C4139">
            <v>30</v>
          </cell>
          <cell r="D4139">
            <v>25</v>
          </cell>
          <cell r="E4139" t="str">
            <v>R=A1R</v>
          </cell>
          <cell r="F4139">
            <v>3</v>
          </cell>
          <cell r="G4139">
            <v>39141</v>
          </cell>
          <cell r="H4139">
            <v>999</v>
          </cell>
          <cell r="I4139">
            <v>4</v>
          </cell>
          <cell r="J4139">
            <v>25</v>
          </cell>
        </row>
        <row r="4140">
          <cell r="A4140" t="str">
            <v>SSGN</v>
          </cell>
          <cell r="B4140" t="str">
            <v>Secondary Service Greater than 5kW w/o ID</v>
          </cell>
          <cell r="C4140">
            <v>30</v>
          </cell>
          <cell r="D4140">
            <v>25</v>
          </cell>
          <cell r="E4140" t="str">
            <v>R=A1R</v>
          </cell>
          <cell r="F4140">
            <v>3</v>
          </cell>
          <cell r="G4140">
            <v>39162</v>
          </cell>
          <cell r="H4140">
            <v>999</v>
          </cell>
          <cell r="I4140">
            <v>4</v>
          </cell>
          <cell r="J4140">
            <v>6</v>
          </cell>
        </row>
        <row r="4141">
          <cell r="A4141" t="str">
            <v>SSGN</v>
          </cell>
          <cell r="B4141" t="str">
            <v>Secondary Service Greater than 5kW w/o ID</v>
          </cell>
          <cell r="C4141">
            <v>30</v>
          </cell>
          <cell r="D4141">
            <v>25</v>
          </cell>
          <cell r="E4141" t="str">
            <v>R=A1D</v>
          </cell>
          <cell r="F4141">
            <v>3</v>
          </cell>
          <cell r="G4141">
            <v>39246</v>
          </cell>
          <cell r="H4141">
            <v>999</v>
          </cell>
          <cell r="I4141">
            <v>3</v>
          </cell>
          <cell r="J4141">
            <v>1</v>
          </cell>
        </row>
        <row r="4142">
          <cell r="A4142" t="str">
            <v>SSNN</v>
          </cell>
          <cell r="B4142" t="str">
            <v>Secondary Service Greater than 5kW w/o ID</v>
          </cell>
          <cell r="C4142">
            <v>30</v>
          </cell>
          <cell r="D4142">
            <v>25</v>
          </cell>
          <cell r="E4142" t="str">
            <v>R=A1R</v>
          </cell>
          <cell r="F4142">
            <v>3</v>
          </cell>
          <cell r="G4142">
            <v>39342</v>
          </cell>
          <cell r="H4142">
            <v>999</v>
          </cell>
          <cell r="I4142">
            <v>3</v>
          </cell>
          <cell r="J4142">
            <v>1</v>
          </cell>
        </row>
        <row r="4143">
          <cell r="A4143" t="str">
            <v>SSNN</v>
          </cell>
          <cell r="B4143" t="str">
            <v>Secondary Service Greater than 5kW w/o ID</v>
          </cell>
          <cell r="C4143">
            <v>30</v>
          </cell>
          <cell r="D4143">
            <v>25</v>
          </cell>
          <cell r="E4143" t="str">
            <v>R=A1R</v>
          </cell>
          <cell r="F4143">
            <v>3</v>
          </cell>
          <cell r="G4143">
            <v>39343</v>
          </cell>
          <cell r="H4143">
            <v>999</v>
          </cell>
          <cell r="I4143">
            <v>4</v>
          </cell>
          <cell r="J4143">
            <v>7</v>
          </cell>
        </row>
        <row r="4144">
          <cell r="A4144" t="str">
            <v>SSMN</v>
          </cell>
          <cell r="B4144" t="str">
            <v>Secondary Service Greater than 5kW w/o ID</v>
          </cell>
          <cell r="C4144">
            <v>30</v>
          </cell>
          <cell r="D4144">
            <v>25</v>
          </cell>
          <cell r="E4144" t="str">
            <v>R=A1R</v>
          </cell>
          <cell r="F4144">
            <v>3</v>
          </cell>
          <cell r="G4144">
            <v>39315</v>
          </cell>
          <cell r="H4144">
            <v>999</v>
          </cell>
          <cell r="I4144">
            <v>4</v>
          </cell>
          <cell r="J4144">
            <v>1</v>
          </cell>
        </row>
        <row r="4145">
          <cell r="A4145" t="str">
            <v>SSGN</v>
          </cell>
          <cell r="B4145" t="str">
            <v>Secondary Service Greater than 5kW w/o ID</v>
          </cell>
          <cell r="C4145">
            <v>30</v>
          </cell>
          <cell r="D4145">
            <v>25</v>
          </cell>
          <cell r="E4145" t="str">
            <v>R=A1R</v>
          </cell>
          <cell r="F4145">
            <v>3</v>
          </cell>
          <cell r="G4145">
            <v>39356</v>
          </cell>
          <cell r="H4145">
            <v>999</v>
          </cell>
          <cell r="I4145">
            <v>3</v>
          </cell>
          <cell r="J4145">
            <v>6</v>
          </cell>
        </row>
        <row r="4146">
          <cell r="A4146" t="str">
            <v>SSAN</v>
          </cell>
          <cell r="B4146" t="str">
            <v>Secondary Service Greater than 5kW w/o ID</v>
          </cell>
          <cell r="C4146">
            <v>30</v>
          </cell>
          <cell r="D4146">
            <v>25</v>
          </cell>
          <cell r="E4146" t="str">
            <v>R=A1R</v>
          </cell>
          <cell r="F4146">
            <v>3</v>
          </cell>
          <cell r="G4146">
            <v>39322</v>
          </cell>
          <cell r="H4146">
            <v>999</v>
          </cell>
          <cell r="I4146">
            <v>3</v>
          </cell>
          <cell r="J4146">
            <v>1</v>
          </cell>
        </row>
        <row r="4147">
          <cell r="A4147" t="str">
            <v>SSNN</v>
          </cell>
          <cell r="B4147" t="str">
            <v>Secondary Service Greater than 5kW w/o ID</v>
          </cell>
          <cell r="C4147">
            <v>30</v>
          </cell>
          <cell r="D4147">
            <v>25</v>
          </cell>
          <cell r="E4147" t="str">
            <v>R=A1R</v>
          </cell>
          <cell r="F4147">
            <v>3</v>
          </cell>
          <cell r="G4147">
            <v>39366</v>
          </cell>
          <cell r="H4147">
            <v>999</v>
          </cell>
          <cell r="I4147">
            <v>4</v>
          </cell>
          <cell r="J4147">
            <v>11</v>
          </cell>
        </row>
        <row r="4148">
          <cell r="A4148" t="str">
            <v>SSPN</v>
          </cell>
          <cell r="B4148" t="str">
            <v>Secondary Service Greater than 5kW w/o ID</v>
          </cell>
          <cell r="C4148">
            <v>30</v>
          </cell>
          <cell r="D4148">
            <v>25</v>
          </cell>
          <cell r="E4148" t="str">
            <v>R=A1R</v>
          </cell>
          <cell r="F4148">
            <v>3</v>
          </cell>
          <cell r="G4148">
            <v>39366</v>
          </cell>
          <cell r="H4148">
            <v>999</v>
          </cell>
          <cell r="I4148">
            <v>4</v>
          </cell>
          <cell r="J4148">
            <v>1</v>
          </cell>
        </row>
        <row r="4149">
          <cell r="A4149" t="str">
            <v>SSNN</v>
          </cell>
          <cell r="B4149" t="str">
            <v>Secondary Service Greater than 5kW w/o ID</v>
          </cell>
          <cell r="C4149">
            <v>30</v>
          </cell>
          <cell r="D4149">
            <v>25</v>
          </cell>
          <cell r="E4149" t="str">
            <v>R=A1R</v>
          </cell>
          <cell r="F4149">
            <v>3</v>
          </cell>
          <cell r="G4149">
            <v>39506</v>
          </cell>
          <cell r="H4149">
            <v>999</v>
          </cell>
          <cell r="I4149">
            <v>4</v>
          </cell>
          <cell r="J4149">
            <v>3</v>
          </cell>
        </row>
        <row r="4150">
          <cell r="A4150" t="str">
            <v>SSGN</v>
          </cell>
          <cell r="B4150" t="str">
            <v>Secondary Service Greater than 5kW w/o ID</v>
          </cell>
          <cell r="C4150">
            <v>30</v>
          </cell>
          <cell r="D4150">
            <v>25</v>
          </cell>
          <cell r="E4150" t="str">
            <v>R=A1D</v>
          </cell>
          <cell r="F4150">
            <v>3</v>
          </cell>
          <cell r="G4150">
            <v>39580</v>
          </cell>
          <cell r="H4150">
            <v>999</v>
          </cell>
          <cell r="I4150">
            <v>3</v>
          </cell>
          <cell r="J4150">
            <v>1</v>
          </cell>
        </row>
        <row r="4151">
          <cell r="A4151" t="str">
            <v>SSPN</v>
          </cell>
          <cell r="B4151" t="str">
            <v>Secondary Service Greater than 5kW w/o ID</v>
          </cell>
          <cell r="C4151">
            <v>30</v>
          </cell>
          <cell r="D4151">
            <v>25</v>
          </cell>
          <cell r="E4151" t="str">
            <v>R=A1D</v>
          </cell>
          <cell r="F4151">
            <v>3</v>
          </cell>
          <cell r="G4151">
            <v>39636</v>
          </cell>
          <cell r="H4151">
            <v>999</v>
          </cell>
          <cell r="I4151">
            <v>3</v>
          </cell>
          <cell r="J4151">
            <v>2</v>
          </cell>
        </row>
        <row r="4152">
          <cell r="A4152" t="str">
            <v>SSGN</v>
          </cell>
          <cell r="B4152" t="str">
            <v>Secondary Service Greater than 5kW w/o ID</v>
          </cell>
          <cell r="C4152">
            <v>30</v>
          </cell>
          <cell r="D4152">
            <v>25</v>
          </cell>
          <cell r="E4152" t="str">
            <v>R=A1D</v>
          </cell>
          <cell r="F4152">
            <v>3</v>
          </cell>
          <cell r="G4152">
            <v>39708</v>
          </cell>
          <cell r="H4152">
            <v>999</v>
          </cell>
          <cell r="I4152">
            <v>3</v>
          </cell>
          <cell r="J4152">
            <v>6</v>
          </cell>
        </row>
        <row r="4153">
          <cell r="A4153" t="str">
            <v>SSNN</v>
          </cell>
          <cell r="B4153" t="str">
            <v>Secondary Service Greater than 5kW w/o ID</v>
          </cell>
          <cell r="C4153">
            <v>30</v>
          </cell>
          <cell r="D4153">
            <v>25</v>
          </cell>
          <cell r="E4153" t="str">
            <v>R=A1D</v>
          </cell>
          <cell r="F4153">
            <v>3</v>
          </cell>
          <cell r="G4153">
            <v>39708</v>
          </cell>
          <cell r="H4153">
            <v>999</v>
          </cell>
          <cell r="I4153">
            <v>3</v>
          </cell>
          <cell r="J4153">
            <v>20</v>
          </cell>
        </row>
        <row r="4154">
          <cell r="A4154" t="str">
            <v>SSAN</v>
          </cell>
          <cell r="B4154" t="str">
            <v>Secondary Service Greater than 5kW w/o ID</v>
          </cell>
          <cell r="C4154">
            <v>30</v>
          </cell>
          <cell r="D4154">
            <v>25</v>
          </cell>
          <cell r="E4154" t="str">
            <v>R=A1D</v>
          </cell>
          <cell r="F4154">
            <v>3</v>
          </cell>
          <cell r="G4154">
            <v>39734</v>
          </cell>
          <cell r="H4154">
            <v>999</v>
          </cell>
          <cell r="I4154">
            <v>3</v>
          </cell>
          <cell r="J4154">
            <v>3</v>
          </cell>
        </row>
        <row r="4155">
          <cell r="A4155" t="str">
            <v>SSGN</v>
          </cell>
          <cell r="B4155" t="str">
            <v>Secondary Service Greater than 5kW w/o ID</v>
          </cell>
          <cell r="C4155">
            <v>30</v>
          </cell>
          <cell r="D4155">
            <v>25</v>
          </cell>
          <cell r="E4155" t="str">
            <v>R=A1D</v>
          </cell>
          <cell r="F4155">
            <v>3</v>
          </cell>
          <cell r="G4155">
            <v>40014</v>
          </cell>
          <cell r="H4155">
            <v>999</v>
          </cell>
          <cell r="I4155">
            <v>3</v>
          </cell>
          <cell r="J4155">
            <v>2</v>
          </cell>
        </row>
        <row r="4156">
          <cell r="A4156" t="str">
            <v>SSNN</v>
          </cell>
          <cell r="B4156" t="str">
            <v>Secondary Service Greater than 5kW w/o ID</v>
          </cell>
          <cell r="C4156">
            <v>30</v>
          </cell>
          <cell r="D4156">
            <v>25</v>
          </cell>
          <cell r="E4156" t="str">
            <v>R=A1D+</v>
          </cell>
          <cell r="F4156">
            <v>3</v>
          </cell>
          <cell r="G4156">
            <v>40073</v>
          </cell>
          <cell r="H4156">
            <v>999</v>
          </cell>
          <cell r="I4156">
            <v>3</v>
          </cell>
          <cell r="J4156">
            <v>15</v>
          </cell>
        </row>
        <row r="4157">
          <cell r="A4157" t="str">
            <v>SSAN</v>
          </cell>
          <cell r="B4157" t="str">
            <v>Secondary Service Greater than 5kW w/o ID</v>
          </cell>
          <cell r="C4157">
            <v>30</v>
          </cell>
          <cell r="D4157">
            <v>25</v>
          </cell>
          <cell r="E4157" t="str">
            <v>R=A1D</v>
          </cell>
          <cell r="F4157">
            <v>3</v>
          </cell>
          <cell r="G4157">
            <v>40056</v>
          </cell>
          <cell r="H4157">
            <v>999</v>
          </cell>
          <cell r="I4157">
            <v>3</v>
          </cell>
          <cell r="J4157">
            <v>2</v>
          </cell>
        </row>
        <row r="4158">
          <cell r="A4158" t="str">
            <v>SSGN</v>
          </cell>
          <cell r="B4158" t="str">
            <v>Secondary Service Greater than 5kW w/o ID</v>
          </cell>
          <cell r="C4158">
            <v>30</v>
          </cell>
          <cell r="D4158">
            <v>25</v>
          </cell>
          <cell r="E4158" t="str">
            <v>R=A1D</v>
          </cell>
          <cell r="F4158">
            <v>3</v>
          </cell>
          <cell r="G4158">
            <v>40014</v>
          </cell>
          <cell r="H4158">
            <v>999</v>
          </cell>
          <cell r="I4158">
            <v>4</v>
          </cell>
          <cell r="J4158">
            <v>12</v>
          </cell>
        </row>
        <row r="4159">
          <cell r="A4159" t="str">
            <v>SSNN</v>
          </cell>
          <cell r="B4159" t="str">
            <v>Secondary Service Greater than 5kW w/o ID</v>
          </cell>
          <cell r="C4159">
            <v>30</v>
          </cell>
          <cell r="D4159">
            <v>25</v>
          </cell>
          <cell r="E4159" t="str">
            <v>R=A1D+</v>
          </cell>
          <cell r="F4159">
            <v>3</v>
          </cell>
          <cell r="G4159">
            <v>40093</v>
          </cell>
          <cell r="H4159">
            <v>999</v>
          </cell>
          <cell r="I4159">
            <v>4</v>
          </cell>
          <cell r="J4159">
            <v>13</v>
          </cell>
        </row>
        <row r="4160">
          <cell r="A4160" t="str">
            <v>SSGN</v>
          </cell>
          <cell r="B4160" t="str">
            <v>Secondary Service Greater than 5kW w/o ID</v>
          </cell>
          <cell r="C4160">
            <v>30</v>
          </cell>
          <cell r="D4160">
            <v>25</v>
          </cell>
          <cell r="E4160" t="str">
            <v>R=K5WS</v>
          </cell>
          <cell r="F4160">
            <v>3</v>
          </cell>
          <cell r="H4160">
            <v>120</v>
          </cell>
          <cell r="I4160">
            <v>4</v>
          </cell>
          <cell r="J4160">
            <v>15</v>
          </cell>
        </row>
        <row r="4161">
          <cell r="A4161" t="str">
            <v>SSGN</v>
          </cell>
          <cell r="B4161" t="str">
            <v>Secondary Service Greater than 5kW w/o ID</v>
          </cell>
          <cell r="C4161">
            <v>30</v>
          </cell>
          <cell r="D4161">
            <v>25</v>
          </cell>
          <cell r="E4161" t="str">
            <v>R=K6WS</v>
          </cell>
          <cell r="F4161">
            <v>3</v>
          </cell>
          <cell r="H4161">
            <v>0</v>
          </cell>
          <cell r="I4161">
            <v>0</v>
          </cell>
          <cell r="J4161">
            <v>8</v>
          </cell>
        </row>
        <row r="4162">
          <cell r="A4162" t="str">
            <v>SSNN</v>
          </cell>
          <cell r="B4162" t="str">
            <v>Secondary Service Greater than 5kW w/o ID</v>
          </cell>
          <cell r="C4162">
            <v>30</v>
          </cell>
          <cell r="D4162">
            <v>25</v>
          </cell>
          <cell r="E4162" t="str">
            <v>R=K5WS</v>
          </cell>
          <cell r="F4162">
            <v>3</v>
          </cell>
          <cell r="H4162">
            <v>120</v>
          </cell>
          <cell r="I4162">
            <v>4</v>
          </cell>
          <cell r="J4162">
            <v>20</v>
          </cell>
        </row>
        <row r="4163">
          <cell r="A4163" t="str">
            <v>SSNN</v>
          </cell>
          <cell r="B4163" t="str">
            <v>Secondary Service Greater than 5kW w/o ID</v>
          </cell>
          <cell r="C4163">
            <v>30</v>
          </cell>
          <cell r="D4163">
            <v>25</v>
          </cell>
          <cell r="E4163" t="str">
            <v>R=K6WS</v>
          </cell>
          <cell r="F4163">
            <v>3</v>
          </cell>
          <cell r="H4163">
            <v>240</v>
          </cell>
          <cell r="I4163">
            <v>4</v>
          </cell>
          <cell r="J4163">
            <v>2</v>
          </cell>
        </row>
        <row r="4164">
          <cell r="A4164" t="str">
            <v>SSNN</v>
          </cell>
          <cell r="B4164" t="str">
            <v>Secondary Service Greater than 5kW w/o ID</v>
          </cell>
          <cell r="C4164">
            <v>30</v>
          </cell>
          <cell r="D4164">
            <v>25</v>
          </cell>
          <cell r="E4164" t="str">
            <v>R=SV2SD</v>
          </cell>
          <cell r="F4164">
            <v>3</v>
          </cell>
          <cell r="H4164">
            <v>999</v>
          </cell>
          <cell r="I4164">
            <v>4</v>
          </cell>
          <cell r="J4164">
            <v>1</v>
          </cell>
        </row>
        <row r="4165">
          <cell r="A4165" t="str">
            <v>SSNN</v>
          </cell>
          <cell r="B4165" t="str">
            <v>Secondary Service Greater than 5kW w/o ID</v>
          </cell>
          <cell r="C4165">
            <v>30</v>
          </cell>
          <cell r="D4165">
            <v>25</v>
          </cell>
          <cell r="E4165" t="str">
            <v>R=PWSY</v>
          </cell>
          <cell r="F4165">
            <v>3</v>
          </cell>
          <cell r="H4165">
            <v>120</v>
          </cell>
          <cell r="I4165">
            <v>4</v>
          </cell>
          <cell r="J4165">
            <v>3</v>
          </cell>
        </row>
        <row r="4166">
          <cell r="A4166" t="str">
            <v>SSGN</v>
          </cell>
          <cell r="B4166" t="str">
            <v>Secondary Service Greater than 5kW w/o ID</v>
          </cell>
          <cell r="C4166">
            <v>30</v>
          </cell>
          <cell r="D4166">
            <v>25</v>
          </cell>
          <cell r="E4166" t="str">
            <v>R=A1D</v>
          </cell>
          <cell r="F4166">
            <v>3</v>
          </cell>
          <cell r="H4166">
            <v>240</v>
          </cell>
          <cell r="I4166">
            <v>4</v>
          </cell>
          <cell r="J4166">
            <v>7</v>
          </cell>
        </row>
        <row r="4167">
          <cell r="A4167" t="str">
            <v>SSGN</v>
          </cell>
          <cell r="B4167" t="str">
            <v>Secondary Service Greater than 5kW w/o ID</v>
          </cell>
          <cell r="C4167">
            <v>30</v>
          </cell>
          <cell r="D4167">
            <v>25</v>
          </cell>
          <cell r="E4167" t="str">
            <v>R=D4S7H</v>
          </cell>
          <cell r="F4167">
            <v>3</v>
          </cell>
          <cell r="H4167">
            <v>240</v>
          </cell>
          <cell r="I4167">
            <v>3</v>
          </cell>
          <cell r="J4167">
            <v>3</v>
          </cell>
        </row>
        <row r="4168">
          <cell r="A4168" t="str">
            <v>SSNN</v>
          </cell>
          <cell r="B4168" t="str">
            <v>Secondary Service Greater than 5kW w/o ID</v>
          </cell>
          <cell r="C4168">
            <v>30</v>
          </cell>
          <cell r="D4168">
            <v>25</v>
          </cell>
          <cell r="E4168" t="str">
            <v>R=D4S7H</v>
          </cell>
          <cell r="F4168">
            <v>3</v>
          </cell>
          <cell r="H4168">
            <v>240</v>
          </cell>
          <cell r="I4168">
            <v>4</v>
          </cell>
          <cell r="J4168">
            <v>1</v>
          </cell>
        </row>
        <row r="4169">
          <cell r="A4169" t="str">
            <v>SSNN</v>
          </cell>
          <cell r="B4169" t="str">
            <v>Secondary Service Greater than 5kW w/o ID</v>
          </cell>
          <cell r="C4169">
            <v>30</v>
          </cell>
          <cell r="D4169">
            <v>25</v>
          </cell>
          <cell r="E4169" t="str">
            <v>R=A1D</v>
          </cell>
          <cell r="F4169">
            <v>3</v>
          </cell>
          <cell r="H4169">
            <v>0</v>
          </cell>
          <cell r="I4169">
            <v>0</v>
          </cell>
          <cell r="J4169">
            <v>1</v>
          </cell>
        </row>
        <row r="4170">
          <cell r="A4170" t="str">
            <v>SSNN</v>
          </cell>
          <cell r="B4170" t="str">
            <v>Secondary Service Greater than 5kW w/o ID</v>
          </cell>
          <cell r="C4170">
            <v>30</v>
          </cell>
          <cell r="D4170">
            <v>25</v>
          </cell>
          <cell r="E4170" t="str">
            <v>R=D4S7H</v>
          </cell>
          <cell r="F4170">
            <v>3</v>
          </cell>
          <cell r="H4170">
            <v>240</v>
          </cell>
          <cell r="I4170">
            <v>4</v>
          </cell>
          <cell r="J4170">
            <v>1</v>
          </cell>
        </row>
        <row r="4171">
          <cell r="A4171" t="str">
            <v>SMNN</v>
          </cell>
          <cell r="B4171" t="str">
            <v>Secondary Service Greater than 5kW w/o ID</v>
          </cell>
          <cell r="C4171">
            <v>30</v>
          </cell>
          <cell r="D4171">
            <v>25</v>
          </cell>
          <cell r="E4171" t="str">
            <v>R=A1D</v>
          </cell>
          <cell r="F4171">
            <v>3</v>
          </cell>
          <cell r="G4171">
            <v>38533</v>
          </cell>
          <cell r="H4171">
            <v>999</v>
          </cell>
          <cell r="I4171">
            <v>4</v>
          </cell>
          <cell r="J4171">
            <v>1</v>
          </cell>
        </row>
        <row r="4172">
          <cell r="A4172" t="str">
            <v>SSMN</v>
          </cell>
          <cell r="B4172" t="str">
            <v>Secondary Service Greater than 5kW w/o ID</v>
          </cell>
          <cell r="C4172">
            <v>30</v>
          </cell>
          <cell r="D4172">
            <v>25</v>
          </cell>
          <cell r="E4172" t="str">
            <v>R=A1D</v>
          </cell>
          <cell r="F4172">
            <v>3</v>
          </cell>
          <cell r="H4172">
            <v>999</v>
          </cell>
          <cell r="I4172">
            <v>3</v>
          </cell>
          <cell r="J4172">
            <v>1</v>
          </cell>
        </row>
        <row r="4173">
          <cell r="A4173" t="str">
            <v>SSAN</v>
          </cell>
          <cell r="B4173" t="str">
            <v>Secondary Service Greater than 5kW w/o ID</v>
          </cell>
          <cell r="C4173">
            <v>30</v>
          </cell>
          <cell r="D4173">
            <v>25</v>
          </cell>
          <cell r="E4173" t="str">
            <v>R=A1D</v>
          </cell>
          <cell r="F4173">
            <v>3</v>
          </cell>
          <cell r="G4173">
            <v>37362</v>
          </cell>
          <cell r="H4173">
            <v>999</v>
          </cell>
          <cell r="I4173">
            <v>4</v>
          </cell>
          <cell r="J4173">
            <v>2</v>
          </cell>
        </row>
        <row r="4174">
          <cell r="A4174" t="str">
            <v>SSGN</v>
          </cell>
          <cell r="B4174" t="str">
            <v>Secondary Service Greater than 5kW w/o ID</v>
          </cell>
          <cell r="C4174">
            <v>30</v>
          </cell>
          <cell r="D4174">
            <v>25</v>
          </cell>
          <cell r="E4174" t="str">
            <v>R=A1D</v>
          </cell>
          <cell r="F4174">
            <v>3</v>
          </cell>
          <cell r="G4174">
            <v>38223</v>
          </cell>
          <cell r="H4174">
            <v>480</v>
          </cell>
          <cell r="I4174">
            <v>3</v>
          </cell>
          <cell r="J4174">
            <v>1</v>
          </cell>
        </row>
        <row r="4175">
          <cell r="A4175" t="str">
            <v>SSNN</v>
          </cell>
          <cell r="B4175" t="str">
            <v>Secondary Service Greater than 5kW w/o ID</v>
          </cell>
          <cell r="C4175">
            <v>30</v>
          </cell>
          <cell r="D4175">
            <v>25</v>
          </cell>
          <cell r="E4175" t="str">
            <v>R=A1D</v>
          </cell>
          <cell r="F4175">
            <v>3</v>
          </cell>
          <cell r="G4175">
            <v>38054</v>
          </cell>
          <cell r="H4175">
            <v>999</v>
          </cell>
          <cell r="I4175">
            <v>4</v>
          </cell>
          <cell r="J4175">
            <v>12</v>
          </cell>
        </row>
        <row r="4176">
          <cell r="A4176" t="str">
            <v>SSNN</v>
          </cell>
          <cell r="B4176" t="str">
            <v>Secondary Service Greater than 5kW w/o ID</v>
          </cell>
          <cell r="C4176">
            <v>30</v>
          </cell>
          <cell r="D4176">
            <v>25</v>
          </cell>
          <cell r="E4176" t="str">
            <v>R=A1D</v>
          </cell>
          <cell r="F4176">
            <v>3</v>
          </cell>
          <cell r="G4176">
            <v>38482</v>
          </cell>
          <cell r="H4176">
            <v>999</v>
          </cell>
          <cell r="I4176">
            <v>4</v>
          </cell>
          <cell r="J4176">
            <v>4</v>
          </cell>
        </row>
        <row r="4177">
          <cell r="A4177" t="str">
            <v>SSGN</v>
          </cell>
          <cell r="B4177" t="str">
            <v>Secondary Service Greater than 5kW w/o ID</v>
          </cell>
          <cell r="C4177">
            <v>30</v>
          </cell>
          <cell r="D4177">
            <v>25</v>
          </cell>
          <cell r="E4177" t="str">
            <v>R=A1D</v>
          </cell>
          <cell r="F4177">
            <v>3</v>
          </cell>
          <cell r="G4177">
            <v>38482</v>
          </cell>
          <cell r="H4177">
            <v>999</v>
          </cell>
          <cell r="I4177">
            <v>4</v>
          </cell>
          <cell r="J4177">
            <v>5</v>
          </cell>
        </row>
        <row r="4178">
          <cell r="A4178" t="str">
            <v>SSAN</v>
          </cell>
          <cell r="B4178" t="str">
            <v>Secondary Service Greater than 5kW w/o ID</v>
          </cell>
          <cell r="C4178">
            <v>30</v>
          </cell>
          <cell r="D4178">
            <v>25</v>
          </cell>
          <cell r="E4178" t="str">
            <v>R=A1D</v>
          </cell>
          <cell r="F4178">
            <v>3</v>
          </cell>
          <cell r="G4178">
            <v>38113</v>
          </cell>
          <cell r="H4178">
            <v>999</v>
          </cell>
          <cell r="I4178">
            <v>3</v>
          </cell>
          <cell r="J4178">
            <v>1</v>
          </cell>
        </row>
        <row r="4179">
          <cell r="A4179" t="str">
            <v>SSGN</v>
          </cell>
          <cell r="B4179" t="str">
            <v>Secondary Service Greater than 5kW w/o ID</v>
          </cell>
          <cell r="C4179">
            <v>30</v>
          </cell>
          <cell r="D4179">
            <v>25</v>
          </cell>
          <cell r="E4179" t="str">
            <v>R=A1D</v>
          </cell>
          <cell r="F4179">
            <v>3</v>
          </cell>
          <cell r="G4179">
            <v>38449</v>
          </cell>
          <cell r="H4179">
            <v>999</v>
          </cell>
          <cell r="I4179">
            <v>4</v>
          </cell>
          <cell r="J4179">
            <v>1</v>
          </cell>
        </row>
        <row r="4180">
          <cell r="A4180" t="str">
            <v>SSGN</v>
          </cell>
          <cell r="B4180" t="str">
            <v>Secondary Service Greater than 5kW w/o ID</v>
          </cell>
          <cell r="C4180">
            <v>30</v>
          </cell>
          <cell r="D4180">
            <v>25</v>
          </cell>
          <cell r="E4180" t="str">
            <v>R=A1D</v>
          </cell>
          <cell r="F4180">
            <v>3</v>
          </cell>
          <cell r="G4180">
            <v>38517</v>
          </cell>
          <cell r="H4180">
            <v>999</v>
          </cell>
          <cell r="I4180">
            <v>4</v>
          </cell>
          <cell r="J4180">
            <v>4</v>
          </cell>
        </row>
        <row r="4181">
          <cell r="A4181" t="str">
            <v>SSNN</v>
          </cell>
          <cell r="B4181" t="str">
            <v>Secondary Service Greater than 5kW w/o ID</v>
          </cell>
          <cell r="C4181">
            <v>30</v>
          </cell>
          <cell r="D4181">
            <v>25</v>
          </cell>
          <cell r="E4181" t="str">
            <v>R=A1D</v>
          </cell>
          <cell r="F4181">
            <v>3</v>
          </cell>
          <cell r="G4181">
            <v>37923</v>
          </cell>
          <cell r="H4181">
            <v>999</v>
          </cell>
          <cell r="I4181">
            <v>4</v>
          </cell>
          <cell r="J4181">
            <v>3</v>
          </cell>
        </row>
        <row r="4182">
          <cell r="A4182" t="str">
            <v>SSPN</v>
          </cell>
          <cell r="B4182" t="str">
            <v>Secondary Service Greater than 5kW w/o ID</v>
          </cell>
          <cell r="C4182">
            <v>30</v>
          </cell>
          <cell r="D4182">
            <v>25</v>
          </cell>
          <cell r="E4182" t="str">
            <v>R=A1D</v>
          </cell>
          <cell r="F4182">
            <v>3</v>
          </cell>
          <cell r="G4182">
            <v>38202</v>
          </cell>
          <cell r="H4182">
            <v>999</v>
          </cell>
          <cell r="I4182">
            <v>3</v>
          </cell>
          <cell r="J4182">
            <v>2</v>
          </cell>
        </row>
        <row r="4183">
          <cell r="A4183" t="str">
            <v>SSPN</v>
          </cell>
          <cell r="B4183" t="str">
            <v>Secondary Service Greater than 5kW w/o ID</v>
          </cell>
          <cell r="C4183">
            <v>30</v>
          </cell>
          <cell r="D4183">
            <v>25</v>
          </cell>
          <cell r="E4183" t="str">
            <v>R=A1D</v>
          </cell>
          <cell r="F4183">
            <v>3</v>
          </cell>
          <cell r="G4183">
            <v>38521</v>
          </cell>
          <cell r="H4183">
            <v>999</v>
          </cell>
          <cell r="I4183">
            <v>4</v>
          </cell>
          <cell r="J4183">
            <v>1</v>
          </cell>
        </row>
        <row r="4184">
          <cell r="A4184" t="str">
            <v>SSGN</v>
          </cell>
          <cell r="B4184" t="str">
            <v>Secondary Service Greater than 5kW w/o ID</v>
          </cell>
          <cell r="C4184">
            <v>30</v>
          </cell>
          <cell r="D4184">
            <v>25</v>
          </cell>
          <cell r="E4184" t="str">
            <v>R=A1D</v>
          </cell>
          <cell r="F4184">
            <v>3</v>
          </cell>
          <cell r="G4184">
            <v>38533</v>
          </cell>
          <cell r="H4184">
            <v>999</v>
          </cell>
          <cell r="I4184">
            <v>3</v>
          </cell>
          <cell r="J4184">
            <v>1</v>
          </cell>
        </row>
        <row r="4185">
          <cell r="A4185" t="str">
            <v>SSNN</v>
          </cell>
          <cell r="B4185" t="str">
            <v>Secondary Service Greater than 5kW w/o ID</v>
          </cell>
          <cell r="C4185">
            <v>30</v>
          </cell>
          <cell r="D4185">
            <v>25</v>
          </cell>
          <cell r="E4185" t="str">
            <v>R=A1D</v>
          </cell>
          <cell r="F4185">
            <v>3</v>
          </cell>
          <cell r="G4185">
            <v>38533</v>
          </cell>
          <cell r="H4185">
            <v>999</v>
          </cell>
          <cell r="I4185">
            <v>4</v>
          </cell>
          <cell r="J4185">
            <v>3</v>
          </cell>
        </row>
        <row r="4186">
          <cell r="A4186" t="str">
            <v>SSNN</v>
          </cell>
          <cell r="B4186" t="str">
            <v>Secondary Service Greater than 5kW w/o ID</v>
          </cell>
          <cell r="C4186">
            <v>30</v>
          </cell>
          <cell r="D4186">
            <v>25</v>
          </cell>
          <cell r="E4186" t="str">
            <v>R=A1D</v>
          </cell>
          <cell r="F4186">
            <v>3</v>
          </cell>
          <cell r="G4186">
            <v>37993</v>
          </cell>
          <cell r="H4186">
            <v>999</v>
          </cell>
          <cell r="I4186">
            <v>3</v>
          </cell>
          <cell r="J4186">
            <v>1</v>
          </cell>
        </row>
        <row r="4187">
          <cell r="A4187" t="str">
            <v>SSGN</v>
          </cell>
          <cell r="B4187" t="str">
            <v>Secondary Service Greater than 5kW w/o ID</v>
          </cell>
          <cell r="C4187">
            <v>30</v>
          </cell>
          <cell r="D4187">
            <v>25</v>
          </cell>
          <cell r="E4187" t="str">
            <v>R=A1D</v>
          </cell>
          <cell r="F4187">
            <v>3</v>
          </cell>
          <cell r="H4187">
            <v>999</v>
          </cell>
          <cell r="I4187">
            <v>3</v>
          </cell>
          <cell r="J4187">
            <v>11</v>
          </cell>
        </row>
        <row r="4188">
          <cell r="A4188" t="str">
            <v>SSNN</v>
          </cell>
          <cell r="B4188" t="str">
            <v>Secondary Service Greater than 5kW w/o ID</v>
          </cell>
          <cell r="C4188">
            <v>30</v>
          </cell>
          <cell r="D4188">
            <v>25</v>
          </cell>
          <cell r="E4188" t="str">
            <v>R=A1D</v>
          </cell>
          <cell r="F4188">
            <v>3</v>
          </cell>
          <cell r="G4188">
            <v>37867</v>
          </cell>
          <cell r="H4188">
            <v>999</v>
          </cell>
          <cell r="I4188">
            <v>3</v>
          </cell>
          <cell r="J4188">
            <v>4</v>
          </cell>
        </row>
        <row r="4189">
          <cell r="A4189" t="str">
            <v>SSGN</v>
          </cell>
          <cell r="B4189" t="str">
            <v>Secondary Service Greater than 5kW w/o ID</v>
          </cell>
          <cell r="C4189">
            <v>30</v>
          </cell>
          <cell r="D4189">
            <v>25</v>
          </cell>
          <cell r="E4189" t="str">
            <v>R=SV4SD</v>
          </cell>
          <cell r="F4189">
            <v>3</v>
          </cell>
          <cell r="H4189">
            <v>277</v>
          </cell>
          <cell r="I4189">
            <v>4</v>
          </cell>
          <cell r="J4189">
            <v>1</v>
          </cell>
        </row>
        <row r="4190">
          <cell r="A4190" t="str">
            <v>SSGN</v>
          </cell>
          <cell r="B4190" t="str">
            <v>Secondary Service Greater than 5kW w/o ID</v>
          </cell>
          <cell r="C4190">
            <v>30</v>
          </cell>
          <cell r="D4190">
            <v>25</v>
          </cell>
          <cell r="E4190" t="str">
            <v>R=A1D</v>
          </cell>
          <cell r="F4190">
            <v>3</v>
          </cell>
          <cell r="G4190">
            <v>37792</v>
          </cell>
          <cell r="H4190">
            <v>999</v>
          </cell>
          <cell r="I4190">
            <v>3</v>
          </cell>
          <cell r="J4190">
            <v>1</v>
          </cell>
        </row>
        <row r="4191">
          <cell r="A4191" t="str">
            <v>SSNN</v>
          </cell>
          <cell r="B4191" t="str">
            <v>Secondary Service Greater than 5kW w/o ID</v>
          </cell>
          <cell r="C4191">
            <v>30</v>
          </cell>
          <cell r="D4191">
            <v>25</v>
          </cell>
          <cell r="E4191" t="str">
            <v>R=AXS4</v>
          </cell>
          <cell r="F4191">
            <v>3</v>
          </cell>
          <cell r="H4191">
            <v>120</v>
          </cell>
          <cell r="I4191">
            <v>4</v>
          </cell>
          <cell r="J4191">
            <v>1</v>
          </cell>
        </row>
        <row r="4192">
          <cell r="A4192" t="str">
            <v>SSPN</v>
          </cell>
          <cell r="B4192" t="str">
            <v>Secondary Service Greater than 5kW w/o ID</v>
          </cell>
          <cell r="C4192">
            <v>30</v>
          </cell>
          <cell r="D4192">
            <v>25</v>
          </cell>
          <cell r="E4192" t="str">
            <v>R=A1D</v>
          </cell>
          <cell r="F4192">
            <v>3</v>
          </cell>
          <cell r="G4192">
            <v>36404</v>
          </cell>
          <cell r="H4192">
            <v>999</v>
          </cell>
          <cell r="I4192">
            <v>3</v>
          </cell>
          <cell r="J4192">
            <v>1</v>
          </cell>
        </row>
        <row r="4193">
          <cell r="A4193" t="str">
            <v>SSGN</v>
          </cell>
          <cell r="B4193" t="str">
            <v>Secondary Service Greater than 5kW w/o ID</v>
          </cell>
          <cell r="C4193">
            <v>30</v>
          </cell>
          <cell r="D4193">
            <v>25</v>
          </cell>
          <cell r="E4193" t="str">
            <v>R=A1D</v>
          </cell>
          <cell r="F4193">
            <v>3</v>
          </cell>
          <cell r="G4193">
            <v>36404</v>
          </cell>
          <cell r="H4193">
            <v>999</v>
          </cell>
          <cell r="I4193">
            <v>4</v>
          </cell>
          <cell r="J4193">
            <v>3</v>
          </cell>
        </row>
        <row r="4194">
          <cell r="A4194" t="str">
            <v>SSNN</v>
          </cell>
          <cell r="B4194" t="str">
            <v>Secondary Service Greater than 5kW w/o ID</v>
          </cell>
          <cell r="C4194">
            <v>30</v>
          </cell>
          <cell r="D4194">
            <v>25</v>
          </cell>
          <cell r="E4194" t="str">
            <v>R=A1D</v>
          </cell>
          <cell r="F4194">
            <v>3</v>
          </cell>
          <cell r="G4194">
            <v>36161</v>
          </cell>
          <cell r="H4194">
            <v>999</v>
          </cell>
          <cell r="I4194">
            <v>4</v>
          </cell>
          <cell r="J4194">
            <v>62</v>
          </cell>
        </row>
        <row r="4195">
          <cell r="A4195" t="str">
            <v>SSGN</v>
          </cell>
          <cell r="B4195" t="str">
            <v>Secondary Service Greater than 5kW w/o ID</v>
          </cell>
          <cell r="C4195">
            <v>30</v>
          </cell>
          <cell r="D4195">
            <v>25</v>
          </cell>
          <cell r="E4195" t="str">
            <v>R=SV4SD</v>
          </cell>
          <cell r="F4195">
            <v>3</v>
          </cell>
          <cell r="G4195">
            <v>35432</v>
          </cell>
          <cell r="H4195">
            <v>999</v>
          </cell>
          <cell r="I4195">
            <v>4</v>
          </cell>
          <cell r="J4195">
            <v>1</v>
          </cell>
        </row>
        <row r="4196">
          <cell r="A4196" t="str">
            <v>SSNN</v>
          </cell>
          <cell r="B4196" t="str">
            <v>Secondary Service Greater than 5kW w/o ID</v>
          </cell>
          <cell r="C4196">
            <v>30</v>
          </cell>
          <cell r="D4196">
            <v>25</v>
          </cell>
          <cell r="E4196" t="str">
            <v>R=A1D</v>
          </cell>
          <cell r="F4196">
            <v>3</v>
          </cell>
          <cell r="G4196">
            <v>36361</v>
          </cell>
          <cell r="H4196">
            <v>999</v>
          </cell>
          <cell r="I4196">
            <v>4</v>
          </cell>
          <cell r="J4196">
            <v>1</v>
          </cell>
        </row>
        <row r="4197">
          <cell r="A4197" t="str">
            <v>SSPN</v>
          </cell>
          <cell r="B4197" t="str">
            <v>Secondary Service Greater than 5kW w/o ID</v>
          </cell>
          <cell r="C4197">
            <v>30</v>
          </cell>
          <cell r="D4197">
            <v>25</v>
          </cell>
          <cell r="E4197" t="str">
            <v>R=PWS</v>
          </cell>
          <cell r="F4197">
            <v>3</v>
          </cell>
          <cell r="H4197">
            <v>480</v>
          </cell>
          <cell r="I4197">
            <v>3</v>
          </cell>
          <cell r="J4197">
            <v>1</v>
          </cell>
        </row>
        <row r="4198">
          <cell r="A4198" t="str">
            <v>SSNN</v>
          </cell>
          <cell r="B4198" t="str">
            <v>Secondary Service Greater than 5kW w/o ID</v>
          </cell>
          <cell r="C4198">
            <v>30</v>
          </cell>
          <cell r="D4198">
            <v>25</v>
          </cell>
          <cell r="E4198" t="str">
            <v>R=SV2SD</v>
          </cell>
          <cell r="F4198">
            <v>3</v>
          </cell>
          <cell r="G4198">
            <v>36161</v>
          </cell>
          <cell r="H4198">
            <v>999</v>
          </cell>
          <cell r="I4198">
            <v>3</v>
          </cell>
          <cell r="J4198">
            <v>1</v>
          </cell>
        </row>
        <row r="4199">
          <cell r="A4199" t="str">
            <v>SSAN</v>
          </cell>
          <cell r="B4199" t="str">
            <v>Secondary Service Greater than 5kW w/o ID</v>
          </cell>
          <cell r="C4199">
            <v>30</v>
          </cell>
          <cell r="D4199">
            <v>25</v>
          </cell>
          <cell r="E4199" t="str">
            <v>R=A1D</v>
          </cell>
          <cell r="F4199">
            <v>3</v>
          </cell>
          <cell r="G4199">
            <v>36161</v>
          </cell>
          <cell r="H4199">
            <v>999</v>
          </cell>
          <cell r="I4199">
            <v>4</v>
          </cell>
          <cell r="J4199">
            <v>1</v>
          </cell>
        </row>
        <row r="4200">
          <cell r="A4200" t="str">
            <v>SSNN</v>
          </cell>
          <cell r="B4200" t="str">
            <v>Secondary Service Greater than 5kW w/o ID</v>
          </cell>
          <cell r="C4200">
            <v>30</v>
          </cell>
          <cell r="D4200">
            <v>25</v>
          </cell>
          <cell r="E4200" t="str">
            <v>R=A1D</v>
          </cell>
          <cell r="F4200">
            <v>3</v>
          </cell>
          <cell r="G4200">
            <v>36495</v>
          </cell>
          <cell r="H4200">
            <v>999</v>
          </cell>
          <cell r="I4200">
            <v>4</v>
          </cell>
          <cell r="J4200">
            <v>2</v>
          </cell>
        </row>
        <row r="4201">
          <cell r="A4201" t="str">
            <v>SSAN</v>
          </cell>
          <cell r="B4201" t="str">
            <v>Secondary Service Greater than 5kW w/o ID</v>
          </cell>
          <cell r="C4201">
            <v>30</v>
          </cell>
          <cell r="D4201">
            <v>25</v>
          </cell>
          <cell r="E4201" t="str">
            <v>R=A1D</v>
          </cell>
          <cell r="F4201">
            <v>3</v>
          </cell>
          <cell r="G4201">
            <v>36528</v>
          </cell>
          <cell r="H4201">
            <v>999</v>
          </cell>
          <cell r="I4201">
            <v>4</v>
          </cell>
          <cell r="J4201">
            <v>1</v>
          </cell>
        </row>
        <row r="4202">
          <cell r="A4202" t="str">
            <v>SSGN</v>
          </cell>
          <cell r="B4202" t="str">
            <v>Secondary Service Greater than 5kW w/o ID</v>
          </cell>
          <cell r="C4202">
            <v>30</v>
          </cell>
          <cell r="D4202">
            <v>25</v>
          </cell>
          <cell r="E4202" t="str">
            <v>R=A1D</v>
          </cell>
          <cell r="F4202">
            <v>3</v>
          </cell>
          <cell r="G4202">
            <v>36593</v>
          </cell>
          <cell r="H4202">
            <v>999</v>
          </cell>
          <cell r="I4202">
            <v>4</v>
          </cell>
          <cell r="J4202">
            <v>6</v>
          </cell>
        </row>
        <row r="4203">
          <cell r="A4203" t="str">
            <v>SSNN</v>
          </cell>
          <cell r="B4203" t="str">
            <v>Secondary Service Greater than 5kW w/o ID</v>
          </cell>
          <cell r="C4203">
            <v>30</v>
          </cell>
          <cell r="D4203">
            <v>25</v>
          </cell>
          <cell r="E4203" t="str">
            <v>R=A1D</v>
          </cell>
          <cell r="F4203">
            <v>3</v>
          </cell>
          <cell r="G4203">
            <v>36633</v>
          </cell>
          <cell r="H4203">
            <v>999</v>
          </cell>
          <cell r="I4203">
            <v>4</v>
          </cell>
          <cell r="J4203">
            <v>4</v>
          </cell>
        </row>
        <row r="4204">
          <cell r="A4204" t="str">
            <v>SSGN</v>
          </cell>
          <cell r="B4204" t="str">
            <v>Secondary Service Greater than 5kW w/o ID</v>
          </cell>
          <cell r="C4204">
            <v>30</v>
          </cell>
          <cell r="D4204">
            <v>25</v>
          </cell>
          <cell r="E4204" t="str">
            <v>R=A1D</v>
          </cell>
          <cell r="F4204">
            <v>3</v>
          </cell>
          <cell r="G4204">
            <v>36526</v>
          </cell>
          <cell r="H4204">
            <v>999</v>
          </cell>
          <cell r="I4204">
            <v>4</v>
          </cell>
          <cell r="J4204">
            <v>3</v>
          </cell>
        </row>
        <row r="4205">
          <cell r="A4205" t="str">
            <v>SSGN</v>
          </cell>
          <cell r="B4205" t="str">
            <v>Secondary Service Greater than 5kW w/o ID</v>
          </cell>
          <cell r="C4205">
            <v>30</v>
          </cell>
          <cell r="D4205">
            <v>25</v>
          </cell>
          <cell r="E4205" t="str">
            <v>R=A1D</v>
          </cell>
          <cell r="F4205">
            <v>3</v>
          </cell>
          <cell r="G4205">
            <v>36825</v>
          </cell>
          <cell r="H4205">
            <v>999</v>
          </cell>
          <cell r="I4205">
            <v>3</v>
          </cell>
          <cell r="J4205">
            <v>2</v>
          </cell>
        </row>
        <row r="4206">
          <cell r="A4206" t="str">
            <v>SSNN</v>
          </cell>
          <cell r="B4206" t="str">
            <v>Secondary Service Greater than 5kW w/o ID</v>
          </cell>
          <cell r="C4206">
            <v>30</v>
          </cell>
          <cell r="D4206">
            <v>25</v>
          </cell>
          <cell r="E4206" t="str">
            <v>R=PWS</v>
          </cell>
          <cell r="F4206">
            <v>3</v>
          </cell>
          <cell r="H4206">
            <v>240</v>
          </cell>
          <cell r="I4206">
            <v>4</v>
          </cell>
          <cell r="J4206">
            <v>1</v>
          </cell>
        </row>
        <row r="4207">
          <cell r="A4207" t="str">
            <v>SSNN</v>
          </cell>
          <cell r="B4207" t="str">
            <v>Secondary Service Greater than 5kW w/o ID</v>
          </cell>
          <cell r="C4207">
            <v>30</v>
          </cell>
          <cell r="D4207">
            <v>25</v>
          </cell>
          <cell r="E4207" t="str">
            <v>R=A1D</v>
          </cell>
          <cell r="F4207">
            <v>3</v>
          </cell>
          <cell r="G4207">
            <v>37095</v>
          </cell>
          <cell r="H4207">
            <v>999</v>
          </cell>
          <cell r="I4207">
            <v>4</v>
          </cell>
          <cell r="J4207">
            <v>2</v>
          </cell>
        </row>
        <row r="4208">
          <cell r="A4208" t="str">
            <v>SSGN</v>
          </cell>
          <cell r="B4208" t="str">
            <v>Secondary Service Greater than 5kW w/o ID</v>
          </cell>
          <cell r="C4208">
            <v>30</v>
          </cell>
          <cell r="D4208">
            <v>25</v>
          </cell>
          <cell r="E4208" t="str">
            <v>R=A1D</v>
          </cell>
          <cell r="F4208">
            <v>3</v>
          </cell>
          <cell r="G4208">
            <v>37070</v>
          </cell>
          <cell r="H4208">
            <v>999</v>
          </cell>
          <cell r="I4208">
            <v>4</v>
          </cell>
          <cell r="J4208">
            <v>1</v>
          </cell>
        </row>
        <row r="4209">
          <cell r="A4209" t="str">
            <v>SSGN</v>
          </cell>
          <cell r="B4209" t="str">
            <v>Secondary Service Greater than 5kW w/o ID</v>
          </cell>
          <cell r="C4209">
            <v>30</v>
          </cell>
          <cell r="D4209">
            <v>25</v>
          </cell>
          <cell r="E4209" t="str">
            <v>R=A1D</v>
          </cell>
          <cell r="F4209">
            <v>3</v>
          </cell>
          <cell r="G4209">
            <v>37174</v>
          </cell>
          <cell r="H4209">
            <v>999</v>
          </cell>
          <cell r="I4209">
            <v>4</v>
          </cell>
          <cell r="J4209">
            <v>4</v>
          </cell>
        </row>
        <row r="4210">
          <cell r="A4210" t="str">
            <v>SSGN</v>
          </cell>
          <cell r="B4210" t="str">
            <v>Secondary Service Greater than 5kW w/o ID</v>
          </cell>
          <cell r="C4210">
            <v>30</v>
          </cell>
          <cell r="D4210">
            <v>25</v>
          </cell>
          <cell r="E4210" t="str">
            <v>R=A1D</v>
          </cell>
          <cell r="F4210">
            <v>3</v>
          </cell>
          <cell r="G4210">
            <v>37411</v>
          </cell>
          <cell r="H4210">
            <v>999</v>
          </cell>
          <cell r="I4210">
            <v>4</v>
          </cell>
          <cell r="J4210">
            <v>2</v>
          </cell>
        </row>
        <row r="4211">
          <cell r="A4211" t="str">
            <v>SSGN</v>
          </cell>
          <cell r="B4211" t="str">
            <v>Secondary Service Greater than 5kW w/o ID</v>
          </cell>
          <cell r="C4211">
            <v>30</v>
          </cell>
          <cell r="D4211">
            <v>25</v>
          </cell>
          <cell r="E4211" t="str">
            <v>R=A1D</v>
          </cell>
          <cell r="F4211">
            <v>3</v>
          </cell>
          <cell r="G4211">
            <v>37480</v>
          </cell>
          <cell r="H4211">
            <v>999</v>
          </cell>
          <cell r="I4211">
            <v>4</v>
          </cell>
          <cell r="J4211">
            <v>4</v>
          </cell>
        </row>
        <row r="4212">
          <cell r="A4212" t="str">
            <v>SSNN</v>
          </cell>
          <cell r="B4212" t="str">
            <v>Secondary Service Greater than 5kW w/o ID</v>
          </cell>
          <cell r="C4212">
            <v>30</v>
          </cell>
          <cell r="D4212">
            <v>25</v>
          </cell>
          <cell r="E4212" t="str">
            <v>R=A1D</v>
          </cell>
          <cell r="F4212">
            <v>3</v>
          </cell>
          <cell r="G4212">
            <v>37505</v>
          </cell>
          <cell r="H4212">
            <v>999</v>
          </cell>
          <cell r="I4212">
            <v>3</v>
          </cell>
          <cell r="J4212">
            <v>2</v>
          </cell>
        </row>
        <row r="4213">
          <cell r="A4213" t="str">
            <v>SSGN</v>
          </cell>
          <cell r="B4213" t="str">
            <v>Secondary Service Greater than 5kW w/o ID</v>
          </cell>
          <cell r="C4213">
            <v>30</v>
          </cell>
          <cell r="D4213">
            <v>25</v>
          </cell>
          <cell r="E4213" t="str">
            <v>R=A1D</v>
          </cell>
          <cell r="F4213">
            <v>3</v>
          </cell>
          <cell r="G4213">
            <v>38748</v>
          </cell>
          <cell r="H4213">
            <v>999</v>
          </cell>
          <cell r="I4213">
            <v>3</v>
          </cell>
          <cell r="J4213">
            <v>7</v>
          </cell>
        </row>
        <row r="4214">
          <cell r="A4214" t="str">
            <v>SSAN</v>
          </cell>
          <cell r="B4214" t="str">
            <v>Secondary Service Greater than 5kW w/o ID</v>
          </cell>
          <cell r="C4214">
            <v>30</v>
          </cell>
          <cell r="D4214">
            <v>25</v>
          </cell>
          <cell r="E4214" t="str">
            <v>R=A1D</v>
          </cell>
          <cell r="F4214">
            <v>3</v>
          </cell>
          <cell r="G4214">
            <v>38748</v>
          </cell>
          <cell r="H4214">
            <v>999</v>
          </cell>
          <cell r="I4214">
            <v>3</v>
          </cell>
          <cell r="J4214">
            <v>1</v>
          </cell>
        </row>
        <row r="4215">
          <cell r="A4215" t="str">
            <v>SSPN</v>
          </cell>
          <cell r="B4215" t="str">
            <v>Secondary Service Greater than 5kW w/o ID</v>
          </cell>
          <cell r="C4215">
            <v>30</v>
          </cell>
          <cell r="D4215">
            <v>25</v>
          </cell>
          <cell r="E4215" t="str">
            <v>R=A1D</v>
          </cell>
          <cell r="F4215">
            <v>3</v>
          </cell>
          <cell r="G4215">
            <v>38730</v>
          </cell>
          <cell r="H4215">
            <v>999</v>
          </cell>
          <cell r="I4215">
            <v>4</v>
          </cell>
          <cell r="J4215">
            <v>1</v>
          </cell>
        </row>
        <row r="4216">
          <cell r="A4216" t="str">
            <v>SSGN</v>
          </cell>
          <cell r="B4216" t="str">
            <v>Secondary Service Greater than 5kW w/o ID</v>
          </cell>
          <cell r="C4216">
            <v>30</v>
          </cell>
          <cell r="D4216">
            <v>25</v>
          </cell>
          <cell r="E4216" t="str">
            <v>R=A1D</v>
          </cell>
          <cell r="F4216">
            <v>3</v>
          </cell>
          <cell r="G4216">
            <v>38889</v>
          </cell>
          <cell r="H4216">
            <v>999</v>
          </cell>
          <cell r="I4216">
            <v>3</v>
          </cell>
          <cell r="J4216">
            <v>2</v>
          </cell>
        </row>
        <row r="4217">
          <cell r="A4217" t="str">
            <v>SSAN</v>
          </cell>
          <cell r="B4217" t="str">
            <v>Secondary Service Greater than 5kW w/o ID</v>
          </cell>
          <cell r="C4217">
            <v>30</v>
          </cell>
          <cell r="D4217">
            <v>25</v>
          </cell>
          <cell r="E4217" t="str">
            <v>R=A1D</v>
          </cell>
          <cell r="F4217">
            <v>3</v>
          </cell>
          <cell r="G4217">
            <v>38810</v>
          </cell>
          <cell r="H4217">
            <v>999</v>
          </cell>
          <cell r="I4217">
            <v>3</v>
          </cell>
          <cell r="J4217">
            <v>1</v>
          </cell>
        </row>
        <row r="4218">
          <cell r="A4218" t="str">
            <v>SSGN</v>
          </cell>
          <cell r="B4218" t="str">
            <v>Secondary Service Greater than 5kW w/o ID</v>
          </cell>
          <cell r="C4218">
            <v>30</v>
          </cell>
          <cell r="D4218">
            <v>25</v>
          </cell>
          <cell r="E4218" t="str">
            <v>R=A1D</v>
          </cell>
          <cell r="F4218">
            <v>3</v>
          </cell>
          <cell r="G4218">
            <v>38994</v>
          </cell>
          <cell r="H4218">
            <v>999</v>
          </cell>
          <cell r="I4218">
            <v>4</v>
          </cell>
          <cell r="J4218">
            <v>5</v>
          </cell>
        </row>
        <row r="4219">
          <cell r="A4219" t="str">
            <v>SSGN</v>
          </cell>
          <cell r="B4219" t="str">
            <v>Secondary Service Greater than 5kW w/o ID</v>
          </cell>
          <cell r="C4219">
            <v>30</v>
          </cell>
          <cell r="D4219">
            <v>25</v>
          </cell>
          <cell r="E4219" t="str">
            <v>R=A1D</v>
          </cell>
          <cell r="F4219">
            <v>3</v>
          </cell>
          <cell r="G4219">
            <v>39000</v>
          </cell>
          <cell r="H4219">
            <v>999</v>
          </cell>
          <cell r="I4219">
            <v>3</v>
          </cell>
          <cell r="J4219">
            <v>4</v>
          </cell>
        </row>
        <row r="4220">
          <cell r="A4220" t="str">
            <v>SSGN</v>
          </cell>
          <cell r="B4220" t="str">
            <v>Secondary Service Greater than 5kW w/o ID</v>
          </cell>
          <cell r="C4220">
            <v>30</v>
          </cell>
          <cell r="D4220">
            <v>25</v>
          </cell>
          <cell r="E4220" t="str">
            <v>R=A1R</v>
          </cell>
          <cell r="F4220">
            <v>3</v>
          </cell>
          <cell r="G4220">
            <v>39009</v>
          </cell>
          <cell r="H4220">
            <v>999</v>
          </cell>
          <cell r="I4220">
            <v>4</v>
          </cell>
          <cell r="J4220">
            <v>3</v>
          </cell>
        </row>
        <row r="4221">
          <cell r="A4221" t="str">
            <v>SSNN</v>
          </cell>
          <cell r="B4221" t="str">
            <v>Secondary Service Greater than 5kW w/o ID</v>
          </cell>
          <cell r="C4221">
            <v>30</v>
          </cell>
          <cell r="D4221">
            <v>25</v>
          </cell>
          <cell r="E4221" t="str">
            <v>R=A1R</v>
          </cell>
          <cell r="F4221">
            <v>3</v>
          </cell>
          <cell r="G4221">
            <v>39048</v>
          </cell>
          <cell r="H4221">
            <v>999</v>
          </cell>
          <cell r="I4221">
            <v>4</v>
          </cell>
          <cell r="J4221">
            <v>7</v>
          </cell>
        </row>
        <row r="4222">
          <cell r="A4222" t="str">
            <v>SSPN</v>
          </cell>
          <cell r="B4222" t="str">
            <v>Secondary Service Greater than 5kW w/o ID</v>
          </cell>
          <cell r="C4222">
            <v>30</v>
          </cell>
          <cell r="D4222">
            <v>25</v>
          </cell>
          <cell r="E4222" t="str">
            <v>R=A1D</v>
          </cell>
          <cell r="F4222">
            <v>3</v>
          </cell>
          <cell r="G4222">
            <v>38958</v>
          </cell>
          <cell r="H4222">
            <v>999</v>
          </cell>
          <cell r="I4222">
            <v>4</v>
          </cell>
          <cell r="J4222">
            <v>1</v>
          </cell>
        </row>
        <row r="4223">
          <cell r="A4223" t="str">
            <v>SSNN</v>
          </cell>
          <cell r="B4223" t="str">
            <v>Secondary Service Greater than 5kW w/o ID</v>
          </cell>
          <cell r="C4223">
            <v>30</v>
          </cell>
          <cell r="D4223">
            <v>25</v>
          </cell>
          <cell r="E4223" t="str">
            <v>R=A1R</v>
          </cell>
          <cell r="F4223">
            <v>3</v>
          </cell>
          <cell r="G4223">
            <v>39202</v>
          </cell>
          <cell r="H4223">
            <v>999</v>
          </cell>
          <cell r="I4223">
            <v>3</v>
          </cell>
          <cell r="J4223">
            <v>3</v>
          </cell>
        </row>
        <row r="4224">
          <cell r="A4224" t="str">
            <v>SSNN</v>
          </cell>
          <cell r="B4224" t="str">
            <v>Secondary Service Greater than 5kW w/o ID</v>
          </cell>
          <cell r="C4224">
            <v>30</v>
          </cell>
          <cell r="D4224">
            <v>25</v>
          </cell>
          <cell r="E4224" t="str">
            <v>R=A1D</v>
          </cell>
          <cell r="F4224">
            <v>3</v>
          </cell>
          <cell r="G4224">
            <v>39245</v>
          </cell>
          <cell r="H4224">
            <v>999</v>
          </cell>
          <cell r="I4224">
            <v>4</v>
          </cell>
          <cell r="J4224">
            <v>4</v>
          </cell>
        </row>
        <row r="4225">
          <cell r="A4225" t="str">
            <v>SSAN</v>
          </cell>
          <cell r="B4225" t="str">
            <v>Secondary Service Greater than 5kW w/o ID</v>
          </cell>
          <cell r="C4225">
            <v>30</v>
          </cell>
          <cell r="D4225">
            <v>25</v>
          </cell>
          <cell r="E4225" t="str">
            <v>R=A1R</v>
          </cell>
          <cell r="F4225">
            <v>3</v>
          </cell>
          <cell r="G4225">
            <v>39309</v>
          </cell>
          <cell r="H4225">
            <v>999</v>
          </cell>
          <cell r="I4225">
            <v>4</v>
          </cell>
          <cell r="J4225">
            <v>2</v>
          </cell>
        </row>
        <row r="4226">
          <cell r="A4226" t="str">
            <v>SSGN</v>
          </cell>
          <cell r="B4226" t="str">
            <v>Secondary Service Greater than 5kW w/o ID</v>
          </cell>
          <cell r="C4226">
            <v>30</v>
          </cell>
          <cell r="D4226">
            <v>25</v>
          </cell>
          <cell r="E4226" t="str">
            <v>R=A1R</v>
          </cell>
          <cell r="F4226">
            <v>3</v>
          </cell>
          <cell r="G4226">
            <v>39342</v>
          </cell>
          <cell r="H4226">
            <v>999</v>
          </cell>
          <cell r="I4226">
            <v>4</v>
          </cell>
          <cell r="J4226">
            <v>4</v>
          </cell>
        </row>
        <row r="4227">
          <cell r="A4227" t="str">
            <v>SSNN</v>
          </cell>
          <cell r="B4227" t="str">
            <v>Secondary Service Greater than 5kW w/o ID</v>
          </cell>
          <cell r="C4227">
            <v>30</v>
          </cell>
          <cell r="D4227">
            <v>25</v>
          </cell>
          <cell r="E4227" t="str">
            <v>R=A1D</v>
          </cell>
          <cell r="F4227">
            <v>3</v>
          </cell>
          <cell r="G4227">
            <v>39472</v>
          </cell>
          <cell r="H4227">
            <v>999</v>
          </cell>
          <cell r="I4227">
            <v>4</v>
          </cell>
          <cell r="J4227">
            <v>4</v>
          </cell>
        </row>
        <row r="4228">
          <cell r="A4228" t="str">
            <v>SSNN</v>
          </cell>
          <cell r="B4228" t="str">
            <v>Secondary Service Greater than 5kW w/o ID</v>
          </cell>
          <cell r="C4228">
            <v>30</v>
          </cell>
          <cell r="D4228">
            <v>25</v>
          </cell>
          <cell r="E4228" t="str">
            <v>R=A1D</v>
          </cell>
          <cell r="F4228">
            <v>3</v>
          </cell>
          <cell r="G4228">
            <v>39557</v>
          </cell>
          <cell r="H4228">
            <v>999</v>
          </cell>
          <cell r="I4228">
            <v>3</v>
          </cell>
          <cell r="J4228">
            <v>22</v>
          </cell>
        </row>
        <row r="4229">
          <cell r="A4229" t="str">
            <v>SSPN</v>
          </cell>
          <cell r="B4229" t="str">
            <v>Secondary Service Greater than 5kW w/o ID</v>
          </cell>
          <cell r="C4229">
            <v>30</v>
          </cell>
          <cell r="D4229">
            <v>25</v>
          </cell>
          <cell r="E4229" t="str">
            <v>R=A1R</v>
          </cell>
          <cell r="F4229">
            <v>3</v>
          </cell>
          <cell r="G4229">
            <v>39475</v>
          </cell>
          <cell r="H4229">
            <v>999</v>
          </cell>
          <cell r="I4229">
            <v>4</v>
          </cell>
          <cell r="J4229">
            <v>2</v>
          </cell>
        </row>
        <row r="4230">
          <cell r="A4230" t="str">
            <v>SSAN</v>
          </cell>
          <cell r="B4230" t="str">
            <v>Secondary Service Greater than 5kW w/o ID</v>
          </cell>
          <cell r="C4230">
            <v>30</v>
          </cell>
          <cell r="D4230">
            <v>25</v>
          </cell>
          <cell r="E4230" t="str">
            <v>R=A1D</v>
          </cell>
          <cell r="F4230">
            <v>3</v>
          </cell>
          <cell r="G4230">
            <v>39764</v>
          </cell>
          <cell r="H4230">
            <v>999</v>
          </cell>
          <cell r="I4230">
            <v>4</v>
          </cell>
          <cell r="J4230">
            <v>8</v>
          </cell>
        </row>
        <row r="4231">
          <cell r="A4231" t="str">
            <v>SSGN</v>
          </cell>
          <cell r="B4231" t="str">
            <v>Secondary Service Greater than 5kW w/o ID</v>
          </cell>
          <cell r="C4231">
            <v>30</v>
          </cell>
          <cell r="D4231">
            <v>25</v>
          </cell>
          <cell r="E4231" t="str">
            <v>R=A1D+</v>
          </cell>
          <cell r="F4231">
            <v>3</v>
          </cell>
          <cell r="G4231">
            <v>40290</v>
          </cell>
          <cell r="H4231">
            <v>999</v>
          </cell>
          <cell r="I4231">
            <v>4</v>
          </cell>
          <cell r="J4231">
            <v>5</v>
          </cell>
        </row>
        <row r="4232">
          <cell r="A4232" t="str">
            <v>SSGN</v>
          </cell>
          <cell r="B4232" t="str">
            <v>Secondary Service Greater than 5kW w/o ID</v>
          </cell>
          <cell r="C4232">
            <v>30</v>
          </cell>
          <cell r="D4232">
            <v>25</v>
          </cell>
          <cell r="E4232" t="str">
            <v>R=K5WS</v>
          </cell>
          <cell r="F4232">
            <v>3</v>
          </cell>
          <cell r="H4232">
            <v>240</v>
          </cell>
          <cell r="I4232">
            <v>3</v>
          </cell>
          <cell r="J4232">
            <v>1</v>
          </cell>
        </row>
        <row r="4233">
          <cell r="A4233" t="str">
            <v>SSNN</v>
          </cell>
          <cell r="B4233" t="str">
            <v>Secondary Service Greater than 5kW w/o ID</v>
          </cell>
          <cell r="C4233">
            <v>30</v>
          </cell>
          <cell r="D4233">
            <v>25</v>
          </cell>
          <cell r="E4233" t="str">
            <v>R=A1D</v>
          </cell>
          <cell r="F4233">
            <v>3</v>
          </cell>
          <cell r="H4233">
            <v>120</v>
          </cell>
          <cell r="I4233">
            <v>3</v>
          </cell>
          <cell r="J4233">
            <v>1</v>
          </cell>
        </row>
        <row r="4234">
          <cell r="A4234" t="str">
            <v>SSGN</v>
          </cell>
          <cell r="B4234" t="str">
            <v>Secondary Service Greater than 5kW w/o ID</v>
          </cell>
          <cell r="C4234">
            <v>30</v>
          </cell>
          <cell r="D4234">
            <v>25</v>
          </cell>
          <cell r="E4234" t="str">
            <v>R=SV4SD</v>
          </cell>
          <cell r="F4234">
            <v>3</v>
          </cell>
          <cell r="H4234">
            <v>208</v>
          </cell>
          <cell r="I4234">
            <v>4</v>
          </cell>
          <cell r="J4234">
            <v>4</v>
          </cell>
        </row>
        <row r="4235">
          <cell r="A4235" t="str">
            <v>SSGN</v>
          </cell>
          <cell r="B4235" t="str">
            <v>Secondary Service Greater than 5kW w/o ID</v>
          </cell>
          <cell r="C4235">
            <v>30</v>
          </cell>
          <cell r="D4235">
            <v>25</v>
          </cell>
          <cell r="E4235" t="str">
            <v>R=K5WS</v>
          </cell>
          <cell r="F4235">
            <v>3</v>
          </cell>
          <cell r="H4235">
            <v>120</v>
          </cell>
          <cell r="I4235">
            <v>3</v>
          </cell>
          <cell r="J4235">
            <v>1</v>
          </cell>
        </row>
        <row r="4236">
          <cell r="A4236" t="str">
            <v>SSGN</v>
          </cell>
          <cell r="B4236" t="str">
            <v>Secondary Service Greater than 5kW w/o ID</v>
          </cell>
          <cell r="C4236">
            <v>30</v>
          </cell>
          <cell r="D4236">
            <v>25</v>
          </cell>
          <cell r="E4236" t="str">
            <v>R=K5WS</v>
          </cell>
          <cell r="F4236">
            <v>3</v>
          </cell>
          <cell r="H4236">
            <v>277</v>
          </cell>
          <cell r="I4236">
            <v>4</v>
          </cell>
          <cell r="J4236">
            <v>4</v>
          </cell>
        </row>
        <row r="4237">
          <cell r="A4237" t="str">
            <v>SSNN</v>
          </cell>
          <cell r="B4237" t="str">
            <v>Secondary Service Greater than 5kW w/o ID</v>
          </cell>
          <cell r="C4237">
            <v>30</v>
          </cell>
          <cell r="D4237">
            <v>25</v>
          </cell>
          <cell r="E4237" t="str">
            <v>R=DXS2</v>
          </cell>
          <cell r="F4237">
            <v>3</v>
          </cell>
          <cell r="H4237">
            <v>240</v>
          </cell>
          <cell r="I4237">
            <v>4</v>
          </cell>
          <cell r="J4237">
            <v>3</v>
          </cell>
        </row>
        <row r="4238">
          <cell r="A4238" t="str">
            <v>SSNN</v>
          </cell>
          <cell r="B4238" t="str">
            <v>Secondary Service Greater than 5kW w/o ID</v>
          </cell>
          <cell r="C4238">
            <v>30</v>
          </cell>
          <cell r="D4238">
            <v>25</v>
          </cell>
          <cell r="E4238" t="str">
            <v>R=A1D</v>
          </cell>
          <cell r="F4238">
            <v>3</v>
          </cell>
          <cell r="H4238">
            <v>240</v>
          </cell>
          <cell r="I4238">
            <v>4</v>
          </cell>
          <cell r="J4238">
            <v>1</v>
          </cell>
        </row>
        <row r="4239">
          <cell r="A4239" t="str">
            <v>SSNN</v>
          </cell>
          <cell r="B4239" t="str">
            <v>Secondary Service Greater than 5kW w/o ID</v>
          </cell>
          <cell r="C4239">
            <v>30</v>
          </cell>
          <cell r="D4239">
            <v>25</v>
          </cell>
          <cell r="E4239" t="str">
            <v>R=D5S8E</v>
          </cell>
          <cell r="F4239">
            <v>3</v>
          </cell>
          <cell r="H4239">
            <v>277</v>
          </cell>
          <cell r="I4239">
            <v>4</v>
          </cell>
          <cell r="J4239">
            <v>1</v>
          </cell>
        </row>
        <row r="4240">
          <cell r="A4240" t="str">
            <v>SSNN</v>
          </cell>
          <cell r="B4240" t="str">
            <v>Secondary Service Greater than 5kW w/o ID</v>
          </cell>
          <cell r="C4240">
            <v>30</v>
          </cell>
          <cell r="D4240">
            <v>25</v>
          </cell>
          <cell r="E4240" t="str">
            <v>R=SV4SD</v>
          </cell>
          <cell r="F4240">
            <v>3</v>
          </cell>
          <cell r="H4240">
            <v>999</v>
          </cell>
          <cell r="I4240">
            <v>4</v>
          </cell>
          <cell r="J4240">
            <v>3</v>
          </cell>
        </row>
        <row r="4241">
          <cell r="A4241" t="str">
            <v>SSMN</v>
          </cell>
          <cell r="B4241" t="str">
            <v>Secondary Service Greater than 5kW w/o ID</v>
          </cell>
          <cell r="C4241">
            <v>30</v>
          </cell>
          <cell r="D4241">
            <v>25</v>
          </cell>
          <cell r="E4241" t="str">
            <v>R=SV4SD</v>
          </cell>
          <cell r="F4241">
            <v>3</v>
          </cell>
          <cell r="H4241">
            <v>240</v>
          </cell>
          <cell r="I4241">
            <v>4</v>
          </cell>
          <cell r="J4241">
            <v>1</v>
          </cell>
        </row>
        <row r="4242">
          <cell r="A4242" t="str">
            <v>SSPN</v>
          </cell>
          <cell r="B4242" t="str">
            <v>Secondary Service Greater than 5kW w/o ID</v>
          </cell>
          <cell r="C4242">
            <v>30</v>
          </cell>
          <cell r="D4242">
            <v>25</v>
          </cell>
          <cell r="E4242" t="str">
            <v>R=A1D</v>
          </cell>
          <cell r="F4242">
            <v>3</v>
          </cell>
          <cell r="H4242">
            <v>999</v>
          </cell>
          <cell r="I4242">
            <v>3</v>
          </cell>
          <cell r="J4242">
            <v>11</v>
          </cell>
        </row>
        <row r="4243">
          <cell r="A4243" t="str">
            <v>SMNN</v>
          </cell>
          <cell r="B4243" t="str">
            <v>Secondary Service Greater than 5kW w/o ID</v>
          </cell>
          <cell r="C4243">
            <v>30</v>
          </cell>
          <cell r="D4243">
            <v>25</v>
          </cell>
          <cell r="E4243" t="str">
            <v>R=VM62S</v>
          </cell>
          <cell r="F4243">
            <v>3</v>
          </cell>
          <cell r="H4243">
            <v>480</v>
          </cell>
          <cell r="I4243">
            <v>3</v>
          </cell>
          <cell r="J4243">
            <v>1</v>
          </cell>
        </row>
        <row r="4244">
          <cell r="A4244" t="str">
            <v>SSNN</v>
          </cell>
          <cell r="B4244" t="str">
            <v>Secondary Service Greater than 5kW w/o ID</v>
          </cell>
          <cell r="C4244">
            <v>30</v>
          </cell>
          <cell r="D4244">
            <v>25</v>
          </cell>
          <cell r="E4244" t="str">
            <v>R=A1D</v>
          </cell>
          <cell r="F4244">
            <v>3</v>
          </cell>
          <cell r="G4244">
            <v>38293</v>
          </cell>
          <cell r="H4244">
            <v>999</v>
          </cell>
          <cell r="I4244">
            <v>3</v>
          </cell>
          <cell r="J4244">
            <v>5</v>
          </cell>
        </row>
        <row r="4245">
          <cell r="A4245" t="str">
            <v>SSGN</v>
          </cell>
          <cell r="B4245" t="str">
            <v>Secondary Service Greater than 5kW w/o ID</v>
          </cell>
          <cell r="C4245">
            <v>30</v>
          </cell>
          <cell r="D4245">
            <v>25</v>
          </cell>
          <cell r="E4245" t="str">
            <v>R=A1D</v>
          </cell>
          <cell r="F4245">
            <v>3</v>
          </cell>
          <cell r="G4245">
            <v>38482</v>
          </cell>
          <cell r="H4245">
            <v>999</v>
          </cell>
          <cell r="I4245">
            <v>3</v>
          </cell>
          <cell r="J4245">
            <v>1</v>
          </cell>
        </row>
        <row r="4246">
          <cell r="A4246" t="str">
            <v>SSNN</v>
          </cell>
          <cell r="B4246" t="str">
            <v>Secondary Service Greater than 5kW w/o ID</v>
          </cell>
          <cell r="C4246">
            <v>30</v>
          </cell>
          <cell r="D4246">
            <v>25</v>
          </cell>
          <cell r="E4246" t="str">
            <v>R=A1D</v>
          </cell>
          <cell r="F4246">
            <v>3</v>
          </cell>
          <cell r="G4246">
            <v>38238</v>
          </cell>
          <cell r="H4246">
            <v>999</v>
          </cell>
          <cell r="I4246">
            <v>3</v>
          </cell>
          <cell r="J4246">
            <v>2</v>
          </cell>
        </row>
        <row r="4247">
          <cell r="A4247" t="str">
            <v>SSGN</v>
          </cell>
          <cell r="B4247" t="str">
            <v>Secondary Service Greater than 5kW w/o ID</v>
          </cell>
          <cell r="C4247">
            <v>30</v>
          </cell>
          <cell r="D4247">
            <v>25</v>
          </cell>
          <cell r="E4247" t="str">
            <v>R=A1D</v>
          </cell>
          <cell r="F4247">
            <v>3</v>
          </cell>
          <cell r="G4247">
            <v>38182</v>
          </cell>
          <cell r="H4247">
            <v>999</v>
          </cell>
          <cell r="I4247">
            <v>3</v>
          </cell>
          <cell r="J4247">
            <v>1</v>
          </cell>
        </row>
        <row r="4248">
          <cell r="A4248" t="str">
            <v>SSGN</v>
          </cell>
          <cell r="B4248" t="str">
            <v>Secondary Service Greater than 5kW w/o ID</v>
          </cell>
          <cell r="C4248">
            <v>30</v>
          </cell>
          <cell r="D4248">
            <v>25</v>
          </cell>
          <cell r="E4248" t="str">
            <v>R=A1D</v>
          </cell>
          <cell r="F4248">
            <v>3</v>
          </cell>
          <cell r="G4248">
            <v>38161</v>
          </cell>
          <cell r="H4248">
            <v>999</v>
          </cell>
          <cell r="I4248">
            <v>4</v>
          </cell>
          <cell r="J4248">
            <v>37</v>
          </cell>
        </row>
        <row r="4249">
          <cell r="A4249" t="str">
            <v>SSNN</v>
          </cell>
          <cell r="B4249" t="str">
            <v>Secondary Service Greater than 5kW w/o ID</v>
          </cell>
          <cell r="C4249">
            <v>30</v>
          </cell>
          <cell r="D4249">
            <v>25</v>
          </cell>
          <cell r="E4249" t="str">
            <v>R=A1D</v>
          </cell>
          <cell r="F4249">
            <v>3</v>
          </cell>
          <cell r="G4249">
            <v>38334</v>
          </cell>
          <cell r="H4249">
            <v>999</v>
          </cell>
          <cell r="I4249">
            <v>4</v>
          </cell>
          <cell r="J4249">
            <v>5</v>
          </cell>
        </row>
        <row r="4250">
          <cell r="A4250" t="str">
            <v>SSNN</v>
          </cell>
          <cell r="B4250" t="str">
            <v>Secondary Service Greater than 5kW w/o ID</v>
          </cell>
          <cell r="C4250">
            <v>30</v>
          </cell>
          <cell r="D4250">
            <v>25</v>
          </cell>
          <cell r="E4250" t="str">
            <v>R=A1D</v>
          </cell>
          <cell r="F4250">
            <v>3</v>
          </cell>
          <cell r="G4250">
            <v>38450</v>
          </cell>
          <cell r="H4250">
            <v>480</v>
          </cell>
          <cell r="I4250">
            <v>3</v>
          </cell>
          <cell r="J4250">
            <v>1</v>
          </cell>
        </row>
        <row r="4251">
          <cell r="A4251" t="str">
            <v>SSAN</v>
          </cell>
          <cell r="B4251" t="str">
            <v>Secondary Service Greater than 5kW w/o ID</v>
          </cell>
          <cell r="C4251">
            <v>30</v>
          </cell>
          <cell r="D4251">
            <v>25</v>
          </cell>
          <cell r="E4251" t="str">
            <v>R=A1D</v>
          </cell>
          <cell r="F4251">
            <v>3</v>
          </cell>
          <cell r="G4251">
            <v>37942</v>
          </cell>
          <cell r="H4251">
            <v>999</v>
          </cell>
          <cell r="I4251">
            <v>4</v>
          </cell>
          <cell r="J4251">
            <v>1</v>
          </cell>
        </row>
        <row r="4252">
          <cell r="A4252" t="str">
            <v>SSGN</v>
          </cell>
          <cell r="B4252" t="str">
            <v>Secondary Service Greater than 5kW w/o ID</v>
          </cell>
          <cell r="C4252">
            <v>30</v>
          </cell>
          <cell r="D4252">
            <v>25</v>
          </cell>
          <cell r="E4252" t="str">
            <v>R=A1D</v>
          </cell>
          <cell r="F4252">
            <v>3</v>
          </cell>
          <cell r="G4252">
            <v>38589</v>
          </cell>
          <cell r="H4252">
            <v>999</v>
          </cell>
          <cell r="I4252">
            <v>3</v>
          </cell>
          <cell r="J4252">
            <v>3</v>
          </cell>
        </row>
        <row r="4253">
          <cell r="A4253" t="str">
            <v>SSNN</v>
          </cell>
          <cell r="B4253" t="str">
            <v>Secondary Service Greater than 5kW w/o ID</v>
          </cell>
          <cell r="C4253">
            <v>30</v>
          </cell>
          <cell r="D4253">
            <v>25</v>
          </cell>
          <cell r="E4253" t="str">
            <v>R=PWS</v>
          </cell>
          <cell r="F4253">
            <v>3</v>
          </cell>
          <cell r="H4253">
            <v>0</v>
          </cell>
          <cell r="I4253">
            <v>0</v>
          </cell>
          <cell r="J4253">
            <v>5</v>
          </cell>
        </row>
        <row r="4254">
          <cell r="A4254" t="str">
            <v>SSNN</v>
          </cell>
          <cell r="B4254" t="str">
            <v>Secondary Service Greater than 5kW w/o ID</v>
          </cell>
          <cell r="C4254">
            <v>30</v>
          </cell>
          <cell r="D4254">
            <v>25</v>
          </cell>
          <cell r="E4254" t="str">
            <v>R=DDS2</v>
          </cell>
          <cell r="F4254">
            <v>3</v>
          </cell>
          <cell r="H4254">
            <v>0</v>
          </cell>
          <cell r="I4254">
            <v>0</v>
          </cell>
          <cell r="J4254">
            <v>1</v>
          </cell>
        </row>
        <row r="4255">
          <cell r="A4255" t="str">
            <v>SSNN</v>
          </cell>
          <cell r="B4255" t="str">
            <v>Secondary Service Greater than 5kW w/o ID</v>
          </cell>
          <cell r="C4255">
            <v>30</v>
          </cell>
          <cell r="D4255">
            <v>25</v>
          </cell>
          <cell r="E4255" t="str">
            <v>R=A1D</v>
          </cell>
          <cell r="F4255">
            <v>3</v>
          </cell>
          <cell r="G4255">
            <v>37704</v>
          </cell>
          <cell r="H4255">
            <v>999</v>
          </cell>
          <cell r="I4255">
            <v>3</v>
          </cell>
          <cell r="J4255">
            <v>2</v>
          </cell>
        </row>
        <row r="4256">
          <cell r="A4256" t="str">
            <v>SSNN</v>
          </cell>
          <cell r="B4256" t="str">
            <v>Secondary Service Greater than 5kW w/o ID</v>
          </cell>
          <cell r="C4256">
            <v>30</v>
          </cell>
          <cell r="D4256">
            <v>25</v>
          </cell>
          <cell r="E4256" t="str">
            <v>R=A1D</v>
          </cell>
          <cell r="F4256">
            <v>3</v>
          </cell>
          <cell r="H4256">
            <v>208</v>
          </cell>
          <cell r="I4256">
            <v>3</v>
          </cell>
          <cell r="J4256">
            <v>2</v>
          </cell>
        </row>
        <row r="4257">
          <cell r="A4257" t="str">
            <v>SSGN</v>
          </cell>
          <cell r="B4257" t="str">
            <v>Secondary Service Greater than 5kW w/o ID</v>
          </cell>
          <cell r="C4257">
            <v>30</v>
          </cell>
          <cell r="D4257">
            <v>25</v>
          </cell>
          <cell r="E4257" t="str">
            <v>R=A1D</v>
          </cell>
          <cell r="F4257">
            <v>3</v>
          </cell>
          <cell r="G4257">
            <v>37896</v>
          </cell>
          <cell r="H4257">
            <v>999</v>
          </cell>
          <cell r="I4257">
            <v>3</v>
          </cell>
          <cell r="J4257">
            <v>1</v>
          </cell>
        </row>
        <row r="4258">
          <cell r="A4258" t="str">
            <v>SSGN</v>
          </cell>
          <cell r="B4258" t="str">
            <v>Secondary Service Greater than 5kW w/o ID</v>
          </cell>
          <cell r="C4258">
            <v>30</v>
          </cell>
          <cell r="D4258">
            <v>25</v>
          </cell>
          <cell r="E4258" t="str">
            <v>R=K6WS</v>
          </cell>
          <cell r="F4258">
            <v>3</v>
          </cell>
          <cell r="H4258">
            <v>240</v>
          </cell>
          <cell r="I4258">
            <v>4</v>
          </cell>
          <cell r="J4258">
            <v>1</v>
          </cell>
        </row>
        <row r="4259">
          <cell r="A4259" t="str">
            <v>SMNN</v>
          </cell>
          <cell r="B4259" t="str">
            <v>Secondary Service Greater than 5kW w/o ID</v>
          </cell>
          <cell r="C4259">
            <v>30</v>
          </cell>
          <cell r="D4259">
            <v>25</v>
          </cell>
          <cell r="E4259" t="str">
            <v>R=A1D</v>
          </cell>
          <cell r="F4259">
            <v>3</v>
          </cell>
          <cell r="H4259">
            <v>999</v>
          </cell>
          <cell r="I4259">
            <v>3</v>
          </cell>
          <cell r="J4259">
            <v>1</v>
          </cell>
        </row>
        <row r="4260">
          <cell r="A4260" t="str">
            <v>SSAN</v>
          </cell>
          <cell r="B4260" t="str">
            <v>Secondary Service Greater than 5kW w/o ID</v>
          </cell>
          <cell r="C4260">
            <v>30</v>
          </cell>
          <cell r="D4260">
            <v>25</v>
          </cell>
          <cell r="E4260" t="str">
            <v>R=A1D</v>
          </cell>
          <cell r="F4260">
            <v>3</v>
          </cell>
          <cell r="G4260">
            <v>36130</v>
          </cell>
          <cell r="H4260">
            <v>999</v>
          </cell>
          <cell r="I4260">
            <v>4</v>
          </cell>
          <cell r="J4260">
            <v>1</v>
          </cell>
        </row>
        <row r="4261">
          <cell r="A4261" t="str">
            <v>SSPN</v>
          </cell>
          <cell r="B4261" t="str">
            <v>Secondary Service Greater than 5kW w/o ID</v>
          </cell>
          <cell r="C4261">
            <v>30</v>
          </cell>
          <cell r="D4261">
            <v>25</v>
          </cell>
          <cell r="E4261" t="str">
            <v>R=A1D</v>
          </cell>
          <cell r="F4261">
            <v>3</v>
          </cell>
          <cell r="G4261">
            <v>36404</v>
          </cell>
          <cell r="H4261">
            <v>999</v>
          </cell>
          <cell r="I4261">
            <v>3</v>
          </cell>
          <cell r="J4261">
            <v>1</v>
          </cell>
        </row>
        <row r="4262">
          <cell r="A4262" t="str">
            <v>SSGN</v>
          </cell>
          <cell r="B4262" t="str">
            <v>Secondary Service Greater than 5kW w/o ID</v>
          </cell>
          <cell r="C4262">
            <v>30</v>
          </cell>
          <cell r="D4262">
            <v>25</v>
          </cell>
          <cell r="E4262" t="str">
            <v>R=A1D</v>
          </cell>
          <cell r="F4262">
            <v>3</v>
          </cell>
          <cell r="G4262">
            <v>36404</v>
          </cell>
          <cell r="H4262">
            <v>999</v>
          </cell>
          <cell r="I4262">
            <v>4</v>
          </cell>
          <cell r="J4262">
            <v>2</v>
          </cell>
        </row>
        <row r="4263">
          <cell r="A4263" t="str">
            <v>SSMN</v>
          </cell>
          <cell r="B4263" t="str">
            <v>Secondary Service Greater than 5kW w/o ID</v>
          </cell>
          <cell r="C4263">
            <v>30</v>
          </cell>
          <cell r="D4263">
            <v>25</v>
          </cell>
          <cell r="E4263" t="str">
            <v>R=A1D</v>
          </cell>
          <cell r="F4263">
            <v>3</v>
          </cell>
          <cell r="G4263">
            <v>36404</v>
          </cell>
          <cell r="H4263">
            <v>999</v>
          </cell>
          <cell r="I4263">
            <v>4</v>
          </cell>
          <cell r="J4263">
            <v>1</v>
          </cell>
        </row>
        <row r="4264">
          <cell r="A4264" t="str">
            <v>SSGN</v>
          </cell>
          <cell r="B4264" t="str">
            <v>Secondary Service Greater than 5kW w/o ID</v>
          </cell>
          <cell r="C4264">
            <v>30</v>
          </cell>
          <cell r="D4264">
            <v>25</v>
          </cell>
          <cell r="E4264" t="str">
            <v>R=A1D</v>
          </cell>
          <cell r="F4264">
            <v>3</v>
          </cell>
          <cell r="G4264">
            <v>36161</v>
          </cell>
          <cell r="H4264">
            <v>999</v>
          </cell>
          <cell r="I4264">
            <v>4</v>
          </cell>
          <cell r="J4264">
            <v>45</v>
          </cell>
        </row>
        <row r="4265">
          <cell r="A4265" t="str">
            <v>SSNN</v>
          </cell>
          <cell r="B4265" t="str">
            <v>Secondary Service Greater than 5kW w/o ID</v>
          </cell>
          <cell r="C4265">
            <v>30</v>
          </cell>
          <cell r="D4265">
            <v>25</v>
          </cell>
          <cell r="E4265" t="str">
            <v>R=A1D</v>
          </cell>
          <cell r="F4265">
            <v>3</v>
          </cell>
          <cell r="G4265">
            <v>35797</v>
          </cell>
          <cell r="H4265">
            <v>999</v>
          </cell>
          <cell r="I4265">
            <v>4</v>
          </cell>
          <cell r="J4265">
            <v>1</v>
          </cell>
        </row>
        <row r="4266">
          <cell r="A4266" t="str">
            <v>SMNN</v>
          </cell>
          <cell r="B4266" t="str">
            <v>Secondary Service Greater than 5kW w/o ID</v>
          </cell>
          <cell r="C4266">
            <v>30</v>
          </cell>
          <cell r="D4266">
            <v>25</v>
          </cell>
          <cell r="E4266" t="str">
            <v>R=A1D</v>
          </cell>
          <cell r="F4266">
            <v>3</v>
          </cell>
          <cell r="G4266">
            <v>36161</v>
          </cell>
          <cell r="H4266">
            <v>999</v>
          </cell>
          <cell r="I4266">
            <v>4</v>
          </cell>
          <cell r="J4266">
            <v>1</v>
          </cell>
        </row>
        <row r="4267">
          <cell r="A4267" t="str">
            <v>SSGN</v>
          </cell>
          <cell r="B4267" t="str">
            <v>Secondary Service Greater than 5kW w/o ID</v>
          </cell>
          <cell r="C4267">
            <v>30</v>
          </cell>
          <cell r="D4267">
            <v>25</v>
          </cell>
          <cell r="E4267" t="str">
            <v>R=SV4SD</v>
          </cell>
          <cell r="F4267">
            <v>3</v>
          </cell>
          <cell r="G4267">
            <v>36654</v>
          </cell>
          <cell r="H4267">
            <v>999</v>
          </cell>
          <cell r="I4267">
            <v>4</v>
          </cell>
          <cell r="J4267">
            <v>1</v>
          </cell>
        </row>
        <row r="4268">
          <cell r="A4268" t="str">
            <v>SSNN</v>
          </cell>
          <cell r="B4268" t="str">
            <v>Secondary Service Greater than 5kW w/o ID</v>
          </cell>
          <cell r="C4268">
            <v>30</v>
          </cell>
          <cell r="D4268">
            <v>25</v>
          </cell>
          <cell r="E4268" t="str">
            <v>R=A1D</v>
          </cell>
          <cell r="F4268">
            <v>3</v>
          </cell>
          <cell r="G4268">
            <v>36719</v>
          </cell>
          <cell r="H4268">
            <v>999</v>
          </cell>
          <cell r="I4268">
            <v>3</v>
          </cell>
          <cell r="J4268">
            <v>1</v>
          </cell>
        </row>
        <row r="4269">
          <cell r="A4269" t="str">
            <v>SSNN</v>
          </cell>
          <cell r="B4269" t="str">
            <v>Secondary Service Greater than 5kW w/o ID</v>
          </cell>
          <cell r="C4269">
            <v>30</v>
          </cell>
          <cell r="D4269">
            <v>25</v>
          </cell>
          <cell r="E4269" t="str">
            <v>R=A1D</v>
          </cell>
          <cell r="F4269">
            <v>3</v>
          </cell>
          <cell r="G4269">
            <v>36775</v>
          </cell>
          <cell r="H4269">
            <v>999</v>
          </cell>
          <cell r="I4269">
            <v>4</v>
          </cell>
          <cell r="J4269">
            <v>3</v>
          </cell>
        </row>
        <row r="4270">
          <cell r="A4270" t="str">
            <v>SSPN</v>
          </cell>
          <cell r="B4270" t="str">
            <v>Secondary Service Greater than 5kW w/o ID</v>
          </cell>
          <cell r="C4270">
            <v>30</v>
          </cell>
          <cell r="D4270">
            <v>25</v>
          </cell>
          <cell r="E4270" t="str">
            <v>R=A1D</v>
          </cell>
          <cell r="F4270">
            <v>3</v>
          </cell>
          <cell r="G4270">
            <v>36846</v>
          </cell>
          <cell r="H4270">
            <v>999</v>
          </cell>
          <cell r="I4270">
            <v>4</v>
          </cell>
          <cell r="J4270">
            <v>2</v>
          </cell>
        </row>
        <row r="4271">
          <cell r="A4271" t="str">
            <v>SSNN</v>
          </cell>
          <cell r="B4271" t="str">
            <v>Secondary Service Greater than 5kW w/o ID</v>
          </cell>
          <cell r="C4271">
            <v>30</v>
          </cell>
          <cell r="D4271">
            <v>25</v>
          </cell>
          <cell r="E4271" t="str">
            <v>R=A1D</v>
          </cell>
          <cell r="F4271">
            <v>3</v>
          </cell>
          <cell r="G4271">
            <v>36526</v>
          </cell>
          <cell r="H4271">
            <v>9999</v>
          </cell>
          <cell r="I4271">
            <v>4</v>
          </cell>
          <cell r="J4271">
            <v>1</v>
          </cell>
        </row>
        <row r="4272">
          <cell r="A4272" t="str">
            <v>SSNN</v>
          </cell>
          <cell r="B4272" t="str">
            <v>Secondary Service Greater than 5kW w/o ID</v>
          </cell>
          <cell r="C4272">
            <v>30</v>
          </cell>
          <cell r="D4272">
            <v>25</v>
          </cell>
          <cell r="E4272" t="str">
            <v>R=A1D</v>
          </cell>
          <cell r="F4272">
            <v>3</v>
          </cell>
          <cell r="G4272">
            <v>37012</v>
          </cell>
          <cell r="H4272">
            <v>999</v>
          </cell>
          <cell r="I4272">
            <v>3</v>
          </cell>
          <cell r="J4272">
            <v>3</v>
          </cell>
        </row>
        <row r="4273">
          <cell r="A4273" t="str">
            <v>SSGN</v>
          </cell>
          <cell r="B4273" t="str">
            <v>Secondary Service Greater than 5kW w/o ID</v>
          </cell>
          <cell r="C4273">
            <v>30</v>
          </cell>
          <cell r="D4273">
            <v>25</v>
          </cell>
          <cell r="E4273" t="str">
            <v>R=A1D</v>
          </cell>
          <cell r="F4273">
            <v>3</v>
          </cell>
          <cell r="G4273">
            <v>37012</v>
          </cell>
          <cell r="H4273">
            <v>999</v>
          </cell>
          <cell r="I4273">
            <v>4</v>
          </cell>
          <cell r="J4273">
            <v>2</v>
          </cell>
        </row>
        <row r="4274">
          <cell r="A4274" t="str">
            <v>SSNN</v>
          </cell>
          <cell r="B4274" t="str">
            <v>Secondary Service Greater than 5kW w/o ID</v>
          </cell>
          <cell r="C4274">
            <v>30</v>
          </cell>
          <cell r="D4274">
            <v>25</v>
          </cell>
          <cell r="E4274" t="str">
            <v>R=A1D</v>
          </cell>
          <cell r="F4274">
            <v>3</v>
          </cell>
          <cell r="G4274">
            <v>37047</v>
          </cell>
          <cell r="H4274">
            <v>999</v>
          </cell>
          <cell r="I4274">
            <v>3</v>
          </cell>
          <cell r="J4274">
            <v>1</v>
          </cell>
        </row>
        <row r="4275">
          <cell r="A4275" t="str">
            <v>SMNN</v>
          </cell>
          <cell r="B4275" t="str">
            <v>Secondary Service Greater than 5kW w/o ID</v>
          </cell>
          <cell r="C4275">
            <v>30</v>
          </cell>
          <cell r="D4275">
            <v>25</v>
          </cell>
          <cell r="E4275" t="str">
            <v>R=A1D</v>
          </cell>
          <cell r="F4275">
            <v>3</v>
          </cell>
          <cell r="G4275">
            <v>37071</v>
          </cell>
          <cell r="H4275">
            <v>999</v>
          </cell>
          <cell r="I4275">
            <v>4</v>
          </cell>
          <cell r="J4275">
            <v>1</v>
          </cell>
        </row>
        <row r="4276">
          <cell r="A4276" t="str">
            <v>SSGN</v>
          </cell>
          <cell r="B4276" t="str">
            <v>Secondary Service Greater than 5kW w/o ID</v>
          </cell>
          <cell r="C4276">
            <v>30</v>
          </cell>
          <cell r="D4276">
            <v>25</v>
          </cell>
          <cell r="E4276" t="str">
            <v>R=A1D</v>
          </cell>
          <cell r="F4276">
            <v>3</v>
          </cell>
          <cell r="G4276">
            <v>37095</v>
          </cell>
          <cell r="H4276">
            <v>999</v>
          </cell>
          <cell r="I4276">
            <v>4</v>
          </cell>
          <cell r="J4276">
            <v>6</v>
          </cell>
        </row>
        <row r="4277">
          <cell r="A4277" t="str">
            <v>SSGN</v>
          </cell>
          <cell r="B4277" t="str">
            <v>Secondary Service Greater than 5kW w/o ID</v>
          </cell>
          <cell r="C4277">
            <v>30</v>
          </cell>
          <cell r="D4277">
            <v>25</v>
          </cell>
          <cell r="E4277" t="str">
            <v>R=A1D</v>
          </cell>
          <cell r="F4277">
            <v>3</v>
          </cell>
          <cell r="G4277">
            <v>37207</v>
          </cell>
          <cell r="H4277">
            <v>999</v>
          </cell>
          <cell r="I4277">
            <v>4</v>
          </cell>
          <cell r="J4277">
            <v>3</v>
          </cell>
        </row>
        <row r="4278">
          <cell r="A4278" t="str">
            <v>SSPN</v>
          </cell>
          <cell r="B4278" t="str">
            <v>Secondary Service Greater than 5kW w/o ID</v>
          </cell>
          <cell r="C4278">
            <v>30</v>
          </cell>
          <cell r="D4278">
            <v>25</v>
          </cell>
          <cell r="E4278" t="str">
            <v>R=A1D</v>
          </cell>
          <cell r="F4278">
            <v>3</v>
          </cell>
          <cell r="G4278">
            <v>37181</v>
          </cell>
          <cell r="H4278">
            <v>999</v>
          </cell>
          <cell r="I4278">
            <v>3</v>
          </cell>
          <cell r="J4278">
            <v>1</v>
          </cell>
        </row>
        <row r="4279">
          <cell r="A4279" t="str">
            <v>SSNN</v>
          </cell>
          <cell r="B4279" t="str">
            <v>Secondary Service Greater than 5kW w/o ID</v>
          </cell>
          <cell r="C4279">
            <v>30</v>
          </cell>
          <cell r="D4279">
            <v>25</v>
          </cell>
          <cell r="E4279" t="str">
            <v>R=A1D</v>
          </cell>
          <cell r="F4279">
            <v>3</v>
          </cell>
          <cell r="G4279">
            <v>37362</v>
          </cell>
          <cell r="H4279">
            <v>240</v>
          </cell>
          <cell r="I4279">
            <v>4</v>
          </cell>
          <cell r="J4279">
            <v>1</v>
          </cell>
        </row>
        <row r="4280">
          <cell r="A4280" t="str">
            <v>SSPN</v>
          </cell>
          <cell r="B4280" t="str">
            <v>Secondary Service Greater than 5kW w/o ID</v>
          </cell>
          <cell r="C4280">
            <v>30</v>
          </cell>
          <cell r="D4280">
            <v>25</v>
          </cell>
          <cell r="E4280" t="str">
            <v>R=A1D</v>
          </cell>
          <cell r="F4280">
            <v>3</v>
          </cell>
          <cell r="G4280">
            <v>37641</v>
          </cell>
          <cell r="H4280">
            <v>999</v>
          </cell>
          <cell r="I4280">
            <v>4</v>
          </cell>
          <cell r="J4280">
            <v>2</v>
          </cell>
        </row>
        <row r="4281">
          <cell r="A4281" t="str">
            <v>SSGN</v>
          </cell>
          <cell r="B4281" t="str">
            <v>Secondary Service Greater than 5kW w/o ID</v>
          </cell>
          <cell r="C4281">
            <v>30</v>
          </cell>
          <cell r="D4281">
            <v>25</v>
          </cell>
          <cell r="E4281" t="str">
            <v>R=A1D</v>
          </cell>
          <cell r="F4281">
            <v>3</v>
          </cell>
          <cell r="G4281">
            <v>38748</v>
          </cell>
          <cell r="H4281">
            <v>999</v>
          </cell>
          <cell r="I4281">
            <v>4</v>
          </cell>
          <cell r="J4281">
            <v>3</v>
          </cell>
        </row>
        <row r="4282">
          <cell r="A4282" t="str">
            <v>SSGN</v>
          </cell>
          <cell r="B4282" t="str">
            <v>Secondary Service Greater than 5kW w/o ID</v>
          </cell>
          <cell r="C4282">
            <v>30</v>
          </cell>
          <cell r="D4282">
            <v>25</v>
          </cell>
          <cell r="E4282" t="str">
            <v>R=A1RL</v>
          </cell>
          <cell r="F4282">
            <v>3</v>
          </cell>
          <cell r="G4282">
            <v>38771</v>
          </cell>
          <cell r="H4282">
            <v>999</v>
          </cell>
          <cell r="I4282">
            <v>3</v>
          </cell>
          <cell r="J4282">
            <v>2</v>
          </cell>
        </row>
        <row r="4283">
          <cell r="A4283" t="str">
            <v>SSAN</v>
          </cell>
          <cell r="B4283" t="str">
            <v>Secondary Service Greater than 5kW w/o ID</v>
          </cell>
          <cell r="C4283">
            <v>30</v>
          </cell>
          <cell r="D4283">
            <v>25</v>
          </cell>
          <cell r="E4283" t="str">
            <v>R=A1RL</v>
          </cell>
          <cell r="F4283">
            <v>3</v>
          </cell>
          <cell r="G4283">
            <v>38636</v>
          </cell>
          <cell r="H4283">
            <v>999</v>
          </cell>
          <cell r="I4283">
            <v>3</v>
          </cell>
          <cell r="J4283">
            <v>1</v>
          </cell>
        </row>
        <row r="4284">
          <cell r="A4284" t="str">
            <v>SSPN</v>
          </cell>
          <cell r="B4284" t="str">
            <v>Secondary Service Greater than 5kW w/o ID</v>
          </cell>
          <cell r="C4284">
            <v>30</v>
          </cell>
          <cell r="D4284">
            <v>25</v>
          </cell>
          <cell r="E4284" t="str">
            <v>R=A1R</v>
          </cell>
          <cell r="F4284">
            <v>3</v>
          </cell>
          <cell r="G4284">
            <v>38874</v>
          </cell>
          <cell r="H4284">
            <v>999</v>
          </cell>
          <cell r="I4284">
            <v>4</v>
          </cell>
          <cell r="J4284">
            <v>2</v>
          </cell>
        </row>
        <row r="4285">
          <cell r="A4285" t="str">
            <v>SSGN</v>
          </cell>
          <cell r="B4285" t="str">
            <v>Secondary Service Greater than 5kW w/o ID</v>
          </cell>
          <cell r="C4285">
            <v>30</v>
          </cell>
          <cell r="D4285">
            <v>25</v>
          </cell>
          <cell r="E4285" t="str">
            <v>R=A1D</v>
          </cell>
          <cell r="F4285">
            <v>3</v>
          </cell>
          <cell r="G4285">
            <v>38784</v>
          </cell>
          <cell r="H4285">
            <v>999</v>
          </cell>
          <cell r="I4285">
            <v>3</v>
          </cell>
          <cell r="J4285">
            <v>2</v>
          </cell>
        </row>
        <row r="4286">
          <cell r="A4286" t="str">
            <v>SSNN</v>
          </cell>
          <cell r="B4286" t="str">
            <v>Secondary Service Greater than 5kW w/o ID</v>
          </cell>
          <cell r="C4286">
            <v>30</v>
          </cell>
          <cell r="D4286">
            <v>25</v>
          </cell>
          <cell r="E4286" t="str">
            <v>R=A1D</v>
          </cell>
          <cell r="F4286">
            <v>3</v>
          </cell>
          <cell r="G4286">
            <v>38805</v>
          </cell>
          <cell r="H4286">
            <v>999</v>
          </cell>
          <cell r="I4286">
            <v>4</v>
          </cell>
          <cell r="J4286">
            <v>6</v>
          </cell>
        </row>
        <row r="4287">
          <cell r="A4287" t="str">
            <v>SSNN</v>
          </cell>
          <cell r="B4287" t="str">
            <v>Secondary Service Greater than 5kW w/o ID</v>
          </cell>
          <cell r="C4287">
            <v>30</v>
          </cell>
          <cell r="D4287">
            <v>25</v>
          </cell>
          <cell r="E4287" t="str">
            <v>R=A1R</v>
          </cell>
          <cell r="F4287">
            <v>3</v>
          </cell>
          <cell r="G4287">
            <v>39048</v>
          </cell>
          <cell r="H4287">
            <v>999</v>
          </cell>
          <cell r="I4287">
            <v>3</v>
          </cell>
          <cell r="J4287">
            <v>7</v>
          </cell>
        </row>
        <row r="4288">
          <cell r="A4288" t="str">
            <v>SSMN</v>
          </cell>
          <cell r="B4288" t="str">
            <v>Secondary Service Greater than 5kW w/o ID</v>
          </cell>
          <cell r="C4288">
            <v>30</v>
          </cell>
          <cell r="D4288">
            <v>25</v>
          </cell>
          <cell r="E4288" t="str">
            <v>R=A1R</v>
          </cell>
          <cell r="F4288">
            <v>3</v>
          </cell>
          <cell r="G4288">
            <v>39048</v>
          </cell>
          <cell r="H4288">
            <v>999</v>
          </cell>
          <cell r="I4288">
            <v>3</v>
          </cell>
          <cell r="J4288">
            <v>1</v>
          </cell>
        </row>
        <row r="4289">
          <cell r="A4289" t="str">
            <v>SSPN</v>
          </cell>
          <cell r="B4289" t="str">
            <v>Secondary Service Greater than 5kW w/o ID</v>
          </cell>
          <cell r="C4289">
            <v>30</v>
          </cell>
          <cell r="D4289">
            <v>25</v>
          </cell>
          <cell r="E4289" t="str">
            <v>R=A1R</v>
          </cell>
          <cell r="F4289">
            <v>3</v>
          </cell>
          <cell r="G4289">
            <v>39037</v>
          </cell>
          <cell r="H4289">
            <v>999</v>
          </cell>
          <cell r="I4289">
            <v>4</v>
          </cell>
          <cell r="J4289">
            <v>1</v>
          </cell>
        </row>
        <row r="4290">
          <cell r="A4290" t="str">
            <v>SSGN</v>
          </cell>
          <cell r="B4290" t="str">
            <v>Secondary Service Greater than 5kW w/o ID</v>
          </cell>
          <cell r="C4290">
            <v>30</v>
          </cell>
          <cell r="D4290">
            <v>25</v>
          </cell>
          <cell r="E4290" t="str">
            <v>R=A1D</v>
          </cell>
          <cell r="F4290">
            <v>3</v>
          </cell>
          <cell r="G4290">
            <v>39141</v>
          </cell>
          <cell r="H4290">
            <v>999</v>
          </cell>
          <cell r="I4290">
            <v>4</v>
          </cell>
          <cell r="J4290">
            <v>5</v>
          </cell>
        </row>
        <row r="4291">
          <cell r="A4291" t="str">
            <v>SSNN</v>
          </cell>
          <cell r="B4291" t="str">
            <v>Secondary Service Greater than 5kW w/o ID</v>
          </cell>
          <cell r="C4291">
            <v>30</v>
          </cell>
          <cell r="D4291">
            <v>25</v>
          </cell>
          <cell r="E4291" t="str">
            <v>R=A1D</v>
          </cell>
          <cell r="F4291">
            <v>3</v>
          </cell>
          <cell r="G4291">
            <v>39141</v>
          </cell>
          <cell r="H4291">
            <v>999</v>
          </cell>
          <cell r="I4291">
            <v>4</v>
          </cell>
          <cell r="J4291">
            <v>6</v>
          </cell>
        </row>
        <row r="4292">
          <cell r="A4292" t="str">
            <v>SSNN</v>
          </cell>
          <cell r="B4292" t="str">
            <v>Secondary Service Greater than 5kW w/o ID</v>
          </cell>
          <cell r="C4292">
            <v>30</v>
          </cell>
          <cell r="D4292">
            <v>25</v>
          </cell>
          <cell r="E4292" t="str">
            <v>R=A1R</v>
          </cell>
          <cell r="F4292">
            <v>3</v>
          </cell>
          <cell r="G4292">
            <v>39245</v>
          </cell>
          <cell r="H4292">
            <v>999</v>
          </cell>
          <cell r="I4292">
            <v>4</v>
          </cell>
          <cell r="J4292">
            <v>37</v>
          </cell>
        </row>
        <row r="4293">
          <cell r="A4293" t="str">
            <v>SSNN</v>
          </cell>
          <cell r="B4293" t="str">
            <v>Secondary Service Greater than 5kW w/o ID</v>
          </cell>
          <cell r="C4293">
            <v>30</v>
          </cell>
          <cell r="D4293">
            <v>25</v>
          </cell>
          <cell r="E4293" t="str">
            <v>R=A1D</v>
          </cell>
          <cell r="F4293">
            <v>3</v>
          </cell>
          <cell r="G4293">
            <v>39342</v>
          </cell>
          <cell r="H4293">
            <v>999</v>
          </cell>
          <cell r="I4293">
            <v>4</v>
          </cell>
          <cell r="J4293">
            <v>1</v>
          </cell>
        </row>
        <row r="4294">
          <cell r="A4294" t="str">
            <v>SSGN</v>
          </cell>
          <cell r="B4294" t="str">
            <v>Secondary Service Greater than 5kW w/o ID</v>
          </cell>
          <cell r="C4294">
            <v>30</v>
          </cell>
          <cell r="D4294">
            <v>25</v>
          </cell>
          <cell r="E4294" t="str">
            <v>R=A1R</v>
          </cell>
          <cell r="F4294">
            <v>3</v>
          </cell>
          <cell r="G4294">
            <v>39301</v>
          </cell>
          <cell r="H4294">
            <v>999</v>
          </cell>
          <cell r="I4294">
            <v>3</v>
          </cell>
          <cell r="J4294">
            <v>1</v>
          </cell>
        </row>
        <row r="4295">
          <cell r="A4295" t="str">
            <v>SSGN</v>
          </cell>
          <cell r="B4295" t="str">
            <v>Secondary Service Greater than 5kW w/o ID</v>
          </cell>
          <cell r="C4295">
            <v>30</v>
          </cell>
          <cell r="D4295">
            <v>25</v>
          </cell>
          <cell r="E4295" t="str">
            <v>R=A1R</v>
          </cell>
          <cell r="F4295">
            <v>3</v>
          </cell>
          <cell r="G4295">
            <v>39316</v>
          </cell>
          <cell r="H4295">
            <v>999</v>
          </cell>
          <cell r="I4295">
            <v>4</v>
          </cell>
          <cell r="J4295">
            <v>4</v>
          </cell>
        </row>
        <row r="4296">
          <cell r="A4296" t="str">
            <v>SSGN</v>
          </cell>
          <cell r="B4296" t="str">
            <v>Secondary Service Greater than 5kW w/o ID</v>
          </cell>
          <cell r="C4296">
            <v>30</v>
          </cell>
          <cell r="D4296">
            <v>25</v>
          </cell>
          <cell r="E4296" t="str">
            <v>R=A1R</v>
          </cell>
          <cell r="F4296">
            <v>3</v>
          </cell>
          <cell r="G4296">
            <v>39420</v>
          </cell>
          <cell r="H4296">
            <v>999</v>
          </cell>
          <cell r="I4296">
            <v>4</v>
          </cell>
          <cell r="J4296">
            <v>2</v>
          </cell>
        </row>
        <row r="4297">
          <cell r="A4297" t="str">
            <v>SSLN</v>
          </cell>
          <cell r="B4297" t="str">
            <v>Secondary Service Greater than 5kW w/o ID</v>
          </cell>
          <cell r="C4297">
            <v>30</v>
          </cell>
          <cell r="D4297">
            <v>25</v>
          </cell>
          <cell r="E4297" t="str">
            <v>R=A1R</v>
          </cell>
          <cell r="F4297">
            <v>3</v>
          </cell>
          <cell r="G4297">
            <v>39506</v>
          </cell>
          <cell r="H4297">
            <v>999</v>
          </cell>
          <cell r="I4297">
            <v>4</v>
          </cell>
          <cell r="J4297">
            <v>1</v>
          </cell>
        </row>
        <row r="4298">
          <cell r="A4298" t="str">
            <v>SSNN</v>
          </cell>
          <cell r="B4298" t="str">
            <v>Secondary Service Greater than 5kW w/o ID</v>
          </cell>
          <cell r="C4298">
            <v>30</v>
          </cell>
          <cell r="D4298">
            <v>25</v>
          </cell>
          <cell r="E4298" t="str">
            <v>R=A1D</v>
          </cell>
          <cell r="F4298">
            <v>3</v>
          </cell>
          <cell r="G4298">
            <v>39580</v>
          </cell>
          <cell r="H4298">
            <v>999</v>
          </cell>
          <cell r="I4298">
            <v>4</v>
          </cell>
          <cell r="J4298">
            <v>12</v>
          </cell>
        </row>
        <row r="4299">
          <cell r="A4299" t="str">
            <v>SSGN</v>
          </cell>
          <cell r="B4299" t="str">
            <v>Secondary Service Greater than 5kW w/o ID</v>
          </cell>
          <cell r="C4299">
            <v>30</v>
          </cell>
          <cell r="D4299">
            <v>25</v>
          </cell>
          <cell r="E4299" t="str">
            <v>R=A1D</v>
          </cell>
          <cell r="F4299">
            <v>3</v>
          </cell>
          <cell r="G4299">
            <v>39650</v>
          </cell>
          <cell r="H4299">
            <v>999</v>
          </cell>
          <cell r="I4299">
            <v>3</v>
          </cell>
          <cell r="J4299">
            <v>4</v>
          </cell>
        </row>
        <row r="4300">
          <cell r="A4300" t="str">
            <v>SSPN</v>
          </cell>
          <cell r="B4300" t="str">
            <v>Secondary Service Greater than 5kW w/o ID</v>
          </cell>
          <cell r="C4300">
            <v>30</v>
          </cell>
          <cell r="D4300">
            <v>25</v>
          </cell>
          <cell r="E4300" t="str">
            <v>R=A1D</v>
          </cell>
          <cell r="F4300">
            <v>3</v>
          </cell>
          <cell r="G4300">
            <v>39917</v>
          </cell>
          <cell r="H4300">
            <v>999</v>
          </cell>
          <cell r="I4300">
            <v>4</v>
          </cell>
          <cell r="J4300">
            <v>3</v>
          </cell>
        </row>
        <row r="4301">
          <cell r="A4301" t="str">
            <v>SSPN</v>
          </cell>
          <cell r="B4301" t="str">
            <v>Secondary Service Greater than 5kW w/o ID</v>
          </cell>
          <cell r="C4301">
            <v>30</v>
          </cell>
          <cell r="D4301">
            <v>25</v>
          </cell>
          <cell r="E4301" t="str">
            <v>R=A1D</v>
          </cell>
          <cell r="F4301">
            <v>3</v>
          </cell>
          <cell r="G4301">
            <v>39835</v>
          </cell>
          <cell r="H4301">
            <v>999</v>
          </cell>
          <cell r="I4301">
            <v>3</v>
          </cell>
          <cell r="J4301">
            <v>1</v>
          </cell>
        </row>
        <row r="4302">
          <cell r="A4302" t="str">
            <v>SSPN</v>
          </cell>
          <cell r="B4302" t="str">
            <v>Secondary Service Greater than 5kW w/o ID</v>
          </cell>
          <cell r="C4302">
            <v>30</v>
          </cell>
          <cell r="D4302">
            <v>25</v>
          </cell>
          <cell r="E4302" t="str">
            <v>R=A1D</v>
          </cell>
          <cell r="F4302">
            <v>3</v>
          </cell>
          <cell r="G4302">
            <v>39989</v>
          </cell>
          <cell r="H4302">
            <v>999</v>
          </cell>
          <cell r="I4302">
            <v>3</v>
          </cell>
          <cell r="J4302">
            <v>4</v>
          </cell>
        </row>
        <row r="4303">
          <cell r="A4303" t="str">
            <v>SSNN</v>
          </cell>
          <cell r="B4303" t="str">
            <v>Secondary Service Greater than 5kW w/o ID</v>
          </cell>
          <cell r="C4303">
            <v>30</v>
          </cell>
          <cell r="D4303">
            <v>25</v>
          </cell>
          <cell r="E4303" t="str">
            <v>R=A1D+</v>
          </cell>
          <cell r="F4303">
            <v>3</v>
          </cell>
          <cell r="G4303">
            <v>40070</v>
          </cell>
          <cell r="H4303">
            <v>999</v>
          </cell>
          <cell r="I4303">
            <v>4</v>
          </cell>
          <cell r="J4303">
            <v>5</v>
          </cell>
        </row>
        <row r="4304">
          <cell r="A4304" t="str">
            <v>SSPN</v>
          </cell>
          <cell r="B4304" t="str">
            <v>Secondary Service Greater than 5kW w/o ID</v>
          </cell>
          <cell r="C4304">
            <v>30</v>
          </cell>
          <cell r="D4304">
            <v>25</v>
          </cell>
          <cell r="E4304" t="str">
            <v>R=A1D</v>
          </cell>
          <cell r="F4304">
            <v>3</v>
          </cell>
          <cell r="G4304">
            <v>40014</v>
          </cell>
          <cell r="H4304">
            <v>999</v>
          </cell>
          <cell r="I4304">
            <v>4</v>
          </cell>
          <cell r="J4304">
            <v>3</v>
          </cell>
        </row>
        <row r="4305">
          <cell r="A4305" t="str">
            <v>SSGN</v>
          </cell>
          <cell r="B4305" t="str">
            <v>Secondary Service Greater than 5kW w/o ID</v>
          </cell>
          <cell r="C4305">
            <v>30</v>
          </cell>
          <cell r="D4305">
            <v>25</v>
          </cell>
          <cell r="E4305" t="str">
            <v>R=A1D+</v>
          </cell>
          <cell r="F4305">
            <v>3</v>
          </cell>
          <cell r="G4305">
            <v>40092</v>
          </cell>
          <cell r="H4305">
            <v>999</v>
          </cell>
          <cell r="I4305">
            <v>3</v>
          </cell>
          <cell r="J4305">
            <v>1</v>
          </cell>
        </row>
        <row r="4306">
          <cell r="A4306" t="str">
            <v>SSNN</v>
          </cell>
          <cell r="B4306" t="str">
            <v>Secondary Service Greater than 5kW w/o ID</v>
          </cell>
          <cell r="C4306">
            <v>30</v>
          </cell>
          <cell r="D4306">
            <v>25</v>
          </cell>
          <cell r="E4306" t="str">
            <v>R=SL6SR</v>
          </cell>
          <cell r="F4306">
            <v>3</v>
          </cell>
          <cell r="H4306">
            <v>240</v>
          </cell>
          <cell r="I4306">
            <v>3</v>
          </cell>
          <cell r="J4306">
            <v>1</v>
          </cell>
        </row>
        <row r="4307">
          <cell r="A4307" t="str">
            <v>SSGN</v>
          </cell>
          <cell r="B4307" t="str">
            <v>Secondary Service Greater than 5kW w/o ID</v>
          </cell>
          <cell r="C4307">
            <v>30</v>
          </cell>
          <cell r="D4307">
            <v>25</v>
          </cell>
          <cell r="E4307" t="str">
            <v>R=D4S7H</v>
          </cell>
          <cell r="F4307">
            <v>3</v>
          </cell>
          <cell r="H4307">
            <v>0</v>
          </cell>
          <cell r="I4307">
            <v>0</v>
          </cell>
          <cell r="J4307">
            <v>12</v>
          </cell>
        </row>
        <row r="4308">
          <cell r="A4308" t="str">
            <v>SSGN</v>
          </cell>
          <cell r="B4308" t="str">
            <v>Secondary Service Greater than 5kW w/o ID</v>
          </cell>
          <cell r="C4308">
            <v>30</v>
          </cell>
          <cell r="D4308">
            <v>25</v>
          </cell>
          <cell r="E4308" t="str">
            <v>R=A1D</v>
          </cell>
          <cell r="F4308">
            <v>3</v>
          </cell>
          <cell r="H4308">
            <v>0</v>
          </cell>
          <cell r="I4308">
            <v>0</v>
          </cell>
          <cell r="J4308">
            <v>6</v>
          </cell>
        </row>
        <row r="4309">
          <cell r="A4309" t="str">
            <v>SSGN</v>
          </cell>
          <cell r="B4309" t="str">
            <v>Secondary Service Greater than 5kW w/o ID</v>
          </cell>
          <cell r="C4309">
            <v>30</v>
          </cell>
          <cell r="D4309">
            <v>25</v>
          </cell>
          <cell r="E4309" t="str">
            <v>R=D5S8E</v>
          </cell>
          <cell r="F4309">
            <v>3</v>
          </cell>
          <cell r="H4309">
            <v>240</v>
          </cell>
          <cell r="I4309">
            <v>4</v>
          </cell>
          <cell r="J4309">
            <v>1</v>
          </cell>
        </row>
        <row r="4310">
          <cell r="A4310" t="str">
            <v>SSNN</v>
          </cell>
          <cell r="B4310" t="str">
            <v>Secondary Service Greater than 5kW w/o ID</v>
          </cell>
          <cell r="C4310">
            <v>30</v>
          </cell>
          <cell r="D4310">
            <v>25</v>
          </cell>
          <cell r="E4310" t="str">
            <v>R=A1D</v>
          </cell>
          <cell r="F4310">
            <v>3</v>
          </cell>
          <cell r="H4310">
            <v>999</v>
          </cell>
          <cell r="I4310">
            <v>4</v>
          </cell>
          <cell r="J4310">
            <v>12</v>
          </cell>
        </row>
        <row r="4311">
          <cell r="A4311" t="str">
            <v>SSNN</v>
          </cell>
          <cell r="B4311" t="str">
            <v>Secondary Service Greater than 5kW w/o ID</v>
          </cell>
          <cell r="C4311">
            <v>30</v>
          </cell>
          <cell r="D4311">
            <v>25</v>
          </cell>
          <cell r="E4311" t="str">
            <v>R=A1D</v>
          </cell>
          <cell r="F4311">
            <v>3</v>
          </cell>
          <cell r="H4311">
            <v>999</v>
          </cell>
          <cell r="I4311">
            <v>4</v>
          </cell>
          <cell r="J4311">
            <v>1</v>
          </cell>
        </row>
        <row r="4312">
          <cell r="A4312" t="str">
            <v>SSNN</v>
          </cell>
          <cell r="B4312" t="str">
            <v>Secondary Service Greater than 5kW w/o ID</v>
          </cell>
          <cell r="C4312">
            <v>30</v>
          </cell>
          <cell r="D4312">
            <v>25</v>
          </cell>
          <cell r="E4312" t="str">
            <v>R=SL6SD</v>
          </cell>
          <cell r="F4312">
            <v>3</v>
          </cell>
          <cell r="H4312">
            <v>240</v>
          </cell>
          <cell r="I4312">
            <v>4</v>
          </cell>
          <cell r="J4312">
            <v>1</v>
          </cell>
        </row>
        <row r="4313">
          <cell r="A4313" t="str">
            <v>SSPN</v>
          </cell>
          <cell r="B4313" t="str">
            <v>Secondary Service Greater than 5kW w/o ID</v>
          </cell>
          <cell r="C4313">
            <v>30</v>
          </cell>
          <cell r="D4313">
            <v>25</v>
          </cell>
          <cell r="E4313" t="str">
            <v>R=K6WS</v>
          </cell>
          <cell r="F4313">
            <v>3</v>
          </cell>
          <cell r="H4313">
            <v>240</v>
          </cell>
          <cell r="I4313">
            <v>4</v>
          </cell>
          <cell r="J4313">
            <v>9</v>
          </cell>
        </row>
        <row r="4314">
          <cell r="A4314" t="str">
            <v>SSGN</v>
          </cell>
          <cell r="B4314" t="str">
            <v>Secondary Service Greater than 5kW w/o ID</v>
          </cell>
          <cell r="C4314">
            <v>30</v>
          </cell>
          <cell r="D4314">
            <v>25</v>
          </cell>
          <cell r="E4314" t="str">
            <v>R=A1D</v>
          </cell>
          <cell r="F4314">
            <v>3</v>
          </cell>
          <cell r="G4314">
            <v>38332</v>
          </cell>
          <cell r="H4314">
            <v>999</v>
          </cell>
          <cell r="I4314">
            <v>3</v>
          </cell>
          <cell r="J4314">
            <v>2</v>
          </cell>
        </row>
        <row r="4315">
          <cell r="A4315" t="str">
            <v>SSPN</v>
          </cell>
          <cell r="B4315" t="str">
            <v>Secondary Service Greater than 5kW w/o ID</v>
          </cell>
          <cell r="C4315">
            <v>30</v>
          </cell>
          <cell r="D4315">
            <v>25</v>
          </cell>
          <cell r="E4315" t="str">
            <v>R=A1D</v>
          </cell>
          <cell r="F4315">
            <v>3</v>
          </cell>
          <cell r="G4315">
            <v>38602</v>
          </cell>
          <cell r="H4315">
            <v>999</v>
          </cell>
          <cell r="I4315">
            <v>3</v>
          </cell>
          <cell r="J4315">
            <v>1</v>
          </cell>
        </row>
        <row r="4316">
          <cell r="A4316" t="str">
            <v>SSNN</v>
          </cell>
          <cell r="B4316" t="str">
            <v>Secondary Service Greater than 5kW w/o ID</v>
          </cell>
          <cell r="C4316">
            <v>30</v>
          </cell>
          <cell r="D4316">
            <v>25</v>
          </cell>
          <cell r="E4316" t="str">
            <v>R=A1D</v>
          </cell>
          <cell r="F4316">
            <v>3</v>
          </cell>
          <cell r="G4316">
            <v>38362</v>
          </cell>
          <cell r="H4316">
            <v>999</v>
          </cell>
          <cell r="I4316">
            <v>4</v>
          </cell>
          <cell r="J4316">
            <v>3</v>
          </cell>
        </row>
        <row r="4317">
          <cell r="A4317" t="str">
            <v>SSMN</v>
          </cell>
          <cell r="B4317" t="str">
            <v>Secondary Service Greater than 5kW w/o ID</v>
          </cell>
          <cell r="C4317">
            <v>30</v>
          </cell>
          <cell r="D4317">
            <v>25</v>
          </cell>
          <cell r="E4317" t="str">
            <v>R=A1D</v>
          </cell>
          <cell r="F4317">
            <v>3</v>
          </cell>
          <cell r="G4317">
            <v>38202</v>
          </cell>
          <cell r="H4317">
            <v>999</v>
          </cell>
          <cell r="I4317">
            <v>3</v>
          </cell>
          <cell r="J4317">
            <v>1</v>
          </cell>
        </row>
        <row r="4318">
          <cell r="A4318" t="str">
            <v>SSGN</v>
          </cell>
          <cell r="B4318" t="str">
            <v>Secondary Service Greater than 5kW w/o ID</v>
          </cell>
          <cell r="C4318">
            <v>30</v>
          </cell>
          <cell r="D4318">
            <v>25</v>
          </cell>
          <cell r="E4318" t="str">
            <v>R=A1D</v>
          </cell>
          <cell r="F4318">
            <v>3</v>
          </cell>
          <cell r="G4318">
            <v>38257</v>
          </cell>
          <cell r="H4318">
            <v>999</v>
          </cell>
          <cell r="I4318">
            <v>3</v>
          </cell>
          <cell r="J4318">
            <v>1</v>
          </cell>
        </row>
        <row r="4319">
          <cell r="A4319" t="str">
            <v>SSNN</v>
          </cell>
          <cell r="B4319" t="str">
            <v>Secondary Service Greater than 5kW w/o ID</v>
          </cell>
          <cell r="C4319">
            <v>30</v>
          </cell>
          <cell r="D4319">
            <v>25</v>
          </cell>
          <cell r="E4319" t="str">
            <v>R=A1D</v>
          </cell>
          <cell r="F4319">
            <v>3</v>
          </cell>
          <cell r="G4319">
            <v>38521</v>
          </cell>
          <cell r="H4319">
            <v>999</v>
          </cell>
          <cell r="I4319">
            <v>4</v>
          </cell>
          <cell r="J4319">
            <v>3</v>
          </cell>
        </row>
        <row r="4320">
          <cell r="A4320" t="str">
            <v>SSGN</v>
          </cell>
          <cell r="B4320" t="str">
            <v>Secondary Service Greater than 5kW w/o ID</v>
          </cell>
          <cell r="C4320">
            <v>30</v>
          </cell>
          <cell r="D4320">
            <v>25</v>
          </cell>
          <cell r="E4320" t="str">
            <v>R=A1D</v>
          </cell>
          <cell r="F4320">
            <v>3</v>
          </cell>
          <cell r="G4320">
            <v>38593</v>
          </cell>
          <cell r="H4320">
            <v>999</v>
          </cell>
          <cell r="I4320">
            <v>3</v>
          </cell>
          <cell r="J4320">
            <v>5</v>
          </cell>
        </row>
        <row r="4321">
          <cell r="A4321" t="str">
            <v>SSPN</v>
          </cell>
          <cell r="B4321" t="str">
            <v>Secondary Service Greater than 5kW w/o ID</v>
          </cell>
          <cell r="C4321">
            <v>30</v>
          </cell>
          <cell r="D4321">
            <v>25</v>
          </cell>
          <cell r="E4321" t="str">
            <v>R=RXS4</v>
          </cell>
          <cell r="F4321">
            <v>3</v>
          </cell>
          <cell r="G4321">
            <v>38257</v>
          </cell>
          <cell r="H4321">
            <v>999</v>
          </cell>
          <cell r="I4321">
            <v>3</v>
          </cell>
          <cell r="J4321">
            <v>1</v>
          </cell>
        </row>
        <row r="4322">
          <cell r="A4322" t="str">
            <v>SSAN</v>
          </cell>
          <cell r="B4322" t="str">
            <v>Secondary Service Greater than 5kW w/o ID</v>
          </cell>
          <cell r="C4322">
            <v>30</v>
          </cell>
          <cell r="D4322">
            <v>25</v>
          </cell>
          <cell r="E4322" t="str">
            <v>R=K5WS</v>
          </cell>
          <cell r="F4322">
            <v>3</v>
          </cell>
          <cell r="H4322">
            <v>277</v>
          </cell>
          <cell r="I4322">
            <v>4</v>
          </cell>
          <cell r="J4322">
            <v>1</v>
          </cell>
        </row>
        <row r="4323">
          <cell r="A4323" t="str">
            <v>SSPN</v>
          </cell>
          <cell r="B4323" t="str">
            <v>Secondary Service Greater than 5kW w/o ID</v>
          </cell>
          <cell r="C4323">
            <v>30</v>
          </cell>
          <cell r="D4323">
            <v>25</v>
          </cell>
          <cell r="E4323" t="str">
            <v>R=A1R</v>
          </cell>
          <cell r="F4323">
            <v>3</v>
          </cell>
          <cell r="G4323">
            <v>37993</v>
          </cell>
          <cell r="H4323">
            <v>999</v>
          </cell>
          <cell r="I4323">
            <v>3</v>
          </cell>
          <cell r="J4323">
            <v>2</v>
          </cell>
        </row>
        <row r="4324">
          <cell r="A4324" t="str">
            <v>SSNN</v>
          </cell>
          <cell r="B4324" t="str">
            <v>Secondary Service Greater than 5kW w/o ID</v>
          </cell>
          <cell r="C4324">
            <v>30</v>
          </cell>
          <cell r="D4324">
            <v>25</v>
          </cell>
          <cell r="E4324" t="str">
            <v>R=K6WS</v>
          </cell>
          <cell r="F4324">
            <v>3</v>
          </cell>
          <cell r="H4324">
            <v>240</v>
          </cell>
          <cell r="I4324">
            <v>4</v>
          </cell>
          <cell r="J4324">
            <v>1</v>
          </cell>
        </row>
        <row r="4325">
          <cell r="A4325" t="str">
            <v>SSNN</v>
          </cell>
          <cell r="B4325" t="str">
            <v>Secondary Service Greater than 5kW w/o ID</v>
          </cell>
          <cell r="C4325">
            <v>30</v>
          </cell>
          <cell r="D4325">
            <v>25</v>
          </cell>
          <cell r="E4325" t="str">
            <v>R=A1D</v>
          </cell>
          <cell r="F4325">
            <v>3</v>
          </cell>
          <cell r="H4325">
            <v>999</v>
          </cell>
          <cell r="I4325">
            <v>3</v>
          </cell>
          <cell r="J4325">
            <v>24</v>
          </cell>
        </row>
        <row r="4326">
          <cell r="A4326" t="str">
            <v>SSGN</v>
          </cell>
          <cell r="B4326" t="str">
            <v>Secondary Service Greater than 5kW w/o ID</v>
          </cell>
          <cell r="C4326">
            <v>30</v>
          </cell>
          <cell r="D4326">
            <v>25</v>
          </cell>
          <cell r="E4326" t="str">
            <v>R=K5WS</v>
          </cell>
          <cell r="F4326">
            <v>3</v>
          </cell>
          <cell r="H4326">
            <v>240</v>
          </cell>
          <cell r="I4326">
            <v>4</v>
          </cell>
          <cell r="J4326">
            <v>1</v>
          </cell>
        </row>
        <row r="4327">
          <cell r="A4327" t="str">
            <v>SSNN</v>
          </cell>
          <cell r="B4327" t="str">
            <v>Secondary Service Greater than 5kW w/o ID</v>
          </cell>
          <cell r="C4327">
            <v>30</v>
          </cell>
          <cell r="D4327">
            <v>25</v>
          </cell>
          <cell r="E4327" t="str">
            <v>R=PWSY</v>
          </cell>
          <cell r="F4327">
            <v>3</v>
          </cell>
          <cell r="H4327">
            <v>120</v>
          </cell>
          <cell r="I4327">
            <v>4</v>
          </cell>
          <cell r="J4327">
            <v>1</v>
          </cell>
        </row>
        <row r="4328">
          <cell r="A4328" t="str">
            <v>SSGN</v>
          </cell>
          <cell r="B4328" t="str">
            <v>Secondary Service Greater than 5kW w/o ID</v>
          </cell>
          <cell r="C4328">
            <v>30</v>
          </cell>
          <cell r="D4328">
            <v>25</v>
          </cell>
          <cell r="E4328" t="str">
            <v>R=A1D</v>
          </cell>
          <cell r="F4328">
            <v>3</v>
          </cell>
          <cell r="G4328">
            <v>37811</v>
          </cell>
          <cell r="H4328">
            <v>999</v>
          </cell>
          <cell r="I4328">
            <v>4</v>
          </cell>
          <cell r="J4328">
            <v>13</v>
          </cell>
        </row>
        <row r="4329">
          <cell r="A4329" t="str">
            <v>SSNN</v>
          </cell>
          <cell r="B4329" t="str">
            <v>Secondary Service Greater than 5kW w/o ID</v>
          </cell>
          <cell r="C4329">
            <v>30</v>
          </cell>
          <cell r="D4329">
            <v>25</v>
          </cell>
          <cell r="E4329" t="str">
            <v>R=A1D</v>
          </cell>
          <cell r="F4329">
            <v>3</v>
          </cell>
          <cell r="G4329">
            <v>37811</v>
          </cell>
          <cell r="H4329">
            <v>999</v>
          </cell>
          <cell r="I4329">
            <v>3</v>
          </cell>
          <cell r="J4329">
            <v>3</v>
          </cell>
        </row>
        <row r="4330">
          <cell r="A4330" t="str">
            <v>SSNN</v>
          </cell>
          <cell r="B4330" t="str">
            <v>Secondary Service Greater than 5kW w/o ID</v>
          </cell>
          <cell r="C4330">
            <v>30</v>
          </cell>
          <cell r="D4330">
            <v>25</v>
          </cell>
          <cell r="E4330" t="str">
            <v>R=PWS</v>
          </cell>
          <cell r="F4330">
            <v>3</v>
          </cell>
          <cell r="H4330">
            <v>480</v>
          </cell>
          <cell r="I4330">
            <v>3</v>
          </cell>
          <cell r="J4330">
            <v>1</v>
          </cell>
        </row>
        <row r="4331">
          <cell r="A4331" t="str">
            <v>SSNN</v>
          </cell>
          <cell r="B4331" t="str">
            <v>Secondary Service Greater than 5kW w/o ID</v>
          </cell>
          <cell r="C4331">
            <v>30</v>
          </cell>
          <cell r="D4331">
            <v>25</v>
          </cell>
          <cell r="E4331" t="str">
            <v>R=SV4SD</v>
          </cell>
          <cell r="F4331">
            <v>3</v>
          </cell>
          <cell r="H4331">
            <v>277</v>
          </cell>
          <cell r="I4331">
            <v>4</v>
          </cell>
          <cell r="J4331">
            <v>1</v>
          </cell>
        </row>
        <row r="4332">
          <cell r="A4332" t="str">
            <v>SSNN</v>
          </cell>
          <cell r="B4332" t="str">
            <v>Secondary Service Greater than 5kW w/o ID</v>
          </cell>
          <cell r="C4332">
            <v>30</v>
          </cell>
          <cell r="D4332">
            <v>25</v>
          </cell>
          <cell r="E4332" t="str">
            <v>R=A1D</v>
          </cell>
          <cell r="F4332">
            <v>3</v>
          </cell>
          <cell r="G4332">
            <v>35969</v>
          </cell>
          <cell r="H4332">
            <v>999</v>
          </cell>
          <cell r="I4332">
            <v>4</v>
          </cell>
          <cell r="J4332">
            <v>1</v>
          </cell>
        </row>
        <row r="4333">
          <cell r="A4333" t="str">
            <v>SSGN</v>
          </cell>
          <cell r="B4333" t="str">
            <v>Secondary Service Greater than 5kW w/o ID</v>
          </cell>
          <cell r="C4333">
            <v>30</v>
          </cell>
          <cell r="D4333">
            <v>25</v>
          </cell>
          <cell r="E4333" t="str">
            <v>R=K5WS</v>
          </cell>
          <cell r="F4333">
            <v>3</v>
          </cell>
          <cell r="H4333">
            <v>277</v>
          </cell>
          <cell r="I4333">
            <v>4</v>
          </cell>
          <cell r="J4333">
            <v>1</v>
          </cell>
        </row>
        <row r="4334">
          <cell r="A4334" t="str">
            <v>SSAN</v>
          </cell>
          <cell r="B4334" t="str">
            <v>Secondary Service Greater than 5kW w/o ID</v>
          </cell>
          <cell r="C4334">
            <v>30</v>
          </cell>
          <cell r="D4334">
            <v>25</v>
          </cell>
          <cell r="E4334" t="str">
            <v>R=A1D</v>
          </cell>
          <cell r="F4334">
            <v>3</v>
          </cell>
          <cell r="G4334">
            <v>35969</v>
          </cell>
          <cell r="H4334">
            <v>999</v>
          </cell>
          <cell r="I4334">
            <v>4</v>
          </cell>
          <cell r="J4334">
            <v>1</v>
          </cell>
        </row>
        <row r="4335">
          <cell r="A4335" t="str">
            <v>SSNN</v>
          </cell>
          <cell r="B4335" t="str">
            <v>Secondary Service Greater than 5kW w/o ID</v>
          </cell>
          <cell r="C4335">
            <v>30</v>
          </cell>
          <cell r="D4335">
            <v>25</v>
          </cell>
          <cell r="E4335" t="str">
            <v>R=A1D</v>
          </cell>
          <cell r="F4335">
            <v>3</v>
          </cell>
          <cell r="G4335">
            <v>36130</v>
          </cell>
          <cell r="H4335">
            <v>999</v>
          </cell>
          <cell r="I4335">
            <v>4</v>
          </cell>
          <cell r="J4335">
            <v>3</v>
          </cell>
        </row>
        <row r="4336">
          <cell r="A4336" t="str">
            <v>SSGN</v>
          </cell>
          <cell r="B4336" t="str">
            <v>Secondary Service Greater than 5kW w/o ID</v>
          </cell>
          <cell r="C4336">
            <v>30</v>
          </cell>
          <cell r="D4336">
            <v>25</v>
          </cell>
          <cell r="E4336" t="str">
            <v>R=A1D</v>
          </cell>
          <cell r="F4336">
            <v>3</v>
          </cell>
          <cell r="G4336">
            <v>36161</v>
          </cell>
          <cell r="H4336">
            <v>999</v>
          </cell>
          <cell r="I4336">
            <v>4</v>
          </cell>
          <cell r="J4336">
            <v>8</v>
          </cell>
        </row>
        <row r="4337">
          <cell r="A4337" t="str">
            <v>SSNN</v>
          </cell>
          <cell r="B4337" t="str">
            <v>Secondary Service Greater than 5kW w/o ID</v>
          </cell>
          <cell r="C4337">
            <v>30</v>
          </cell>
          <cell r="D4337">
            <v>25</v>
          </cell>
          <cell r="E4337" t="str">
            <v>R=A1D</v>
          </cell>
          <cell r="F4337">
            <v>3</v>
          </cell>
          <cell r="G4337">
            <v>36405</v>
          </cell>
          <cell r="H4337">
            <v>999</v>
          </cell>
          <cell r="I4337">
            <v>4</v>
          </cell>
          <cell r="J4337">
            <v>1</v>
          </cell>
        </row>
        <row r="4338">
          <cell r="A4338" t="str">
            <v>SSGN</v>
          </cell>
          <cell r="B4338" t="str">
            <v>Secondary Service Greater than 5kW w/o ID</v>
          </cell>
          <cell r="C4338">
            <v>30</v>
          </cell>
          <cell r="D4338">
            <v>25</v>
          </cell>
          <cell r="E4338" t="str">
            <v>R=SV4SD</v>
          </cell>
          <cell r="F4338">
            <v>3</v>
          </cell>
          <cell r="G4338">
            <v>35065</v>
          </cell>
          <cell r="H4338">
            <v>999</v>
          </cell>
          <cell r="I4338">
            <v>4</v>
          </cell>
          <cell r="J4338">
            <v>1</v>
          </cell>
        </row>
        <row r="4339">
          <cell r="A4339" t="str">
            <v>SSGN</v>
          </cell>
          <cell r="B4339" t="str">
            <v>Secondary Service Greater than 5kW w/o ID</v>
          </cell>
          <cell r="C4339">
            <v>30</v>
          </cell>
          <cell r="D4339">
            <v>25</v>
          </cell>
          <cell r="E4339" t="str">
            <v>R=A1D</v>
          </cell>
          <cell r="F4339">
            <v>3</v>
          </cell>
          <cell r="G4339">
            <v>36404</v>
          </cell>
          <cell r="H4339">
            <v>999</v>
          </cell>
          <cell r="I4339">
            <v>4</v>
          </cell>
          <cell r="J4339">
            <v>3</v>
          </cell>
        </row>
        <row r="4340">
          <cell r="A4340" t="str">
            <v>SSNN</v>
          </cell>
          <cell r="B4340" t="str">
            <v>Secondary Service Greater than 5kW w/o ID</v>
          </cell>
          <cell r="C4340">
            <v>30</v>
          </cell>
          <cell r="D4340">
            <v>25</v>
          </cell>
          <cell r="E4340" t="str">
            <v>R=A1D</v>
          </cell>
          <cell r="F4340">
            <v>3</v>
          </cell>
          <cell r="G4340">
            <v>35797</v>
          </cell>
          <cell r="H4340">
            <v>999</v>
          </cell>
          <cell r="I4340">
            <v>3</v>
          </cell>
          <cell r="J4340">
            <v>1</v>
          </cell>
        </row>
        <row r="4341">
          <cell r="A4341" t="str">
            <v>SSPN</v>
          </cell>
          <cell r="B4341" t="str">
            <v>Secondary Service Greater than 5kW w/o ID</v>
          </cell>
          <cell r="C4341">
            <v>30</v>
          </cell>
          <cell r="D4341">
            <v>25</v>
          </cell>
          <cell r="E4341" t="str">
            <v>R=A1D</v>
          </cell>
          <cell r="F4341">
            <v>3</v>
          </cell>
          <cell r="G4341">
            <v>36405</v>
          </cell>
          <cell r="H4341">
            <v>999</v>
          </cell>
          <cell r="I4341">
            <v>3</v>
          </cell>
          <cell r="J4341">
            <v>1</v>
          </cell>
        </row>
        <row r="4342">
          <cell r="A4342" t="str">
            <v>SSNN</v>
          </cell>
          <cell r="B4342" t="str">
            <v>Secondary Service Greater than 5kW w/o ID</v>
          </cell>
          <cell r="C4342">
            <v>30</v>
          </cell>
          <cell r="D4342">
            <v>25</v>
          </cell>
          <cell r="E4342" t="str">
            <v>R=A1D</v>
          </cell>
          <cell r="F4342">
            <v>3</v>
          </cell>
          <cell r="G4342">
            <v>36417</v>
          </cell>
          <cell r="H4342">
            <v>999</v>
          </cell>
          <cell r="I4342">
            <v>3</v>
          </cell>
          <cell r="J4342">
            <v>1</v>
          </cell>
        </row>
        <row r="4343">
          <cell r="A4343" t="str">
            <v>SSNN</v>
          </cell>
          <cell r="B4343" t="str">
            <v>Secondary Service Greater than 5kW w/o ID</v>
          </cell>
          <cell r="C4343">
            <v>30</v>
          </cell>
          <cell r="D4343">
            <v>25</v>
          </cell>
          <cell r="E4343" t="str">
            <v>R=A1D</v>
          </cell>
          <cell r="F4343">
            <v>3</v>
          </cell>
          <cell r="G4343">
            <v>36481</v>
          </cell>
          <cell r="H4343">
            <v>999</v>
          </cell>
          <cell r="I4343">
            <v>4</v>
          </cell>
          <cell r="J4343">
            <v>3</v>
          </cell>
        </row>
        <row r="4344">
          <cell r="A4344" t="str">
            <v>SSGN</v>
          </cell>
          <cell r="B4344" t="str">
            <v>Secondary Service Greater than 5kW w/o ID</v>
          </cell>
          <cell r="C4344">
            <v>30</v>
          </cell>
          <cell r="D4344">
            <v>25</v>
          </cell>
          <cell r="E4344" t="str">
            <v>R=A1D</v>
          </cell>
          <cell r="F4344">
            <v>3</v>
          </cell>
          <cell r="G4344">
            <v>36481</v>
          </cell>
          <cell r="H4344">
            <v>999</v>
          </cell>
          <cell r="I4344">
            <v>4</v>
          </cell>
          <cell r="J4344">
            <v>3</v>
          </cell>
        </row>
        <row r="4345">
          <cell r="A4345" t="str">
            <v>SSNN</v>
          </cell>
          <cell r="B4345" t="str">
            <v>Secondary Service Greater than 5kW w/o ID</v>
          </cell>
          <cell r="C4345">
            <v>30</v>
          </cell>
          <cell r="D4345">
            <v>25</v>
          </cell>
          <cell r="E4345" t="str">
            <v>R=A1D</v>
          </cell>
          <cell r="F4345">
            <v>3</v>
          </cell>
          <cell r="G4345">
            <v>36161</v>
          </cell>
          <cell r="H4345">
            <v>999</v>
          </cell>
          <cell r="I4345">
            <v>4</v>
          </cell>
          <cell r="J4345">
            <v>1</v>
          </cell>
        </row>
        <row r="4346">
          <cell r="A4346" t="str">
            <v>SSGN</v>
          </cell>
          <cell r="B4346" t="str">
            <v>Secondary Service Greater than 5kW w/o ID</v>
          </cell>
          <cell r="C4346">
            <v>30</v>
          </cell>
          <cell r="D4346">
            <v>25</v>
          </cell>
          <cell r="E4346" t="str">
            <v>R=A1D</v>
          </cell>
          <cell r="F4346">
            <v>3</v>
          </cell>
          <cell r="G4346">
            <v>36465</v>
          </cell>
          <cell r="H4346">
            <v>999</v>
          </cell>
          <cell r="I4346">
            <v>4</v>
          </cell>
          <cell r="J4346">
            <v>2</v>
          </cell>
        </row>
        <row r="4347">
          <cell r="A4347" t="str">
            <v>SSPN</v>
          </cell>
          <cell r="B4347" t="str">
            <v>Secondary Service Greater than 5kW w/o ID</v>
          </cell>
          <cell r="C4347">
            <v>30</v>
          </cell>
          <cell r="D4347">
            <v>25</v>
          </cell>
          <cell r="E4347" t="str">
            <v>R=A1D</v>
          </cell>
          <cell r="F4347">
            <v>3</v>
          </cell>
          <cell r="G4347">
            <v>36775</v>
          </cell>
          <cell r="H4347">
            <v>999</v>
          </cell>
          <cell r="I4347">
            <v>4</v>
          </cell>
          <cell r="J4347">
            <v>1</v>
          </cell>
        </row>
        <row r="4348">
          <cell r="A4348" t="str">
            <v>SSGN</v>
          </cell>
          <cell r="B4348" t="str">
            <v>Secondary Service Greater than 5kW w/o ID</v>
          </cell>
          <cell r="C4348">
            <v>30</v>
          </cell>
          <cell r="D4348">
            <v>25</v>
          </cell>
          <cell r="E4348" t="str">
            <v>R=A1D</v>
          </cell>
          <cell r="F4348">
            <v>3</v>
          </cell>
          <cell r="G4348">
            <v>36526</v>
          </cell>
          <cell r="H4348">
            <v>999</v>
          </cell>
          <cell r="I4348">
            <v>4</v>
          </cell>
          <cell r="J4348">
            <v>32</v>
          </cell>
        </row>
        <row r="4349">
          <cell r="A4349" t="str">
            <v>SSGN</v>
          </cell>
          <cell r="B4349" t="str">
            <v>Secondary Service Greater than 5kW w/o ID</v>
          </cell>
          <cell r="C4349">
            <v>30</v>
          </cell>
          <cell r="D4349">
            <v>25</v>
          </cell>
          <cell r="E4349" t="str">
            <v>R=A1D</v>
          </cell>
          <cell r="F4349">
            <v>3</v>
          </cell>
          <cell r="G4349">
            <v>36161</v>
          </cell>
          <cell r="H4349">
            <v>9999</v>
          </cell>
          <cell r="I4349">
            <v>4</v>
          </cell>
          <cell r="J4349">
            <v>1</v>
          </cell>
        </row>
        <row r="4350">
          <cell r="A4350" t="str">
            <v>SSNN</v>
          </cell>
          <cell r="B4350" t="str">
            <v>Secondary Service Greater than 5kW w/o ID</v>
          </cell>
          <cell r="C4350">
            <v>30</v>
          </cell>
          <cell r="D4350">
            <v>25</v>
          </cell>
          <cell r="E4350" t="str">
            <v>R=A1D</v>
          </cell>
          <cell r="F4350">
            <v>3</v>
          </cell>
          <cell r="G4350">
            <v>36754</v>
          </cell>
          <cell r="H4350">
            <v>999</v>
          </cell>
          <cell r="I4350">
            <v>4</v>
          </cell>
          <cell r="J4350">
            <v>2</v>
          </cell>
        </row>
        <row r="4351">
          <cell r="A4351" t="str">
            <v>SSGN</v>
          </cell>
          <cell r="B4351" t="str">
            <v>Secondary Service Greater than 5kW w/o ID</v>
          </cell>
          <cell r="C4351">
            <v>30</v>
          </cell>
          <cell r="D4351">
            <v>25</v>
          </cell>
          <cell r="E4351" t="str">
            <v>R=A1D</v>
          </cell>
          <cell r="F4351">
            <v>3</v>
          </cell>
          <cell r="G4351">
            <v>37012</v>
          </cell>
          <cell r="H4351">
            <v>999</v>
          </cell>
          <cell r="I4351">
            <v>3</v>
          </cell>
          <cell r="J4351">
            <v>1</v>
          </cell>
        </row>
        <row r="4352">
          <cell r="A4352" t="str">
            <v>SSNN</v>
          </cell>
          <cell r="B4352" t="str">
            <v>Secondary Service Greater than 5kW w/o ID</v>
          </cell>
          <cell r="C4352">
            <v>30</v>
          </cell>
          <cell r="D4352">
            <v>25</v>
          </cell>
          <cell r="E4352" t="str">
            <v>R=A1D</v>
          </cell>
          <cell r="F4352">
            <v>3</v>
          </cell>
          <cell r="G4352">
            <v>37070</v>
          </cell>
          <cell r="H4352">
            <v>999</v>
          </cell>
          <cell r="I4352">
            <v>4</v>
          </cell>
          <cell r="J4352">
            <v>2</v>
          </cell>
        </row>
        <row r="4353">
          <cell r="A4353" t="str">
            <v>SSNN</v>
          </cell>
          <cell r="B4353" t="str">
            <v>Secondary Service Greater than 5kW w/o ID</v>
          </cell>
          <cell r="C4353">
            <v>30</v>
          </cell>
          <cell r="D4353">
            <v>25</v>
          </cell>
          <cell r="E4353" t="str">
            <v>R=A1D</v>
          </cell>
          <cell r="F4353">
            <v>3</v>
          </cell>
          <cell r="G4353">
            <v>36915</v>
          </cell>
          <cell r="H4353">
            <v>999</v>
          </cell>
          <cell r="I4353">
            <v>3</v>
          </cell>
          <cell r="J4353">
            <v>1</v>
          </cell>
        </row>
        <row r="4354">
          <cell r="A4354" t="str">
            <v>SSNN</v>
          </cell>
          <cell r="B4354" t="str">
            <v>Secondary Service Greater than 5kW w/o ID</v>
          </cell>
          <cell r="C4354">
            <v>30</v>
          </cell>
          <cell r="D4354">
            <v>25</v>
          </cell>
          <cell r="E4354" t="str">
            <v>R=A1D</v>
          </cell>
          <cell r="F4354">
            <v>3</v>
          </cell>
          <cell r="G4354">
            <v>37207</v>
          </cell>
          <cell r="H4354">
            <v>999</v>
          </cell>
          <cell r="I4354">
            <v>4</v>
          </cell>
          <cell r="J4354">
            <v>3</v>
          </cell>
        </row>
        <row r="4355">
          <cell r="A4355" t="str">
            <v>SSPN</v>
          </cell>
          <cell r="B4355" t="str">
            <v>Secondary Service Greater than 5kW w/o ID</v>
          </cell>
          <cell r="C4355">
            <v>30</v>
          </cell>
          <cell r="D4355">
            <v>25</v>
          </cell>
          <cell r="E4355" t="str">
            <v>R=A1D</v>
          </cell>
          <cell r="F4355">
            <v>3</v>
          </cell>
          <cell r="G4355">
            <v>37641</v>
          </cell>
          <cell r="H4355">
            <v>999</v>
          </cell>
          <cell r="I4355">
            <v>3</v>
          </cell>
          <cell r="J4355">
            <v>4</v>
          </cell>
        </row>
        <row r="4356">
          <cell r="A4356" t="str">
            <v>SSAN</v>
          </cell>
          <cell r="B4356" t="str">
            <v>Secondary Service Greater than 5kW w/o ID</v>
          </cell>
          <cell r="C4356">
            <v>30</v>
          </cell>
          <cell r="D4356">
            <v>25</v>
          </cell>
          <cell r="E4356" t="str">
            <v>R=A1D</v>
          </cell>
          <cell r="F4356">
            <v>3</v>
          </cell>
          <cell r="G4356">
            <v>38730</v>
          </cell>
          <cell r="H4356">
            <v>999</v>
          </cell>
          <cell r="I4356">
            <v>4</v>
          </cell>
          <cell r="J4356">
            <v>1</v>
          </cell>
        </row>
        <row r="4357">
          <cell r="A4357" t="str">
            <v>SSGN</v>
          </cell>
          <cell r="B4357" t="str">
            <v>Secondary Service Greater than 5kW w/o ID</v>
          </cell>
          <cell r="C4357">
            <v>30</v>
          </cell>
          <cell r="D4357">
            <v>25</v>
          </cell>
          <cell r="E4357" t="str">
            <v>R=A1D</v>
          </cell>
          <cell r="F4357">
            <v>3</v>
          </cell>
          <cell r="G4357">
            <v>38873</v>
          </cell>
          <cell r="H4357">
            <v>999</v>
          </cell>
          <cell r="I4357">
            <v>4</v>
          </cell>
          <cell r="J4357">
            <v>5</v>
          </cell>
        </row>
        <row r="4358">
          <cell r="A4358" t="str">
            <v>SSNN</v>
          </cell>
          <cell r="B4358" t="str">
            <v>Secondary Service Greater than 5kW w/o ID</v>
          </cell>
          <cell r="C4358">
            <v>30</v>
          </cell>
          <cell r="D4358">
            <v>25</v>
          </cell>
          <cell r="E4358" t="str">
            <v>R=A1R</v>
          </cell>
          <cell r="F4358">
            <v>3</v>
          </cell>
          <cell r="G4358">
            <v>38993</v>
          </cell>
          <cell r="H4358">
            <v>999</v>
          </cell>
          <cell r="I4358">
            <v>4</v>
          </cell>
          <cell r="J4358">
            <v>1</v>
          </cell>
        </row>
        <row r="4359">
          <cell r="A4359" t="str">
            <v>SSAN</v>
          </cell>
          <cell r="B4359" t="str">
            <v>Secondary Service Greater than 5kW w/o ID</v>
          </cell>
          <cell r="C4359">
            <v>30</v>
          </cell>
          <cell r="D4359">
            <v>25</v>
          </cell>
          <cell r="E4359" t="str">
            <v>R=A1D</v>
          </cell>
          <cell r="F4359">
            <v>3</v>
          </cell>
          <cell r="G4359">
            <v>39000</v>
          </cell>
          <cell r="H4359">
            <v>999</v>
          </cell>
          <cell r="I4359">
            <v>3</v>
          </cell>
          <cell r="J4359">
            <v>2</v>
          </cell>
        </row>
        <row r="4360">
          <cell r="A4360" t="str">
            <v>SSNN</v>
          </cell>
          <cell r="B4360" t="str">
            <v>Secondary Service Greater than 5kW w/o ID</v>
          </cell>
          <cell r="C4360">
            <v>30</v>
          </cell>
          <cell r="D4360">
            <v>25</v>
          </cell>
          <cell r="E4360" t="str">
            <v>R=A1R</v>
          </cell>
          <cell r="F4360">
            <v>3</v>
          </cell>
          <cell r="G4360">
            <v>39009</v>
          </cell>
          <cell r="H4360">
            <v>999</v>
          </cell>
          <cell r="I4360">
            <v>3</v>
          </cell>
          <cell r="J4360">
            <v>8</v>
          </cell>
        </row>
        <row r="4361">
          <cell r="A4361" t="str">
            <v>SSNN</v>
          </cell>
          <cell r="B4361" t="str">
            <v>Secondary Service Greater than 5kW w/o ID</v>
          </cell>
          <cell r="C4361">
            <v>30</v>
          </cell>
          <cell r="D4361">
            <v>25</v>
          </cell>
          <cell r="E4361" t="str">
            <v>R=A1R</v>
          </cell>
          <cell r="F4361">
            <v>3</v>
          </cell>
          <cell r="G4361">
            <v>39051</v>
          </cell>
          <cell r="H4361">
            <v>999</v>
          </cell>
          <cell r="I4361">
            <v>3</v>
          </cell>
          <cell r="J4361">
            <v>3</v>
          </cell>
        </row>
        <row r="4362">
          <cell r="A4362" t="str">
            <v>SSGN</v>
          </cell>
          <cell r="B4362" t="str">
            <v>Secondary Service Greater than 5kW w/o ID</v>
          </cell>
          <cell r="C4362">
            <v>30</v>
          </cell>
          <cell r="D4362">
            <v>25</v>
          </cell>
          <cell r="E4362" t="str">
            <v>R=A1R</v>
          </cell>
          <cell r="F4362">
            <v>3</v>
          </cell>
          <cell r="G4362">
            <v>39020</v>
          </cell>
          <cell r="H4362">
            <v>999</v>
          </cell>
          <cell r="I4362">
            <v>3</v>
          </cell>
          <cell r="J4362">
            <v>2</v>
          </cell>
        </row>
        <row r="4363">
          <cell r="A4363" t="str">
            <v>SSPN</v>
          </cell>
          <cell r="B4363" t="str">
            <v>Secondary Service Greater than 5kW w/o ID</v>
          </cell>
          <cell r="C4363">
            <v>30</v>
          </cell>
          <cell r="D4363">
            <v>25</v>
          </cell>
          <cell r="E4363" t="str">
            <v>R=A1R</v>
          </cell>
          <cell r="F4363">
            <v>3</v>
          </cell>
          <cell r="G4363">
            <v>39141</v>
          </cell>
          <cell r="H4363">
            <v>999</v>
          </cell>
          <cell r="I4363">
            <v>4</v>
          </cell>
          <cell r="J4363">
            <v>1</v>
          </cell>
        </row>
        <row r="4364">
          <cell r="A4364" t="str">
            <v>SSGN</v>
          </cell>
          <cell r="B4364" t="str">
            <v>Secondary Service Greater than 5kW w/o ID</v>
          </cell>
          <cell r="C4364">
            <v>30</v>
          </cell>
          <cell r="D4364">
            <v>25</v>
          </cell>
          <cell r="E4364" t="str">
            <v>R=A1D</v>
          </cell>
          <cell r="F4364">
            <v>3</v>
          </cell>
          <cell r="G4364">
            <v>39069</v>
          </cell>
          <cell r="H4364">
            <v>999</v>
          </cell>
          <cell r="I4364">
            <v>4</v>
          </cell>
          <cell r="J4364">
            <v>1</v>
          </cell>
        </row>
        <row r="4365">
          <cell r="A4365" t="str">
            <v>SSGN</v>
          </cell>
          <cell r="B4365" t="str">
            <v>Secondary Service Greater than 5kW w/o ID</v>
          </cell>
          <cell r="C4365">
            <v>30</v>
          </cell>
          <cell r="D4365">
            <v>25</v>
          </cell>
          <cell r="E4365" t="str">
            <v>R=A1R</v>
          </cell>
          <cell r="F4365">
            <v>3</v>
          </cell>
          <cell r="G4365">
            <v>39232</v>
          </cell>
          <cell r="H4365">
            <v>999</v>
          </cell>
          <cell r="I4365">
            <v>4</v>
          </cell>
          <cell r="J4365">
            <v>8</v>
          </cell>
        </row>
        <row r="4366">
          <cell r="A4366" t="str">
            <v>SSPN</v>
          </cell>
          <cell r="B4366" t="str">
            <v>Secondary Service Greater than 5kW w/o ID</v>
          </cell>
          <cell r="C4366">
            <v>30</v>
          </cell>
          <cell r="D4366">
            <v>25</v>
          </cell>
          <cell r="E4366" t="str">
            <v>R=A1R</v>
          </cell>
          <cell r="F4366">
            <v>3</v>
          </cell>
          <cell r="G4366">
            <v>39245</v>
          </cell>
          <cell r="H4366">
            <v>999</v>
          </cell>
          <cell r="I4366">
            <v>4</v>
          </cell>
          <cell r="J4366">
            <v>7</v>
          </cell>
        </row>
        <row r="4367">
          <cell r="A4367" t="str">
            <v>SSNN</v>
          </cell>
          <cell r="B4367" t="str">
            <v>Secondary Service Greater than 5kW w/o ID</v>
          </cell>
          <cell r="C4367">
            <v>30</v>
          </cell>
          <cell r="D4367">
            <v>25</v>
          </cell>
          <cell r="E4367" t="str">
            <v>R=A1R</v>
          </cell>
          <cell r="F4367">
            <v>3</v>
          </cell>
          <cell r="G4367">
            <v>39259</v>
          </cell>
          <cell r="H4367">
            <v>999</v>
          </cell>
          <cell r="I4367">
            <v>3</v>
          </cell>
          <cell r="J4367">
            <v>25</v>
          </cell>
        </row>
        <row r="4368">
          <cell r="A4368" t="str">
            <v>SSNN</v>
          </cell>
          <cell r="B4368" t="str">
            <v>Secondary Service Greater than 5kW w/o ID</v>
          </cell>
          <cell r="C4368">
            <v>30</v>
          </cell>
          <cell r="D4368">
            <v>25</v>
          </cell>
          <cell r="E4368" t="str">
            <v>R=A1R</v>
          </cell>
          <cell r="F4368">
            <v>3</v>
          </cell>
          <cell r="G4368">
            <v>39279</v>
          </cell>
          <cell r="H4368">
            <v>999</v>
          </cell>
          <cell r="I4368">
            <v>3</v>
          </cell>
          <cell r="J4368">
            <v>4</v>
          </cell>
        </row>
        <row r="4369">
          <cell r="A4369" t="str">
            <v>SSGN</v>
          </cell>
          <cell r="B4369" t="str">
            <v>Secondary Service Greater than 5kW w/o ID</v>
          </cell>
          <cell r="C4369">
            <v>30</v>
          </cell>
          <cell r="D4369">
            <v>25</v>
          </cell>
          <cell r="E4369" t="str">
            <v>R=A1D</v>
          </cell>
          <cell r="F4369">
            <v>3</v>
          </cell>
          <cell r="G4369">
            <v>39245</v>
          </cell>
          <cell r="H4369">
            <v>999</v>
          </cell>
          <cell r="I4369">
            <v>4</v>
          </cell>
          <cell r="J4369">
            <v>4</v>
          </cell>
        </row>
        <row r="4370">
          <cell r="A4370" t="str">
            <v>SSGN</v>
          </cell>
          <cell r="B4370" t="str">
            <v>Secondary Service Greater than 5kW w/o ID</v>
          </cell>
          <cell r="C4370">
            <v>30</v>
          </cell>
          <cell r="D4370">
            <v>25</v>
          </cell>
          <cell r="E4370" t="str">
            <v>R=A1R</v>
          </cell>
          <cell r="F4370">
            <v>3</v>
          </cell>
          <cell r="G4370">
            <v>39224</v>
          </cell>
          <cell r="H4370">
            <v>999</v>
          </cell>
          <cell r="I4370">
            <v>4</v>
          </cell>
          <cell r="J4370">
            <v>7</v>
          </cell>
        </row>
        <row r="4371">
          <cell r="A4371" t="str">
            <v>SSNN</v>
          </cell>
          <cell r="B4371" t="str">
            <v>Secondary Service Greater than 5kW w/o ID</v>
          </cell>
          <cell r="C4371">
            <v>30</v>
          </cell>
          <cell r="D4371">
            <v>25</v>
          </cell>
          <cell r="E4371" t="str">
            <v>R=A1R</v>
          </cell>
          <cell r="F4371">
            <v>3</v>
          </cell>
          <cell r="G4371">
            <v>39315</v>
          </cell>
          <cell r="H4371">
            <v>999</v>
          </cell>
          <cell r="I4371">
            <v>4</v>
          </cell>
          <cell r="J4371">
            <v>4</v>
          </cell>
        </row>
        <row r="4372">
          <cell r="A4372" t="str">
            <v>SSNN</v>
          </cell>
          <cell r="B4372" t="str">
            <v>Secondary Service Greater than 5kW w/o ID</v>
          </cell>
          <cell r="C4372">
            <v>30</v>
          </cell>
          <cell r="D4372">
            <v>25</v>
          </cell>
          <cell r="E4372" t="str">
            <v>R=A1R</v>
          </cell>
          <cell r="F4372">
            <v>3</v>
          </cell>
          <cell r="G4372">
            <v>39364</v>
          </cell>
          <cell r="H4372">
            <v>999</v>
          </cell>
          <cell r="I4372">
            <v>3</v>
          </cell>
          <cell r="J4372">
            <v>9</v>
          </cell>
        </row>
        <row r="4373">
          <cell r="A4373" t="str">
            <v>SSNN</v>
          </cell>
          <cell r="B4373" t="str">
            <v>Secondary Service Greater than 5kW w/o ID</v>
          </cell>
          <cell r="C4373">
            <v>30</v>
          </cell>
          <cell r="D4373">
            <v>25</v>
          </cell>
          <cell r="E4373" t="str">
            <v>R=A1R</v>
          </cell>
          <cell r="F4373">
            <v>3</v>
          </cell>
          <cell r="G4373">
            <v>39538</v>
          </cell>
          <cell r="H4373">
            <v>999</v>
          </cell>
          <cell r="I4373">
            <v>4</v>
          </cell>
          <cell r="J4373">
            <v>25</v>
          </cell>
        </row>
        <row r="4374">
          <cell r="A4374" t="str">
            <v>SSPN</v>
          </cell>
          <cell r="B4374" t="str">
            <v>Secondary Service Greater than 5kW w/o ID</v>
          </cell>
          <cell r="C4374">
            <v>30</v>
          </cell>
          <cell r="D4374">
            <v>25</v>
          </cell>
          <cell r="E4374" t="str">
            <v>R=A1D</v>
          </cell>
          <cell r="F4374">
            <v>3</v>
          </cell>
          <cell r="G4374">
            <v>39636</v>
          </cell>
          <cell r="H4374">
            <v>999</v>
          </cell>
          <cell r="I4374">
            <v>4</v>
          </cell>
          <cell r="J4374">
            <v>3</v>
          </cell>
        </row>
        <row r="4375">
          <cell r="A4375" t="str">
            <v>SSGN</v>
          </cell>
          <cell r="B4375" t="str">
            <v>Secondary Service Greater than 5kW w/o ID</v>
          </cell>
          <cell r="C4375">
            <v>30</v>
          </cell>
          <cell r="D4375">
            <v>25</v>
          </cell>
          <cell r="E4375" t="str">
            <v>R=A1D</v>
          </cell>
          <cell r="F4375">
            <v>3</v>
          </cell>
          <cell r="G4375">
            <v>39587</v>
          </cell>
          <cell r="H4375">
            <v>999</v>
          </cell>
          <cell r="I4375">
            <v>3</v>
          </cell>
          <cell r="J4375">
            <v>1</v>
          </cell>
        </row>
        <row r="4376">
          <cell r="A4376" t="str">
            <v>SSAN</v>
          </cell>
          <cell r="B4376" t="str">
            <v>Secondary Service Greater than 5kW w/o ID</v>
          </cell>
          <cell r="C4376">
            <v>30</v>
          </cell>
          <cell r="D4376">
            <v>25</v>
          </cell>
          <cell r="E4376" t="str">
            <v>R=A1D</v>
          </cell>
          <cell r="F4376">
            <v>3</v>
          </cell>
          <cell r="G4376">
            <v>39708</v>
          </cell>
          <cell r="H4376">
            <v>999</v>
          </cell>
          <cell r="I4376">
            <v>4</v>
          </cell>
          <cell r="J4376">
            <v>1</v>
          </cell>
        </row>
        <row r="4377">
          <cell r="A4377" t="str">
            <v>SSNN</v>
          </cell>
          <cell r="B4377" t="str">
            <v>Secondary Service Greater than 5kW w/o ID</v>
          </cell>
          <cell r="C4377">
            <v>30</v>
          </cell>
          <cell r="D4377">
            <v>25</v>
          </cell>
          <cell r="E4377" t="str">
            <v>R=A1D</v>
          </cell>
          <cell r="F4377">
            <v>3</v>
          </cell>
          <cell r="G4377">
            <v>39664</v>
          </cell>
          <cell r="H4377">
            <v>999</v>
          </cell>
          <cell r="I4377">
            <v>4</v>
          </cell>
          <cell r="J4377">
            <v>3</v>
          </cell>
        </row>
        <row r="4378">
          <cell r="A4378" t="str">
            <v>SSPN</v>
          </cell>
          <cell r="B4378" t="str">
            <v>Secondary Service Greater than 5kW w/o ID</v>
          </cell>
          <cell r="C4378">
            <v>30</v>
          </cell>
          <cell r="D4378">
            <v>25</v>
          </cell>
          <cell r="E4378" t="str">
            <v>R=A1D</v>
          </cell>
          <cell r="F4378">
            <v>3</v>
          </cell>
          <cell r="G4378">
            <v>39954</v>
          </cell>
          <cell r="H4378">
            <v>999</v>
          </cell>
          <cell r="I4378">
            <v>3</v>
          </cell>
          <cell r="J4378">
            <v>1</v>
          </cell>
        </row>
        <row r="4379">
          <cell r="A4379" t="str">
            <v>SSNN</v>
          </cell>
          <cell r="B4379" t="str">
            <v>Secondary Service Greater than 5kW w/o ID</v>
          </cell>
          <cell r="C4379">
            <v>30</v>
          </cell>
          <cell r="D4379">
            <v>25</v>
          </cell>
          <cell r="E4379" t="str">
            <v>R=A1D</v>
          </cell>
          <cell r="F4379">
            <v>3</v>
          </cell>
          <cell r="G4379">
            <v>39835</v>
          </cell>
          <cell r="H4379">
            <v>999</v>
          </cell>
          <cell r="I4379">
            <v>3</v>
          </cell>
          <cell r="J4379">
            <v>9</v>
          </cell>
        </row>
        <row r="4380">
          <cell r="A4380" t="str">
            <v>SSGN</v>
          </cell>
          <cell r="B4380" t="str">
            <v>Secondary Service Greater than 5kW w/o ID</v>
          </cell>
          <cell r="C4380">
            <v>30</v>
          </cell>
          <cell r="D4380">
            <v>25</v>
          </cell>
          <cell r="E4380" t="str">
            <v>R=A1D</v>
          </cell>
          <cell r="F4380">
            <v>3</v>
          </cell>
          <cell r="G4380">
            <v>39989</v>
          </cell>
          <cell r="H4380">
            <v>999</v>
          </cell>
          <cell r="I4380">
            <v>3</v>
          </cell>
          <cell r="J4380">
            <v>1</v>
          </cell>
        </row>
        <row r="4381">
          <cell r="A4381" t="str">
            <v>SSAN</v>
          </cell>
          <cell r="B4381" t="str">
            <v>Secondary Service Greater than 5kW w/o ID</v>
          </cell>
          <cell r="C4381">
            <v>30</v>
          </cell>
          <cell r="D4381">
            <v>25</v>
          </cell>
          <cell r="E4381" t="str">
            <v>R=A1D+</v>
          </cell>
          <cell r="F4381">
            <v>3</v>
          </cell>
          <cell r="G4381">
            <v>40093</v>
          </cell>
          <cell r="H4381">
            <v>999</v>
          </cell>
          <cell r="I4381">
            <v>4</v>
          </cell>
          <cell r="J4381">
            <v>1</v>
          </cell>
        </row>
        <row r="4382">
          <cell r="A4382" t="str">
            <v>SSPN</v>
          </cell>
          <cell r="B4382" t="str">
            <v>Secondary Service Greater than 5kW w/o ID</v>
          </cell>
          <cell r="C4382">
            <v>30</v>
          </cell>
          <cell r="D4382">
            <v>25</v>
          </cell>
          <cell r="E4382" t="str">
            <v>R=A1D+</v>
          </cell>
          <cell r="F4382">
            <v>3</v>
          </cell>
          <cell r="G4382">
            <v>40093</v>
          </cell>
          <cell r="H4382">
            <v>999</v>
          </cell>
          <cell r="I4382">
            <v>4</v>
          </cell>
          <cell r="J4382">
            <v>2</v>
          </cell>
        </row>
        <row r="4383">
          <cell r="A4383" t="str">
            <v>SSNN</v>
          </cell>
          <cell r="B4383" t="str">
            <v>Secondary Service Greater than 5kW w/o ID</v>
          </cell>
          <cell r="C4383">
            <v>30</v>
          </cell>
          <cell r="D4383">
            <v>25</v>
          </cell>
          <cell r="E4383" t="str">
            <v>R=SV4SD</v>
          </cell>
          <cell r="F4383">
            <v>3</v>
          </cell>
          <cell r="H4383">
            <v>240</v>
          </cell>
          <cell r="I4383">
            <v>4</v>
          </cell>
          <cell r="J4383">
            <v>36</v>
          </cell>
        </row>
        <row r="4384">
          <cell r="A4384" t="str">
            <v>SSNN</v>
          </cell>
          <cell r="B4384" t="str">
            <v>Secondary Service Greater than 5kW w/o ID</v>
          </cell>
          <cell r="C4384">
            <v>30</v>
          </cell>
          <cell r="D4384">
            <v>25</v>
          </cell>
          <cell r="E4384" t="str">
            <v>R=K5WS</v>
          </cell>
          <cell r="F4384">
            <v>3</v>
          </cell>
          <cell r="H4384">
            <v>0</v>
          </cell>
          <cell r="I4384">
            <v>0</v>
          </cell>
          <cell r="J4384">
            <v>12</v>
          </cell>
        </row>
        <row r="4385">
          <cell r="A4385" t="str">
            <v>SSNN</v>
          </cell>
          <cell r="B4385" t="str">
            <v>Secondary Service Greater than 5kW w/o ID</v>
          </cell>
          <cell r="C4385">
            <v>30</v>
          </cell>
          <cell r="D4385">
            <v>25</v>
          </cell>
          <cell r="E4385" t="str">
            <v>R=PWS</v>
          </cell>
          <cell r="F4385">
            <v>3</v>
          </cell>
          <cell r="H4385">
            <v>240</v>
          </cell>
          <cell r="I4385">
            <v>3</v>
          </cell>
          <cell r="J4385">
            <v>1</v>
          </cell>
        </row>
        <row r="4386">
          <cell r="A4386" t="str">
            <v>SSNN</v>
          </cell>
          <cell r="B4386" t="str">
            <v>Secondary Service Greater than 5kW w/o ID</v>
          </cell>
          <cell r="C4386">
            <v>30</v>
          </cell>
          <cell r="D4386">
            <v>25</v>
          </cell>
          <cell r="E4386" t="str">
            <v>R=VM66S</v>
          </cell>
          <cell r="F4386">
            <v>3</v>
          </cell>
          <cell r="H4386">
            <v>240</v>
          </cell>
          <cell r="I4386">
            <v>4</v>
          </cell>
          <cell r="J4386">
            <v>1</v>
          </cell>
        </row>
        <row r="4387">
          <cell r="A4387" t="str">
            <v>SSGN</v>
          </cell>
          <cell r="B4387" t="str">
            <v>Secondary Service Greater than 5kW w/o ID</v>
          </cell>
          <cell r="C4387">
            <v>30</v>
          </cell>
          <cell r="D4387">
            <v>25</v>
          </cell>
          <cell r="E4387" t="str">
            <v>R=AXS4</v>
          </cell>
          <cell r="F4387">
            <v>3</v>
          </cell>
          <cell r="H4387">
            <v>999</v>
          </cell>
          <cell r="I4387">
            <v>4</v>
          </cell>
          <cell r="J4387">
            <v>11</v>
          </cell>
        </row>
        <row r="4388">
          <cell r="A4388" t="str">
            <v>SSGN</v>
          </cell>
          <cell r="B4388" t="str">
            <v>Secondary Service Greater than 5kW w/o ID</v>
          </cell>
          <cell r="C4388">
            <v>30</v>
          </cell>
          <cell r="D4388">
            <v>25</v>
          </cell>
          <cell r="E4388" t="str">
            <v>R=PWS</v>
          </cell>
          <cell r="F4388">
            <v>3</v>
          </cell>
          <cell r="H4388">
            <v>480</v>
          </cell>
          <cell r="I4388">
            <v>3</v>
          </cell>
          <cell r="J4388">
            <v>1</v>
          </cell>
        </row>
        <row r="4389">
          <cell r="A4389" t="str">
            <v>SSPN</v>
          </cell>
          <cell r="B4389" t="str">
            <v>Secondary Service Greater than 5kW w/o ID</v>
          </cell>
          <cell r="C4389">
            <v>30</v>
          </cell>
          <cell r="D4389">
            <v>25</v>
          </cell>
          <cell r="E4389" t="str">
            <v>R=A1D</v>
          </cell>
          <cell r="F4389">
            <v>3</v>
          </cell>
          <cell r="H4389">
            <v>240</v>
          </cell>
          <cell r="I4389">
            <v>4</v>
          </cell>
          <cell r="J4389">
            <v>1</v>
          </cell>
        </row>
        <row r="4390">
          <cell r="A4390" t="str">
            <v>SSGN</v>
          </cell>
          <cell r="B4390" t="str">
            <v>Secondary Service Greater than 5kW w/o ID</v>
          </cell>
          <cell r="C4390">
            <v>30</v>
          </cell>
          <cell r="D4390">
            <v>25</v>
          </cell>
          <cell r="E4390" t="str">
            <v>R=A1D</v>
          </cell>
          <cell r="F4390">
            <v>3</v>
          </cell>
          <cell r="G4390">
            <v>38054</v>
          </cell>
          <cell r="H4390">
            <v>999</v>
          </cell>
          <cell r="I4390">
            <v>4</v>
          </cell>
          <cell r="J4390">
            <v>14</v>
          </cell>
        </row>
        <row r="4391">
          <cell r="A4391" t="str">
            <v>SSNN</v>
          </cell>
          <cell r="B4391" t="str">
            <v>Secondary Service Greater than 5kW w/o ID</v>
          </cell>
          <cell r="C4391">
            <v>30</v>
          </cell>
          <cell r="D4391">
            <v>25</v>
          </cell>
          <cell r="E4391" t="str">
            <v>R=A1TL</v>
          </cell>
          <cell r="F4391">
            <v>3</v>
          </cell>
          <cell r="G4391">
            <v>37993</v>
          </cell>
          <cell r="H4391">
            <v>999</v>
          </cell>
          <cell r="I4391">
            <v>4</v>
          </cell>
          <cell r="J4391">
            <v>1</v>
          </cell>
        </row>
        <row r="4392">
          <cell r="A4392" t="str">
            <v>SSAN</v>
          </cell>
          <cell r="B4392" t="str">
            <v>Secondary Service Greater than 5kW w/o ID</v>
          </cell>
          <cell r="C4392">
            <v>30</v>
          </cell>
          <cell r="D4392">
            <v>25</v>
          </cell>
          <cell r="E4392" t="str">
            <v>R=A1TL</v>
          </cell>
          <cell r="F4392">
            <v>3</v>
          </cell>
          <cell r="G4392">
            <v>37993</v>
          </cell>
          <cell r="H4392">
            <v>999</v>
          </cell>
          <cell r="I4392">
            <v>4</v>
          </cell>
          <cell r="J4392">
            <v>2</v>
          </cell>
        </row>
        <row r="4393">
          <cell r="A4393" t="str">
            <v>SSGN</v>
          </cell>
          <cell r="B4393" t="str">
            <v>Secondary Service Greater than 5kW w/o ID</v>
          </cell>
          <cell r="C4393">
            <v>30</v>
          </cell>
          <cell r="D4393">
            <v>25</v>
          </cell>
          <cell r="E4393" t="str">
            <v>R=A1RL</v>
          </cell>
          <cell r="F4393">
            <v>3</v>
          </cell>
          <cell r="G4393">
            <v>37993</v>
          </cell>
          <cell r="H4393">
            <v>999</v>
          </cell>
          <cell r="I4393">
            <v>4</v>
          </cell>
          <cell r="J4393">
            <v>6</v>
          </cell>
        </row>
        <row r="4394">
          <cell r="A4394" t="str">
            <v>SSGN</v>
          </cell>
          <cell r="B4394" t="str">
            <v>Secondary Service Greater than 5kW w/o ID</v>
          </cell>
          <cell r="C4394">
            <v>30</v>
          </cell>
          <cell r="D4394">
            <v>25</v>
          </cell>
          <cell r="E4394" t="str">
            <v>R=A1D</v>
          </cell>
          <cell r="F4394">
            <v>3</v>
          </cell>
          <cell r="G4394">
            <v>38238</v>
          </cell>
          <cell r="H4394">
            <v>999</v>
          </cell>
          <cell r="I4394">
            <v>3</v>
          </cell>
          <cell r="J4394">
            <v>1</v>
          </cell>
        </row>
        <row r="4395">
          <cell r="A4395" t="str">
            <v>SSAN</v>
          </cell>
          <cell r="B4395" t="str">
            <v>Secondary Service Greater than 5kW w/o ID</v>
          </cell>
          <cell r="C4395">
            <v>30</v>
          </cell>
          <cell r="D4395">
            <v>25</v>
          </cell>
          <cell r="E4395" t="str">
            <v>R=A1D</v>
          </cell>
          <cell r="F4395">
            <v>3</v>
          </cell>
          <cell r="G4395">
            <v>38026</v>
          </cell>
          <cell r="H4395">
            <v>999</v>
          </cell>
          <cell r="I4395">
            <v>3</v>
          </cell>
          <cell r="J4395">
            <v>1</v>
          </cell>
        </row>
        <row r="4396">
          <cell r="A4396" t="str">
            <v>SSGN</v>
          </cell>
          <cell r="B4396" t="str">
            <v>Secondary Service Greater than 5kW w/o ID</v>
          </cell>
          <cell r="C4396">
            <v>30</v>
          </cell>
          <cell r="D4396">
            <v>25</v>
          </cell>
          <cell r="E4396" t="str">
            <v>R=A1D</v>
          </cell>
          <cell r="F4396">
            <v>3</v>
          </cell>
          <cell r="G4396">
            <v>37923</v>
          </cell>
          <cell r="H4396">
            <v>999</v>
          </cell>
          <cell r="I4396">
            <v>4</v>
          </cell>
          <cell r="J4396">
            <v>6</v>
          </cell>
        </row>
        <row r="4397">
          <cell r="A4397" t="str">
            <v>SSNN</v>
          </cell>
          <cell r="B4397" t="str">
            <v>Secondary Service Greater than 5kW w/o ID</v>
          </cell>
          <cell r="C4397">
            <v>30</v>
          </cell>
          <cell r="D4397">
            <v>25</v>
          </cell>
          <cell r="E4397" t="str">
            <v>R=A1D</v>
          </cell>
          <cell r="F4397">
            <v>3</v>
          </cell>
          <cell r="G4397">
            <v>38419</v>
          </cell>
          <cell r="H4397">
            <v>999</v>
          </cell>
          <cell r="I4397">
            <v>4</v>
          </cell>
          <cell r="J4397">
            <v>12</v>
          </cell>
        </row>
        <row r="4398">
          <cell r="A4398" t="str">
            <v>SSMN</v>
          </cell>
          <cell r="B4398" t="str">
            <v>Secondary Service Greater than 5kW w/o ID</v>
          </cell>
          <cell r="C4398">
            <v>30</v>
          </cell>
          <cell r="D4398">
            <v>25</v>
          </cell>
          <cell r="E4398" t="str">
            <v>R=A1D</v>
          </cell>
          <cell r="F4398">
            <v>3</v>
          </cell>
          <cell r="G4398">
            <v>38365</v>
          </cell>
          <cell r="H4398">
            <v>999</v>
          </cell>
          <cell r="I4398">
            <v>4</v>
          </cell>
          <cell r="J4398">
            <v>1</v>
          </cell>
        </row>
        <row r="4399">
          <cell r="A4399" t="str">
            <v>SSNN</v>
          </cell>
          <cell r="B4399" t="str">
            <v>Secondary Service Greater than 5kW w/o ID</v>
          </cell>
          <cell r="C4399">
            <v>30</v>
          </cell>
          <cell r="D4399">
            <v>25</v>
          </cell>
          <cell r="E4399" t="str">
            <v>R=A1D</v>
          </cell>
          <cell r="F4399">
            <v>3</v>
          </cell>
          <cell r="G4399">
            <v>38545</v>
          </cell>
          <cell r="H4399">
            <v>999</v>
          </cell>
          <cell r="I4399">
            <v>3</v>
          </cell>
          <cell r="J4399">
            <v>11</v>
          </cell>
        </row>
        <row r="4400">
          <cell r="A4400" t="str">
            <v>SSAN</v>
          </cell>
          <cell r="B4400" t="str">
            <v>Secondary Service Greater than 5kW w/o ID</v>
          </cell>
          <cell r="C4400">
            <v>30</v>
          </cell>
          <cell r="D4400">
            <v>25</v>
          </cell>
          <cell r="E4400" t="str">
            <v>R=A1D</v>
          </cell>
          <cell r="F4400">
            <v>3</v>
          </cell>
          <cell r="G4400">
            <v>38047</v>
          </cell>
          <cell r="H4400">
            <v>999</v>
          </cell>
          <cell r="I4400">
            <v>4</v>
          </cell>
          <cell r="J4400">
            <v>4</v>
          </cell>
        </row>
        <row r="4401">
          <cell r="A4401" t="str">
            <v>SSNN</v>
          </cell>
          <cell r="B4401" t="str">
            <v>Secondary Service Greater than 5kW w/o ID</v>
          </cell>
          <cell r="C4401">
            <v>30</v>
          </cell>
          <cell r="D4401">
            <v>25</v>
          </cell>
          <cell r="E4401" t="str">
            <v>R=A1D</v>
          </cell>
          <cell r="F4401">
            <v>3</v>
          </cell>
          <cell r="H4401">
            <v>480</v>
          </cell>
          <cell r="I4401">
            <v>3</v>
          </cell>
          <cell r="J4401">
            <v>33</v>
          </cell>
        </row>
        <row r="4402">
          <cell r="A4402" t="str">
            <v>SSNN</v>
          </cell>
          <cell r="B4402" t="str">
            <v>Secondary Service Greater than 5kW w/o ID</v>
          </cell>
          <cell r="C4402">
            <v>30</v>
          </cell>
          <cell r="D4402">
            <v>25</v>
          </cell>
          <cell r="E4402" t="str">
            <v>R=VM62S</v>
          </cell>
          <cell r="F4402">
            <v>3</v>
          </cell>
          <cell r="H4402">
            <v>240</v>
          </cell>
          <cell r="I4402">
            <v>3</v>
          </cell>
          <cell r="J4402">
            <v>4</v>
          </cell>
        </row>
        <row r="4403">
          <cell r="A4403" t="str">
            <v>SSAN</v>
          </cell>
          <cell r="B4403" t="str">
            <v>Secondary Service Greater than 5kW w/o ID</v>
          </cell>
          <cell r="C4403">
            <v>30</v>
          </cell>
          <cell r="D4403">
            <v>25</v>
          </cell>
          <cell r="E4403" t="str">
            <v>R=SV4SD</v>
          </cell>
          <cell r="F4403">
            <v>3</v>
          </cell>
          <cell r="H4403">
            <v>208</v>
          </cell>
          <cell r="I4403">
            <v>4</v>
          </cell>
          <cell r="J4403">
            <v>1</v>
          </cell>
        </row>
        <row r="4404">
          <cell r="A4404" t="str">
            <v>SSGN</v>
          </cell>
          <cell r="B4404" t="str">
            <v>Secondary Service Greater than 5kW w/o ID</v>
          </cell>
          <cell r="C4404">
            <v>30</v>
          </cell>
          <cell r="D4404">
            <v>25</v>
          </cell>
          <cell r="E4404" t="str">
            <v>R=A1D</v>
          </cell>
          <cell r="F4404">
            <v>3</v>
          </cell>
          <cell r="G4404">
            <v>37867</v>
          </cell>
          <cell r="H4404">
            <v>999</v>
          </cell>
          <cell r="I4404">
            <v>3</v>
          </cell>
          <cell r="J4404">
            <v>1</v>
          </cell>
        </row>
        <row r="4405">
          <cell r="A4405" t="str">
            <v>SSGN</v>
          </cell>
          <cell r="B4405" t="str">
            <v>Secondary Service Greater than 5kW w/o ID</v>
          </cell>
          <cell r="C4405">
            <v>30</v>
          </cell>
          <cell r="D4405">
            <v>25</v>
          </cell>
          <cell r="E4405" t="str">
            <v>R=A1D</v>
          </cell>
          <cell r="F4405">
            <v>3</v>
          </cell>
          <cell r="G4405">
            <v>37931</v>
          </cell>
          <cell r="H4405">
            <v>999</v>
          </cell>
          <cell r="I4405">
            <v>4</v>
          </cell>
          <cell r="J4405">
            <v>2</v>
          </cell>
        </row>
        <row r="4406">
          <cell r="A4406" t="str">
            <v>SSGN</v>
          </cell>
          <cell r="B4406" t="str">
            <v>Secondary Service Greater than 5kW w/o ID</v>
          </cell>
          <cell r="C4406">
            <v>30</v>
          </cell>
          <cell r="D4406">
            <v>25</v>
          </cell>
          <cell r="E4406" t="str">
            <v>R=A1D</v>
          </cell>
          <cell r="F4406">
            <v>3</v>
          </cell>
          <cell r="G4406">
            <v>37851</v>
          </cell>
          <cell r="H4406">
            <v>999</v>
          </cell>
          <cell r="I4406">
            <v>3</v>
          </cell>
          <cell r="J4406">
            <v>4</v>
          </cell>
        </row>
        <row r="4407">
          <cell r="A4407" t="str">
            <v>SSGN</v>
          </cell>
          <cell r="B4407" t="str">
            <v>Secondary Service Greater than 5kW w/o ID</v>
          </cell>
          <cell r="C4407">
            <v>30</v>
          </cell>
          <cell r="D4407">
            <v>25</v>
          </cell>
          <cell r="E4407" t="str">
            <v>R=A1D</v>
          </cell>
          <cell r="F4407">
            <v>3</v>
          </cell>
          <cell r="G4407">
            <v>37851</v>
          </cell>
          <cell r="H4407">
            <v>999</v>
          </cell>
          <cell r="I4407">
            <v>3</v>
          </cell>
          <cell r="J4407">
            <v>1</v>
          </cell>
        </row>
        <row r="4408">
          <cell r="A4408" t="str">
            <v>SSGN</v>
          </cell>
          <cell r="B4408" t="str">
            <v>Secondary Service Greater than 5kW w/o ID</v>
          </cell>
          <cell r="C4408">
            <v>30</v>
          </cell>
          <cell r="D4408">
            <v>25</v>
          </cell>
          <cell r="E4408" t="str">
            <v>R=A1D</v>
          </cell>
          <cell r="F4408">
            <v>3</v>
          </cell>
          <cell r="G4408">
            <v>37792</v>
          </cell>
          <cell r="H4408">
            <v>999</v>
          </cell>
          <cell r="I4408">
            <v>4</v>
          </cell>
          <cell r="J4408">
            <v>2</v>
          </cell>
        </row>
        <row r="4409">
          <cell r="A4409" t="str">
            <v>SSGN</v>
          </cell>
          <cell r="B4409" t="str">
            <v>Secondary Service Greater than 5kW w/o ID</v>
          </cell>
          <cell r="C4409">
            <v>30</v>
          </cell>
          <cell r="D4409">
            <v>25</v>
          </cell>
          <cell r="E4409" t="str">
            <v>R=SV4SD</v>
          </cell>
          <cell r="F4409">
            <v>3</v>
          </cell>
          <cell r="H4409">
            <v>999</v>
          </cell>
          <cell r="I4409">
            <v>4</v>
          </cell>
          <cell r="J4409">
            <v>1</v>
          </cell>
        </row>
        <row r="4410">
          <cell r="A4410" t="str">
            <v>SSGN</v>
          </cell>
          <cell r="B4410" t="str">
            <v>Secondary Service Greater than 5kW w/o ID</v>
          </cell>
          <cell r="C4410">
            <v>30</v>
          </cell>
          <cell r="D4410">
            <v>25</v>
          </cell>
          <cell r="E4410" t="str">
            <v>R=A1D</v>
          </cell>
          <cell r="F4410">
            <v>3</v>
          </cell>
          <cell r="G4410">
            <v>35969</v>
          </cell>
          <cell r="H4410">
            <v>999</v>
          </cell>
          <cell r="I4410">
            <v>3</v>
          </cell>
          <cell r="J4410">
            <v>1</v>
          </cell>
        </row>
        <row r="4411">
          <cell r="A4411" t="str">
            <v>SSGN</v>
          </cell>
          <cell r="B4411" t="str">
            <v>Secondary Service Greater than 5kW w/o ID</v>
          </cell>
          <cell r="C4411">
            <v>30</v>
          </cell>
          <cell r="D4411">
            <v>25</v>
          </cell>
          <cell r="E4411" t="str">
            <v>R=A1D</v>
          </cell>
          <cell r="F4411">
            <v>3</v>
          </cell>
          <cell r="G4411">
            <v>36373</v>
          </cell>
          <cell r="H4411">
            <v>999</v>
          </cell>
          <cell r="I4411">
            <v>4</v>
          </cell>
          <cell r="J4411">
            <v>1</v>
          </cell>
        </row>
        <row r="4412">
          <cell r="A4412" t="str">
            <v>SSAN</v>
          </cell>
          <cell r="B4412" t="str">
            <v>Secondary Service Greater than 5kW w/o ID</v>
          </cell>
          <cell r="C4412">
            <v>30</v>
          </cell>
          <cell r="D4412">
            <v>25</v>
          </cell>
          <cell r="E4412" t="str">
            <v>R=A1D</v>
          </cell>
          <cell r="F4412">
            <v>3</v>
          </cell>
          <cell r="G4412">
            <v>35796</v>
          </cell>
          <cell r="H4412">
            <v>999</v>
          </cell>
          <cell r="I4412">
            <v>3</v>
          </cell>
          <cell r="J4412">
            <v>1</v>
          </cell>
        </row>
        <row r="4413">
          <cell r="A4413" t="str">
            <v>SSNN</v>
          </cell>
          <cell r="B4413" t="str">
            <v>Secondary Service Greater than 5kW w/o ID</v>
          </cell>
          <cell r="C4413">
            <v>30</v>
          </cell>
          <cell r="D4413">
            <v>25</v>
          </cell>
          <cell r="E4413" t="str">
            <v>R=SV4SD</v>
          </cell>
          <cell r="F4413">
            <v>3</v>
          </cell>
          <cell r="G4413">
            <v>36404</v>
          </cell>
          <cell r="H4413">
            <v>999</v>
          </cell>
          <cell r="I4413">
            <v>4</v>
          </cell>
          <cell r="J4413">
            <v>1</v>
          </cell>
        </row>
        <row r="4414">
          <cell r="A4414" t="str">
            <v>SSNN</v>
          </cell>
          <cell r="B4414" t="str">
            <v>Secondary Service Greater than 5kW w/o ID</v>
          </cell>
          <cell r="C4414">
            <v>30</v>
          </cell>
          <cell r="D4414">
            <v>25</v>
          </cell>
          <cell r="E4414" t="str">
            <v>R=A1D</v>
          </cell>
          <cell r="F4414">
            <v>3</v>
          </cell>
          <cell r="G4414">
            <v>35797</v>
          </cell>
          <cell r="H4414">
            <v>999</v>
          </cell>
          <cell r="I4414">
            <v>3</v>
          </cell>
          <cell r="J4414">
            <v>4</v>
          </cell>
        </row>
        <row r="4415">
          <cell r="A4415" t="str">
            <v>SSNN</v>
          </cell>
          <cell r="B4415" t="str">
            <v>Secondary Service Greater than 5kW w/o ID</v>
          </cell>
          <cell r="C4415">
            <v>30</v>
          </cell>
          <cell r="D4415">
            <v>25</v>
          </cell>
          <cell r="E4415" t="str">
            <v>R=A1D</v>
          </cell>
          <cell r="F4415">
            <v>3</v>
          </cell>
          <cell r="G4415">
            <v>36528</v>
          </cell>
          <cell r="H4415">
            <v>999</v>
          </cell>
          <cell r="I4415">
            <v>4</v>
          </cell>
          <cell r="J4415">
            <v>1</v>
          </cell>
        </row>
        <row r="4416">
          <cell r="A4416" t="str">
            <v>SSAN</v>
          </cell>
          <cell r="B4416" t="str">
            <v>Secondary Service Greater than 5kW w/o ID</v>
          </cell>
          <cell r="C4416">
            <v>30</v>
          </cell>
          <cell r="D4416">
            <v>25</v>
          </cell>
          <cell r="E4416" t="str">
            <v>R=A1D</v>
          </cell>
          <cell r="F4416">
            <v>3</v>
          </cell>
          <cell r="G4416">
            <v>36720</v>
          </cell>
          <cell r="H4416">
            <v>999</v>
          </cell>
          <cell r="I4416">
            <v>3</v>
          </cell>
          <cell r="J4416">
            <v>1</v>
          </cell>
        </row>
        <row r="4417">
          <cell r="A4417" t="str">
            <v>SSNN</v>
          </cell>
          <cell r="B4417" t="str">
            <v>Secondary Service Greater than 5kW w/o ID</v>
          </cell>
          <cell r="C4417">
            <v>30</v>
          </cell>
          <cell r="D4417">
            <v>25</v>
          </cell>
          <cell r="E4417" t="str">
            <v>R=A1D</v>
          </cell>
          <cell r="F4417">
            <v>3</v>
          </cell>
          <cell r="G4417">
            <v>36816</v>
          </cell>
          <cell r="H4417">
            <v>999</v>
          </cell>
          <cell r="I4417">
            <v>4</v>
          </cell>
          <cell r="J4417">
            <v>1</v>
          </cell>
        </row>
        <row r="4418">
          <cell r="A4418" t="str">
            <v>SSNN</v>
          </cell>
          <cell r="B4418" t="str">
            <v>Secondary Service Greater than 5kW w/o ID</v>
          </cell>
          <cell r="C4418">
            <v>30</v>
          </cell>
          <cell r="D4418">
            <v>25</v>
          </cell>
          <cell r="E4418" t="str">
            <v>R=A1D</v>
          </cell>
          <cell r="F4418">
            <v>3</v>
          </cell>
          <cell r="G4418">
            <v>37012</v>
          </cell>
          <cell r="H4418">
            <v>999</v>
          </cell>
          <cell r="I4418">
            <v>4</v>
          </cell>
          <cell r="J4418">
            <v>1</v>
          </cell>
        </row>
        <row r="4419">
          <cell r="A4419" t="str">
            <v>SSNN</v>
          </cell>
          <cell r="B4419" t="str">
            <v>Secondary Service Greater than 5kW w/o ID</v>
          </cell>
          <cell r="C4419">
            <v>30</v>
          </cell>
          <cell r="D4419">
            <v>25</v>
          </cell>
          <cell r="E4419" t="str">
            <v>R=A1D</v>
          </cell>
          <cell r="F4419">
            <v>3</v>
          </cell>
          <cell r="G4419">
            <v>37095</v>
          </cell>
          <cell r="H4419">
            <v>999</v>
          </cell>
          <cell r="I4419">
            <v>4</v>
          </cell>
          <cell r="J4419">
            <v>6</v>
          </cell>
        </row>
        <row r="4420">
          <cell r="A4420" t="str">
            <v>SSGN</v>
          </cell>
          <cell r="B4420" t="str">
            <v>Secondary Service Greater than 5kW w/o ID</v>
          </cell>
          <cell r="C4420">
            <v>30</v>
          </cell>
          <cell r="D4420">
            <v>25</v>
          </cell>
          <cell r="E4420" t="str">
            <v>R=A1R</v>
          </cell>
          <cell r="F4420">
            <v>3</v>
          </cell>
          <cell r="G4420">
            <v>37301</v>
          </cell>
          <cell r="H4420">
            <v>999</v>
          </cell>
          <cell r="I4420">
            <v>4</v>
          </cell>
          <cell r="J4420">
            <v>1</v>
          </cell>
        </row>
        <row r="4421">
          <cell r="A4421" t="str">
            <v>SSGN</v>
          </cell>
          <cell r="B4421" t="str">
            <v>Secondary Service Greater than 5kW w/o ID</v>
          </cell>
          <cell r="C4421">
            <v>30</v>
          </cell>
          <cell r="D4421">
            <v>25</v>
          </cell>
          <cell r="E4421" t="str">
            <v>R=A1D</v>
          </cell>
          <cell r="F4421">
            <v>3</v>
          </cell>
          <cell r="G4421">
            <v>37321</v>
          </cell>
          <cell r="H4421">
            <v>999</v>
          </cell>
          <cell r="I4421">
            <v>4</v>
          </cell>
          <cell r="J4421">
            <v>1</v>
          </cell>
        </row>
        <row r="4422">
          <cell r="A4422" t="str">
            <v>SSNN</v>
          </cell>
          <cell r="B4422" t="str">
            <v>Secondary Service Greater than 5kW w/o ID</v>
          </cell>
          <cell r="C4422">
            <v>30</v>
          </cell>
          <cell r="D4422">
            <v>25</v>
          </cell>
          <cell r="E4422" t="str">
            <v>R=A1D</v>
          </cell>
          <cell r="F4422">
            <v>3</v>
          </cell>
          <cell r="G4422">
            <v>37481</v>
          </cell>
          <cell r="H4422">
            <v>999</v>
          </cell>
          <cell r="I4422">
            <v>3</v>
          </cell>
          <cell r="J4422">
            <v>1</v>
          </cell>
        </row>
        <row r="4423">
          <cell r="A4423" t="str">
            <v>SSNN</v>
          </cell>
          <cell r="B4423" t="str">
            <v>Secondary Service Greater than 5kW w/o ID</v>
          </cell>
          <cell r="C4423">
            <v>30</v>
          </cell>
          <cell r="D4423">
            <v>25</v>
          </cell>
          <cell r="E4423" t="str">
            <v>R=A1D</v>
          </cell>
          <cell r="F4423">
            <v>3</v>
          </cell>
          <cell r="G4423">
            <v>37363</v>
          </cell>
          <cell r="H4423">
            <v>999</v>
          </cell>
          <cell r="I4423">
            <v>3</v>
          </cell>
          <cell r="J4423">
            <v>5</v>
          </cell>
        </row>
        <row r="4424">
          <cell r="A4424" t="str">
            <v>SSGN</v>
          </cell>
          <cell r="B4424" t="str">
            <v>Secondary Service Greater than 5kW w/o ID</v>
          </cell>
          <cell r="C4424">
            <v>30</v>
          </cell>
          <cell r="D4424">
            <v>25</v>
          </cell>
          <cell r="E4424" t="str">
            <v>R=A1D</v>
          </cell>
          <cell r="F4424">
            <v>3</v>
          </cell>
          <cell r="G4424">
            <v>38618</v>
          </cell>
          <cell r="H4424">
            <v>999</v>
          </cell>
          <cell r="I4424">
            <v>4</v>
          </cell>
          <cell r="J4424">
            <v>2</v>
          </cell>
        </row>
        <row r="4425">
          <cell r="A4425" t="str">
            <v>SSNN</v>
          </cell>
          <cell r="B4425" t="str">
            <v>Secondary Service Greater than 5kW w/o ID</v>
          </cell>
          <cell r="C4425">
            <v>30</v>
          </cell>
          <cell r="D4425">
            <v>25</v>
          </cell>
          <cell r="E4425" t="str">
            <v>R=A1D</v>
          </cell>
          <cell r="F4425">
            <v>3</v>
          </cell>
          <cell r="G4425">
            <v>37503</v>
          </cell>
          <cell r="H4425">
            <v>999</v>
          </cell>
          <cell r="I4425">
            <v>4</v>
          </cell>
          <cell r="J4425">
            <v>5</v>
          </cell>
        </row>
        <row r="4426">
          <cell r="A4426" t="str">
            <v>SSGN</v>
          </cell>
          <cell r="B4426" t="str">
            <v>Secondary Service Greater than 5kW w/o ID</v>
          </cell>
          <cell r="C4426">
            <v>30</v>
          </cell>
          <cell r="D4426">
            <v>25</v>
          </cell>
          <cell r="E4426" t="str">
            <v>R=A1D</v>
          </cell>
          <cell r="F4426">
            <v>3</v>
          </cell>
          <cell r="G4426">
            <v>38701</v>
          </cell>
          <cell r="H4426">
            <v>999</v>
          </cell>
          <cell r="I4426">
            <v>4</v>
          </cell>
          <cell r="J4426">
            <v>3</v>
          </cell>
        </row>
        <row r="4427">
          <cell r="A4427" t="str">
            <v>SSNN</v>
          </cell>
          <cell r="B4427" t="str">
            <v>Secondary Service Greater than 5kW w/o ID</v>
          </cell>
          <cell r="C4427">
            <v>30</v>
          </cell>
          <cell r="D4427">
            <v>25</v>
          </cell>
          <cell r="E4427" t="str">
            <v>R=A1D</v>
          </cell>
          <cell r="F4427">
            <v>3</v>
          </cell>
          <cell r="G4427">
            <v>38748</v>
          </cell>
          <cell r="H4427">
            <v>999</v>
          </cell>
          <cell r="I4427">
            <v>3</v>
          </cell>
          <cell r="J4427">
            <v>7</v>
          </cell>
        </row>
        <row r="4428">
          <cell r="A4428" t="str">
            <v>SSNN</v>
          </cell>
          <cell r="B4428" t="str">
            <v>Secondary Service Greater than 5kW w/o ID</v>
          </cell>
          <cell r="C4428">
            <v>30</v>
          </cell>
          <cell r="D4428">
            <v>25</v>
          </cell>
          <cell r="E4428" t="str">
            <v>R=A1RL</v>
          </cell>
          <cell r="F4428">
            <v>3</v>
          </cell>
          <cell r="G4428">
            <v>38636</v>
          </cell>
          <cell r="H4428">
            <v>999</v>
          </cell>
          <cell r="I4428">
            <v>3</v>
          </cell>
          <cell r="J4428">
            <v>7</v>
          </cell>
        </row>
        <row r="4429">
          <cell r="A4429" t="str">
            <v>SSPN</v>
          </cell>
          <cell r="B4429" t="str">
            <v>Secondary Service Greater than 5kW w/o ID</v>
          </cell>
          <cell r="C4429">
            <v>30</v>
          </cell>
          <cell r="D4429">
            <v>25</v>
          </cell>
          <cell r="E4429" t="str">
            <v>R=A1D</v>
          </cell>
          <cell r="F4429">
            <v>3</v>
          </cell>
          <cell r="G4429">
            <v>38873</v>
          </cell>
          <cell r="H4429">
            <v>999</v>
          </cell>
          <cell r="I4429">
            <v>4</v>
          </cell>
          <cell r="J4429">
            <v>1</v>
          </cell>
        </row>
        <row r="4430">
          <cell r="A4430" t="str">
            <v>SSNN</v>
          </cell>
          <cell r="B4430" t="str">
            <v>Secondary Service Greater than 5kW w/o ID</v>
          </cell>
          <cell r="C4430">
            <v>30</v>
          </cell>
          <cell r="D4430">
            <v>25</v>
          </cell>
          <cell r="E4430" t="str">
            <v>R=A1D</v>
          </cell>
          <cell r="F4430">
            <v>3</v>
          </cell>
          <cell r="G4430">
            <v>38810</v>
          </cell>
          <cell r="H4430">
            <v>999</v>
          </cell>
          <cell r="I4430">
            <v>3</v>
          </cell>
          <cell r="J4430">
            <v>2</v>
          </cell>
        </row>
        <row r="4431">
          <cell r="A4431" t="str">
            <v>SSNN</v>
          </cell>
          <cell r="B4431" t="str">
            <v>Secondary Service Greater than 5kW w/o ID</v>
          </cell>
          <cell r="C4431">
            <v>30</v>
          </cell>
          <cell r="D4431">
            <v>25</v>
          </cell>
          <cell r="E4431" t="str">
            <v>R=A1D</v>
          </cell>
          <cell r="F4431">
            <v>3</v>
          </cell>
          <cell r="G4431">
            <v>38832</v>
          </cell>
          <cell r="H4431">
            <v>999</v>
          </cell>
          <cell r="I4431">
            <v>4</v>
          </cell>
          <cell r="J4431">
            <v>12</v>
          </cell>
        </row>
        <row r="4432">
          <cell r="A4432" t="str">
            <v>SSNN</v>
          </cell>
          <cell r="B4432" t="str">
            <v>Secondary Service Greater than 5kW w/o ID</v>
          </cell>
          <cell r="C4432">
            <v>30</v>
          </cell>
          <cell r="D4432">
            <v>25</v>
          </cell>
          <cell r="E4432" t="str">
            <v>R=A1D</v>
          </cell>
          <cell r="F4432">
            <v>3</v>
          </cell>
          <cell r="G4432">
            <v>38832</v>
          </cell>
          <cell r="H4432">
            <v>999</v>
          </cell>
          <cell r="I4432">
            <v>3</v>
          </cell>
          <cell r="J4432">
            <v>3</v>
          </cell>
        </row>
        <row r="4433">
          <cell r="A4433" t="str">
            <v>SSPN</v>
          </cell>
          <cell r="B4433" t="str">
            <v>Secondary Service Greater than 5kW w/o ID</v>
          </cell>
          <cell r="C4433">
            <v>30</v>
          </cell>
          <cell r="D4433">
            <v>25</v>
          </cell>
          <cell r="E4433" t="str">
            <v>R=A1D</v>
          </cell>
          <cell r="F4433">
            <v>3</v>
          </cell>
          <cell r="G4433">
            <v>38959</v>
          </cell>
          <cell r="H4433">
            <v>999</v>
          </cell>
          <cell r="I4433">
            <v>3</v>
          </cell>
          <cell r="J4433">
            <v>2</v>
          </cell>
        </row>
        <row r="4434">
          <cell r="A4434" t="str">
            <v>SSPN</v>
          </cell>
          <cell r="B4434" t="str">
            <v>Secondary Service Greater than 5kW w/o ID</v>
          </cell>
          <cell r="C4434">
            <v>30</v>
          </cell>
          <cell r="D4434">
            <v>25</v>
          </cell>
          <cell r="E4434" t="str">
            <v>R=A1R</v>
          </cell>
          <cell r="F4434">
            <v>3</v>
          </cell>
          <cell r="G4434">
            <v>39020</v>
          </cell>
          <cell r="H4434">
            <v>999</v>
          </cell>
          <cell r="I4434">
            <v>3</v>
          </cell>
          <cell r="J4434">
            <v>1</v>
          </cell>
        </row>
        <row r="4435">
          <cell r="A4435" t="str">
            <v>SSNN</v>
          </cell>
          <cell r="B4435" t="str">
            <v>Secondary Service Greater than 5kW w/o ID</v>
          </cell>
          <cell r="C4435">
            <v>30</v>
          </cell>
          <cell r="D4435">
            <v>25</v>
          </cell>
          <cell r="E4435" t="str">
            <v>R=A1R</v>
          </cell>
          <cell r="F4435">
            <v>3</v>
          </cell>
          <cell r="G4435">
            <v>39069</v>
          </cell>
          <cell r="H4435">
            <v>999</v>
          </cell>
          <cell r="I4435">
            <v>4</v>
          </cell>
          <cell r="J4435">
            <v>10</v>
          </cell>
        </row>
        <row r="4436">
          <cell r="A4436" t="str">
            <v>SSPN</v>
          </cell>
          <cell r="B4436" t="str">
            <v>Secondary Service Greater than 5kW w/o ID</v>
          </cell>
          <cell r="C4436">
            <v>30</v>
          </cell>
          <cell r="D4436">
            <v>25</v>
          </cell>
          <cell r="E4436" t="str">
            <v>R=A1R</v>
          </cell>
          <cell r="F4436">
            <v>3</v>
          </cell>
          <cell r="G4436">
            <v>39258</v>
          </cell>
          <cell r="H4436">
            <v>999</v>
          </cell>
          <cell r="I4436">
            <v>4</v>
          </cell>
          <cell r="J4436">
            <v>6</v>
          </cell>
        </row>
        <row r="4437">
          <cell r="A4437" t="str">
            <v>SSPN</v>
          </cell>
          <cell r="B4437" t="str">
            <v>Secondary Service Greater than 5kW w/o ID</v>
          </cell>
          <cell r="C4437">
            <v>30</v>
          </cell>
          <cell r="D4437">
            <v>25</v>
          </cell>
          <cell r="E4437" t="str">
            <v>R=A1R</v>
          </cell>
          <cell r="F4437">
            <v>3</v>
          </cell>
          <cell r="G4437">
            <v>39259</v>
          </cell>
          <cell r="H4437">
            <v>999</v>
          </cell>
          <cell r="I4437">
            <v>3</v>
          </cell>
          <cell r="J4437">
            <v>2</v>
          </cell>
        </row>
        <row r="4438">
          <cell r="A4438" t="str">
            <v>SSNN</v>
          </cell>
          <cell r="B4438" t="str">
            <v>Secondary Service Greater than 5kW w/o ID</v>
          </cell>
          <cell r="C4438">
            <v>30</v>
          </cell>
          <cell r="D4438">
            <v>25</v>
          </cell>
          <cell r="E4438" t="str">
            <v>R=A1R</v>
          </cell>
          <cell r="F4438">
            <v>3</v>
          </cell>
          <cell r="G4438">
            <v>39279</v>
          </cell>
          <cell r="H4438">
            <v>999</v>
          </cell>
          <cell r="I4438">
            <v>4</v>
          </cell>
          <cell r="J4438">
            <v>2</v>
          </cell>
        </row>
        <row r="4439">
          <cell r="A4439" t="str">
            <v>SSGN</v>
          </cell>
          <cell r="B4439" t="str">
            <v>Secondary Service Greater than 5kW w/o ID</v>
          </cell>
          <cell r="C4439">
            <v>30</v>
          </cell>
          <cell r="D4439">
            <v>25</v>
          </cell>
          <cell r="E4439" t="str">
            <v>R=A1R</v>
          </cell>
          <cell r="F4439">
            <v>3</v>
          </cell>
          <cell r="G4439">
            <v>39279</v>
          </cell>
          <cell r="H4439">
            <v>999</v>
          </cell>
          <cell r="I4439">
            <v>4</v>
          </cell>
          <cell r="J4439">
            <v>2</v>
          </cell>
        </row>
        <row r="4440">
          <cell r="A4440" t="str">
            <v>SSNN</v>
          </cell>
          <cell r="B4440" t="str">
            <v>Secondary Service Greater than 5kW w/o ID</v>
          </cell>
          <cell r="C4440">
            <v>30</v>
          </cell>
          <cell r="D4440">
            <v>25</v>
          </cell>
          <cell r="E4440" t="str">
            <v>R=A1R</v>
          </cell>
          <cell r="F4440">
            <v>3</v>
          </cell>
          <cell r="G4440">
            <v>39240</v>
          </cell>
          <cell r="H4440">
            <v>999</v>
          </cell>
          <cell r="I4440">
            <v>4</v>
          </cell>
          <cell r="J4440">
            <v>2</v>
          </cell>
        </row>
        <row r="4441">
          <cell r="A4441" t="str">
            <v>SSPN</v>
          </cell>
          <cell r="B4441" t="str">
            <v>Secondary Service Greater than 5kW w/o ID</v>
          </cell>
          <cell r="C4441">
            <v>30</v>
          </cell>
          <cell r="D4441">
            <v>25</v>
          </cell>
          <cell r="E4441" t="str">
            <v>R=A1R</v>
          </cell>
          <cell r="F4441">
            <v>3</v>
          </cell>
          <cell r="G4441">
            <v>39315</v>
          </cell>
          <cell r="H4441">
            <v>999</v>
          </cell>
          <cell r="I4441">
            <v>4</v>
          </cell>
          <cell r="J4441">
            <v>3</v>
          </cell>
        </row>
        <row r="4442">
          <cell r="A4442" t="str">
            <v>SSNN</v>
          </cell>
          <cell r="B4442" t="str">
            <v>Secondary Service Greater than 5kW w/o ID</v>
          </cell>
          <cell r="C4442">
            <v>30</v>
          </cell>
          <cell r="D4442">
            <v>25</v>
          </cell>
          <cell r="E4442" t="str">
            <v>R=A1R</v>
          </cell>
          <cell r="F4442">
            <v>3</v>
          </cell>
          <cell r="G4442">
            <v>39472</v>
          </cell>
          <cell r="H4442">
            <v>999</v>
          </cell>
          <cell r="I4442">
            <v>4</v>
          </cell>
          <cell r="J4442">
            <v>27</v>
          </cell>
        </row>
        <row r="4443">
          <cell r="A4443" t="str">
            <v>SSGN</v>
          </cell>
          <cell r="B4443" t="str">
            <v>Secondary Service Greater than 5kW w/o ID</v>
          </cell>
          <cell r="C4443">
            <v>30</v>
          </cell>
          <cell r="D4443">
            <v>25</v>
          </cell>
          <cell r="E4443" t="str">
            <v>R=A1D</v>
          </cell>
          <cell r="F4443">
            <v>3</v>
          </cell>
          <cell r="G4443">
            <v>39485</v>
          </cell>
          <cell r="H4443">
            <v>999</v>
          </cell>
          <cell r="I4443">
            <v>4</v>
          </cell>
          <cell r="J4443">
            <v>1</v>
          </cell>
        </row>
        <row r="4444">
          <cell r="A4444" t="str">
            <v>SSGN</v>
          </cell>
          <cell r="B4444" t="str">
            <v>Secondary Service Greater than 5kW w/o ID</v>
          </cell>
          <cell r="C4444">
            <v>30</v>
          </cell>
          <cell r="D4444">
            <v>25</v>
          </cell>
          <cell r="E4444" t="str">
            <v>R=A1D</v>
          </cell>
          <cell r="F4444">
            <v>3</v>
          </cell>
          <cell r="G4444">
            <v>39580</v>
          </cell>
          <cell r="H4444">
            <v>999</v>
          </cell>
          <cell r="I4444">
            <v>4</v>
          </cell>
          <cell r="J4444">
            <v>6</v>
          </cell>
        </row>
        <row r="4445">
          <cell r="A4445" t="str">
            <v>SSPN</v>
          </cell>
          <cell r="B4445" t="str">
            <v>Secondary Service Greater than 5kW w/o ID</v>
          </cell>
          <cell r="C4445">
            <v>30</v>
          </cell>
          <cell r="D4445">
            <v>25</v>
          </cell>
          <cell r="E4445" t="str">
            <v>R=A1D</v>
          </cell>
          <cell r="F4445">
            <v>3</v>
          </cell>
          <cell r="G4445">
            <v>39647</v>
          </cell>
          <cell r="H4445">
            <v>999</v>
          </cell>
          <cell r="I4445">
            <v>4</v>
          </cell>
          <cell r="J4445">
            <v>3</v>
          </cell>
        </row>
        <row r="4446">
          <cell r="A4446" t="str">
            <v>SSNN</v>
          </cell>
          <cell r="B4446" t="str">
            <v>Secondary Service Greater than 5kW w/o ID</v>
          </cell>
          <cell r="C4446">
            <v>30</v>
          </cell>
          <cell r="D4446">
            <v>25</v>
          </cell>
          <cell r="E4446" t="str">
            <v>R=A1D</v>
          </cell>
          <cell r="F4446">
            <v>3</v>
          </cell>
          <cell r="G4446">
            <v>39734</v>
          </cell>
          <cell r="H4446">
            <v>999</v>
          </cell>
          <cell r="I4446">
            <v>3</v>
          </cell>
          <cell r="J4446">
            <v>9</v>
          </cell>
        </row>
        <row r="4447">
          <cell r="A4447" t="str">
            <v>SSNN</v>
          </cell>
          <cell r="B4447" t="str">
            <v>Secondary Service Greater than 5kW w/o ID</v>
          </cell>
          <cell r="C4447">
            <v>30</v>
          </cell>
          <cell r="D4447">
            <v>25</v>
          </cell>
          <cell r="E4447" t="str">
            <v>R=A1D</v>
          </cell>
          <cell r="F4447">
            <v>3</v>
          </cell>
          <cell r="G4447">
            <v>39917</v>
          </cell>
          <cell r="H4447">
            <v>999</v>
          </cell>
          <cell r="I4447">
            <v>4</v>
          </cell>
          <cell r="J4447">
            <v>9</v>
          </cell>
        </row>
        <row r="4448">
          <cell r="A4448" t="str">
            <v>SSAN</v>
          </cell>
          <cell r="B4448" t="str">
            <v>Secondary Service Greater than 5kW w/o ID</v>
          </cell>
          <cell r="C4448">
            <v>30</v>
          </cell>
          <cell r="D4448">
            <v>25</v>
          </cell>
          <cell r="E4448" t="str">
            <v>R=A1D</v>
          </cell>
          <cell r="F4448">
            <v>3</v>
          </cell>
          <cell r="G4448">
            <v>39989</v>
          </cell>
          <cell r="H4448">
            <v>999</v>
          </cell>
          <cell r="I4448">
            <v>4</v>
          </cell>
          <cell r="J4448">
            <v>1</v>
          </cell>
        </row>
        <row r="4449">
          <cell r="A4449" t="str">
            <v>SSPN</v>
          </cell>
          <cell r="B4449" t="str">
            <v>Secondary Service Greater than 5kW w/o ID</v>
          </cell>
          <cell r="C4449">
            <v>30</v>
          </cell>
          <cell r="D4449">
            <v>25</v>
          </cell>
          <cell r="E4449" t="str">
            <v>R=A1D</v>
          </cell>
          <cell r="F4449">
            <v>3</v>
          </cell>
          <cell r="G4449">
            <v>40014</v>
          </cell>
          <cell r="H4449">
            <v>999</v>
          </cell>
          <cell r="I4449">
            <v>3</v>
          </cell>
          <cell r="J4449">
            <v>9</v>
          </cell>
        </row>
        <row r="4450">
          <cell r="A4450" t="str">
            <v>SSGN</v>
          </cell>
          <cell r="B4450" t="str">
            <v>Secondary Service Greater than 5kW w/o ID</v>
          </cell>
          <cell r="C4450">
            <v>30</v>
          </cell>
          <cell r="D4450">
            <v>25</v>
          </cell>
          <cell r="E4450" t="str">
            <v>R=A1D</v>
          </cell>
          <cell r="F4450">
            <v>3</v>
          </cell>
          <cell r="G4450">
            <v>40030</v>
          </cell>
          <cell r="H4450">
            <v>999</v>
          </cell>
          <cell r="I4450">
            <v>4</v>
          </cell>
          <cell r="J4450">
            <v>1</v>
          </cell>
        </row>
        <row r="4451">
          <cell r="A4451" t="str">
            <v>SSNN</v>
          </cell>
          <cell r="B4451" t="str">
            <v>Secondary Service Greater than 5kW w/o ID</v>
          </cell>
          <cell r="C4451">
            <v>30</v>
          </cell>
          <cell r="D4451">
            <v>25</v>
          </cell>
          <cell r="E4451" t="str">
            <v>R=A1D+</v>
          </cell>
          <cell r="F4451">
            <v>3</v>
          </cell>
          <cell r="G4451">
            <v>40073</v>
          </cell>
          <cell r="H4451">
            <v>999</v>
          </cell>
          <cell r="I4451">
            <v>4</v>
          </cell>
          <cell r="J4451">
            <v>6</v>
          </cell>
        </row>
        <row r="4452">
          <cell r="A4452" t="str">
            <v>SSNN</v>
          </cell>
          <cell r="B4452" t="str">
            <v>Secondary Service Greater than 5kW w/o ID</v>
          </cell>
          <cell r="C4452">
            <v>30</v>
          </cell>
          <cell r="D4452">
            <v>25</v>
          </cell>
          <cell r="E4452" t="str">
            <v>R=A1D</v>
          </cell>
          <cell r="F4452">
            <v>3</v>
          </cell>
          <cell r="G4452">
            <v>40043</v>
          </cell>
          <cell r="H4452">
            <v>999</v>
          </cell>
          <cell r="I4452">
            <v>4</v>
          </cell>
          <cell r="J4452">
            <v>1</v>
          </cell>
        </row>
        <row r="4453">
          <cell r="A4453" t="str">
            <v>SSNN</v>
          </cell>
          <cell r="B4453" t="str">
            <v>Secondary Service Greater than 5kW w/o ID</v>
          </cell>
          <cell r="C4453">
            <v>30</v>
          </cell>
          <cell r="D4453">
            <v>25</v>
          </cell>
          <cell r="E4453" t="str">
            <v>R=A1D</v>
          </cell>
          <cell r="F4453">
            <v>3</v>
          </cell>
          <cell r="H4453">
            <v>240</v>
          </cell>
          <cell r="I4453">
            <v>4</v>
          </cell>
          <cell r="J4453">
            <v>112</v>
          </cell>
        </row>
        <row r="4454">
          <cell r="A4454" t="str">
            <v>SSNN</v>
          </cell>
          <cell r="B4454" t="str">
            <v>Secondary Service Greater than 5kW w/o ID</v>
          </cell>
          <cell r="C4454">
            <v>30</v>
          </cell>
          <cell r="D4454">
            <v>25</v>
          </cell>
          <cell r="E4454" t="str">
            <v>R=A1D</v>
          </cell>
          <cell r="F4454">
            <v>3</v>
          </cell>
          <cell r="H4454">
            <v>208</v>
          </cell>
          <cell r="I4454">
            <v>4</v>
          </cell>
          <cell r="J4454">
            <v>13</v>
          </cell>
        </row>
        <row r="4455">
          <cell r="A4455" t="str">
            <v>SSNN</v>
          </cell>
          <cell r="B4455" t="str">
            <v>Secondary Service Greater than 5kW w/o ID</v>
          </cell>
          <cell r="C4455">
            <v>30</v>
          </cell>
          <cell r="D4455">
            <v>25</v>
          </cell>
          <cell r="E4455" t="str">
            <v>R=D4S7H</v>
          </cell>
          <cell r="F4455">
            <v>3</v>
          </cell>
          <cell r="H4455">
            <v>0</v>
          </cell>
          <cell r="I4455">
            <v>0</v>
          </cell>
          <cell r="J4455">
            <v>20</v>
          </cell>
        </row>
        <row r="4456">
          <cell r="A4456" t="str">
            <v>SSNN</v>
          </cell>
          <cell r="B4456" t="str">
            <v>Secondary Service Greater than 5kW w/o ID</v>
          </cell>
          <cell r="C4456">
            <v>30</v>
          </cell>
          <cell r="D4456">
            <v>25</v>
          </cell>
          <cell r="E4456" t="str">
            <v>R=SV4SD</v>
          </cell>
          <cell r="F4456">
            <v>3</v>
          </cell>
          <cell r="H4456">
            <v>240</v>
          </cell>
          <cell r="I4456">
            <v>4</v>
          </cell>
          <cell r="J4456">
            <v>22</v>
          </cell>
        </row>
        <row r="4457">
          <cell r="A4457" t="str">
            <v>SSGN</v>
          </cell>
          <cell r="B4457" t="str">
            <v>Secondary Service Greater than 5kW w/o ID</v>
          </cell>
          <cell r="C4457">
            <v>30</v>
          </cell>
          <cell r="D4457">
            <v>25</v>
          </cell>
          <cell r="E4457" t="str">
            <v>R=SV5SD</v>
          </cell>
          <cell r="F4457">
            <v>3</v>
          </cell>
          <cell r="H4457">
            <v>240</v>
          </cell>
          <cell r="I4457">
            <v>4</v>
          </cell>
          <cell r="J4457">
            <v>1</v>
          </cell>
        </row>
        <row r="4458">
          <cell r="A4458" t="str">
            <v>SSGN</v>
          </cell>
          <cell r="B4458" t="str">
            <v>Secondary Service Greater than 5kW w/o ID</v>
          </cell>
          <cell r="C4458">
            <v>30</v>
          </cell>
          <cell r="D4458">
            <v>25</v>
          </cell>
          <cell r="E4458" t="str">
            <v>R=A1D</v>
          </cell>
          <cell r="F4458">
            <v>3</v>
          </cell>
          <cell r="H4458">
            <v>480</v>
          </cell>
          <cell r="I4458">
            <v>3</v>
          </cell>
          <cell r="J4458">
            <v>12</v>
          </cell>
        </row>
        <row r="4459">
          <cell r="A4459" t="str">
            <v>SSMN</v>
          </cell>
          <cell r="B4459" t="str">
            <v>Secondary Service Greater than 5kW w/o ID</v>
          </cell>
          <cell r="C4459">
            <v>30</v>
          </cell>
          <cell r="D4459">
            <v>25</v>
          </cell>
          <cell r="E4459" t="str">
            <v>R=A1D</v>
          </cell>
          <cell r="F4459">
            <v>3</v>
          </cell>
          <cell r="H4459">
            <v>240</v>
          </cell>
          <cell r="I4459">
            <v>4</v>
          </cell>
          <cell r="J4459">
            <v>1</v>
          </cell>
        </row>
        <row r="4460">
          <cell r="A4460" t="str">
            <v>SSGN</v>
          </cell>
          <cell r="B4460" t="str">
            <v>Secondary Service Greater than 5kW w/o ID</v>
          </cell>
          <cell r="C4460">
            <v>30</v>
          </cell>
          <cell r="D4460">
            <v>20</v>
          </cell>
          <cell r="E4460" t="str">
            <v>R=D5S7</v>
          </cell>
          <cell r="F4460">
            <v>3</v>
          </cell>
          <cell r="H4460">
            <v>240</v>
          </cell>
          <cell r="I4460">
            <v>4</v>
          </cell>
          <cell r="J4460">
            <v>1</v>
          </cell>
        </row>
        <row r="4461">
          <cell r="A4461" t="str">
            <v>SSNN</v>
          </cell>
          <cell r="B4461" t="str">
            <v>Secondary Service Greater than 5kW w/o ID</v>
          </cell>
          <cell r="C4461">
            <v>30</v>
          </cell>
          <cell r="D4461">
            <v>25</v>
          </cell>
          <cell r="E4461" t="str">
            <v>R=A1D</v>
          </cell>
          <cell r="F4461">
            <v>3</v>
          </cell>
          <cell r="G4461">
            <v>38482</v>
          </cell>
          <cell r="H4461">
            <v>999</v>
          </cell>
          <cell r="I4461">
            <v>3</v>
          </cell>
          <cell r="J4461">
            <v>2</v>
          </cell>
        </row>
        <row r="4462">
          <cell r="A4462" t="str">
            <v>SSNN</v>
          </cell>
          <cell r="B4462" t="str">
            <v>Secondary Service Greater than 5kW w/o ID</v>
          </cell>
          <cell r="C4462">
            <v>30</v>
          </cell>
          <cell r="D4462">
            <v>25</v>
          </cell>
          <cell r="E4462" t="str">
            <v>R=A1D</v>
          </cell>
          <cell r="F4462">
            <v>3</v>
          </cell>
          <cell r="G4462">
            <v>38441</v>
          </cell>
          <cell r="H4462">
            <v>999</v>
          </cell>
          <cell r="I4462">
            <v>4</v>
          </cell>
          <cell r="J4462">
            <v>2</v>
          </cell>
        </row>
        <row r="4463">
          <cell r="A4463" t="str">
            <v>SSNN</v>
          </cell>
          <cell r="B4463" t="str">
            <v>Secondary Service Greater than 5kW w/o ID</v>
          </cell>
          <cell r="C4463">
            <v>30</v>
          </cell>
          <cell r="D4463">
            <v>25</v>
          </cell>
          <cell r="E4463" t="str">
            <v>R=A1D</v>
          </cell>
          <cell r="F4463">
            <v>3</v>
          </cell>
          <cell r="G4463">
            <v>38113</v>
          </cell>
          <cell r="H4463">
            <v>999</v>
          </cell>
          <cell r="I4463">
            <v>3</v>
          </cell>
          <cell r="J4463">
            <v>1</v>
          </cell>
        </row>
        <row r="4464">
          <cell r="A4464" t="str">
            <v>SSNN</v>
          </cell>
          <cell r="B4464" t="str">
            <v>Secondary Service Greater than 5kW w/o ID</v>
          </cell>
          <cell r="C4464">
            <v>30</v>
          </cell>
          <cell r="D4464">
            <v>25</v>
          </cell>
          <cell r="E4464" t="str">
            <v>R=A1RL</v>
          </cell>
          <cell r="F4464">
            <v>3</v>
          </cell>
          <cell r="G4464">
            <v>38113</v>
          </cell>
          <cell r="H4464">
            <v>999</v>
          </cell>
          <cell r="I4464">
            <v>3</v>
          </cell>
          <cell r="J4464">
            <v>2</v>
          </cell>
        </row>
        <row r="4465">
          <cell r="A4465" t="str">
            <v>SSAN</v>
          </cell>
          <cell r="B4465" t="str">
            <v>Secondary Service Greater than 5kW w/o ID</v>
          </cell>
          <cell r="C4465">
            <v>30</v>
          </cell>
          <cell r="D4465">
            <v>25</v>
          </cell>
          <cell r="E4465" t="str">
            <v>R=A1D</v>
          </cell>
          <cell r="F4465">
            <v>3</v>
          </cell>
          <cell r="G4465">
            <v>37923</v>
          </cell>
          <cell r="H4465">
            <v>999</v>
          </cell>
          <cell r="I4465">
            <v>4</v>
          </cell>
          <cell r="J4465">
            <v>1</v>
          </cell>
        </row>
        <row r="4466">
          <cell r="A4466" t="str">
            <v>SSNN</v>
          </cell>
          <cell r="B4466" t="str">
            <v>Secondary Service Greater than 5kW w/o ID</v>
          </cell>
          <cell r="C4466">
            <v>30</v>
          </cell>
          <cell r="D4466">
            <v>25</v>
          </cell>
          <cell r="E4466" t="str">
            <v>R=A1D</v>
          </cell>
          <cell r="F4466">
            <v>3</v>
          </cell>
          <cell r="G4466">
            <v>38202</v>
          </cell>
          <cell r="H4466">
            <v>999</v>
          </cell>
          <cell r="I4466">
            <v>3</v>
          </cell>
          <cell r="J4466">
            <v>1</v>
          </cell>
        </row>
        <row r="4467">
          <cell r="A4467" t="str">
            <v>SSGN</v>
          </cell>
          <cell r="B4467" t="str">
            <v>Secondary Service Greater than 5kW w/o ID</v>
          </cell>
          <cell r="C4467">
            <v>30</v>
          </cell>
          <cell r="D4467">
            <v>25</v>
          </cell>
          <cell r="E4467" t="str">
            <v>R=A1D</v>
          </cell>
          <cell r="F4467">
            <v>3</v>
          </cell>
          <cell r="G4467">
            <v>38202</v>
          </cell>
          <cell r="H4467">
            <v>999</v>
          </cell>
          <cell r="I4467">
            <v>4</v>
          </cell>
          <cell r="J4467">
            <v>2</v>
          </cell>
        </row>
        <row r="4468">
          <cell r="A4468" t="str">
            <v>SSGN</v>
          </cell>
          <cell r="B4468" t="str">
            <v>Secondary Service Greater than 5kW w/o ID</v>
          </cell>
          <cell r="C4468">
            <v>30</v>
          </cell>
          <cell r="D4468">
            <v>25</v>
          </cell>
          <cell r="E4468" t="str">
            <v>R=A1D</v>
          </cell>
          <cell r="F4468">
            <v>3</v>
          </cell>
          <cell r="G4468">
            <v>38413</v>
          </cell>
          <cell r="H4468">
            <v>999</v>
          </cell>
          <cell r="I4468">
            <v>4</v>
          </cell>
          <cell r="J4468">
            <v>6</v>
          </cell>
        </row>
        <row r="4469">
          <cell r="A4469" t="str">
            <v>SSGN</v>
          </cell>
          <cell r="B4469" t="str">
            <v>Secondary Service Greater than 5kW w/o ID</v>
          </cell>
          <cell r="C4469">
            <v>30</v>
          </cell>
          <cell r="D4469">
            <v>25</v>
          </cell>
          <cell r="E4469" t="str">
            <v>R=A1D</v>
          </cell>
          <cell r="F4469">
            <v>3</v>
          </cell>
          <cell r="G4469">
            <v>38161</v>
          </cell>
          <cell r="H4469">
            <v>999</v>
          </cell>
          <cell r="I4469">
            <v>4</v>
          </cell>
          <cell r="J4469">
            <v>1</v>
          </cell>
        </row>
        <row r="4470">
          <cell r="A4470" t="str">
            <v>DSGN</v>
          </cell>
          <cell r="B4470" t="str">
            <v>Secondary Service Greater than 5kW w/o ID</v>
          </cell>
          <cell r="C4470">
            <v>30</v>
          </cell>
          <cell r="D4470">
            <v>25</v>
          </cell>
          <cell r="E4470" t="str">
            <v>R=A1D</v>
          </cell>
          <cell r="F4470">
            <v>3</v>
          </cell>
          <cell r="G4470">
            <v>38161</v>
          </cell>
          <cell r="H4470">
            <v>999</v>
          </cell>
          <cell r="I4470">
            <v>4</v>
          </cell>
          <cell r="J4470">
            <v>1</v>
          </cell>
        </row>
        <row r="4471">
          <cell r="A4471" t="str">
            <v>SSNN</v>
          </cell>
          <cell r="B4471" t="str">
            <v>Secondary Service Greater than 5kW w/o ID</v>
          </cell>
          <cell r="C4471">
            <v>30</v>
          </cell>
          <cell r="D4471">
            <v>25</v>
          </cell>
          <cell r="E4471" t="str">
            <v>R=A1D</v>
          </cell>
          <cell r="F4471">
            <v>3</v>
          </cell>
          <cell r="G4471">
            <v>38075</v>
          </cell>
          <cell r="H4471">
            <v>999</v>
          </cell>
          <cell r="I4471">
            <v>3</v>
          </cell>
          <cell r="J4471">
            <v>5</v>
          </cell>
        </row>
        <row r="4472">
          <cell r="A4472" t="str">
            <v>SSNN</v>
          </cell>
          <cell r="B4472" t="str">
            <v>Secondary Service Greater than 5kW w/o ID</v>
          </cell>
          <cell r="C4472">
            <v>30</v>
          </cell>
          <cell r="D4472">
            <v>25</v>
          </cell>
          <cell r="E4472" t="str">
            <v>R=A1D</v>
          </cell>
          <cell r="F4472">
            <v>3</v>
          </cell>
          <cell r="G4472">
            <v>38075</v>
          </cell>
          <cell r="H4472">
            <v>999</v>
          </cell>
          <cell r="I4472">
            <v>4</v>
          </cell>
          <cell r="J4472">
            <v>10</v>
          </cell>
        </row>
        <row r="4473">
          <cell r="A4473" t="str">
            <v>SSGN</v>
          </cell>
          <cell r="B4473" t="str">
            <v>Secondary Service Greater than 5kW w/o ID</v>
          </cell>
          <cell r="C4473">
            <v>30</v>
          </cell>
          <cell r="D4473">
            <v>25</v>
          </cell>
          <cell r="E4473" t="str">
            <v>R=DDS2</v>
          </cell>
          <cell r="F4473">
            <v>3</v>
          </cell>
          <cell r="H4473">
            <v>0</v>
          </cell>
          <cell r="I4473">
            <v>0</v>
          </cell>
          <cell r="J4473">
            <v>1</v>
          </cell>
        </row>
        <row r="4474">
          <cell r="A4474" t="str">
            <v>SSNN</v>
          </cell>
          <cell r="B4474" t="str">
            <v>Secondary Service Greater than 5kW w/o ID</v>
          </cell>
          <cell r="C4474">
            <v>30</v>
          </cell>
          <cell r="D4474">
            <v>25</v>
          </cell>
          <cell r="E4474" t="str">
            <v>R=A1D</v>
          </cell>
          <cell r="F4474">
            <v>3</v>
          </cell>
          <cell r="G4474">
            <v>37817</v>
          </cell>
          <cell r="H4474">
            <v>999</v>
          </cell>
          <cell r="I4474">
            <v>3</v>
          </cell>
          <cell r="J4474">
            <v>6</v>
          </cell>
        </row>
        <row r="4475">
          <cell r="A4475" t="str">
            <v>SSGN</v>
          </cell>
          <cell r="B4475" t="str">
            <v>Secondary Service Greater than 5kW w/o ID</v>
          </cell>
          <cell r="C4475">
            <v>30</v>
          </cell>
          <cell r="D4475">
            <v>25</v>
          </cell>
          <cell r="E4475" t="str">
            <v>R=D5S8E</v>
          </cell>
          <cell r="F4475">
            <v>3</v>
          </cell>
          <cell r="H4475">
            <v>277</v>
          </cell>
          <cell r="I4475">
            <v>4</v>
          </cell>
          <cell r="J4475">
            <v>1</v>
          </cell>
        </row>
        <row r="4476">
          <cell r="A4476" t="str">
            <v>SSNN</v>
          </cell>
          <cell r="B4476" t="str">
            <v>Secondary Service Greater than 5kW w/o ID</v>
          </cell>
          <cell r="C4476">
            <v>30</v>
          </cell>
          <cell r="D4476">
            <v>25</v>
          </cell>
          <cell r="E4476" t="str">
            <v>R=K5WS</v>
          </cell>
          <cell r="F4476">
            <v>3</v>
          </cell>
          <cell r="H4476">
            <v>277</v>
          </cell>
          <cell r="I4476">
            <v>4</v>
          </cell>
          <cell r="J4476">
            <v>5</v>
          </cell>
        </row>
        <row r="4477">
          <cell r="A4477" t="str">
            <v>SSNN</v>
          </cell>
          <cell r="B4477" t="str">
            <v>Secondary Service Greater than 5kW w/o ID</v>
          </cell>
          <cell r="C4477">
            <v>30</v>
          </cell>
          <cell r="D4477">
            <v>25</v>
          </cell>
          <cell r="E4477" t="str">
            <v>R=A1D</v>
          </cell>
          <cell r="F4477">
            <v>3</v>
          </cell>
          <cell r="G4477">
            <v>37832</v>
          </cell>
          <cell r="H4477">
            <v>999</v>
          </cell>
          <cell r="I4477">
            <v>4</v>
          </cell>
          <cell r="J4477">
            <v>4</v>
          </cell>
        </row>
        <row r="4478">
          <cell r="A4478" t="str">
            <v>SSNN</v>
          </cell>
          <cell r="B4478" t="str">
            <v>Secondary Service Greater than 5kW w/o ID</v>
          </cell>
          <cell r="C4478">
            <v>30</v>
          </cell>
          <cell r="D4478">
            <v>25</v>
          </cell>
          <cell r="E4478" t="str">
            <v>R=VM65S</v>
          </cell>
          <cell r="F4478">
            <v>3</v>
          </cell>
          <cell r="H4478">
            <v>277</v>
          </cell>
          <cell r="I4478">
            <v>4</v>
          </cell>
          <cell r="J4478">
            <v>1</v>
          </cell>
        </row>
        <row r="4479">
          <cell r="A4479" t="str">
            <v>SSNN</v>
          </cell>
          <cell r="B4479" t="str">
            <v>Secondary Service Greater than 5kW w/o ID</v>
          </cell>
          <cell r="C4479">
            <v>30</v>
          </cell>
          <cell r="D4479">
            <v>25</v>
          </cell>
          <cell r="E4479" t="str">
            <v>R=VM62S</v>
          </cell>
          <cell r="F4479">
            <v>3</v>
          </cell>
          <cell r="H4479">
            <v>240</v>
          </cell>
          <cell r="I4479">
            <v>4</v>
          </cell>
          <cell r="J4479">
            <v>1</v>
          </cell>
        </row>
        <row r="4480">
          <cell r="A4480" t="str">
            <v>SSGN</v>
          </cell>
          <cell r="B4480" t="str">
            <v>Secondary Service Greater than 5kW w/o ID</v>
          </cell>
          <cell r="C4480">
            <v>30</v>
          </cell>
          <cell r="D4480">
            <v>25</v>
          </cell>
          <cell r="E4480" t="str">
            <v>R=A1D</v>
          </cell>
          <cell r="F4480">
            <v>3</v>
          </cell>
          <cell r="H4480">
            <v>999</v>
          </cell>
          <cell r="I4480">
            <v>4</v>
          </cell>
          <cell r="J4480">
            <v>1</v>
          </cell>
        </row>
        <row r="4481">
          <cell r="A4481" t="str">
            <v>SSGN</v>
          </cell>
          <cell r="B4481" t="str">
            <v>Secondary Service Greater than 5kW w/o ID</v>
          </cell>
          <cell r="C4481">
            <v>30</v>
          </cell>
          <cell r="D4481">
            <v>25</v>
          </cell>
          <cell r="E4481" t="str">
            <v>R=A1D</v>
          </cell>
          <cell r="F4481">
            <v>3</v>
          </cell>
          <cell r="G4481">
            <v>37817</v>
          </cell>
          <cell r="H4481">
            <v>999</v>
          </cell>
          <cell r="I4481">
            <v>3</v>
          </cell>
          <cell r="J4481">
            <v>3</v>
          </cell>
        </row>
        <row r="4482">
          <cell r="A4482" t="str">
            <v>SSNN</v>
          </cell>
          <cell r="B4482" t="str">
            <v>Secondary Service Greater than 5kW w/o ID</v>
          </cell>
          <cell r="C4482">
            <v>30</v>
          </cell>
          <cell r="D4482">
            <v>25</v>
          </cell>
          <cell r="E4482" t="str">
            <v>R=SV4SD</v>
          </cell>
          <cell r="F4482">
            <v>3</v>
          </cell>
          <cell r="H4482">
            <v>277</v>
          </cell>
          <cell r="I4482">
            <v>4</v>
          </cell>
          <cell r="J4482">
            <v>1</v>
          </cell>
        </row>
        <row r="4483">
          <cell r="A4483" t="str">
            <v>SSNN</v>
          </cell>
          <cell r="B4483" t="str">
            <v>Secondary Service Greater than 5kW w/o ID</v>
          </cell>
          <cell r="C4483">
            <v>30</v>
          </cell>
          <cell r="D4483">
            <v>25</v>
          </cell>
          <cell r="E4483" t="str">
            <v>R=A1D</v>
          </cell>
          <cell r="F4483">
            <v>3</v>
          </cell>
          <cell r="G4483">
            <v>35431</v>
          </cell>
          <cell r="H4483">
            <v>999</v>
          </cell>
          <cell r="I4483">
            <v>4</v>
          </cell>
          <cell r="J4483">
            <v>2</v>
          </cell>
        </row>
        <row r="4484">
          <cell r="A4484" t="str">
            <v>SSNN</v>
          </cell>
          <cell r="B4484" t="str">
            <v>Secondary Service Greater than 5kW w/o ID</v>
          </cell>
          <cell r="C4484">
            <v>30</v>
          </cell>
          <cell r="D4484">
            <v>25</v>
          </cell>
          <cell r="E4484" t="str">
            <v>R=A1D</v>
          </cell>
          <cell r="F4484">
            <v>3</v>
          </cell>
          <cell r="G4484">
            <v>36347</v>
          </cell>
          <cell r="H4484">
            <v>999</v>
          </cell>
          <cell r="I4484">
            <v>3</v>
          </cell>
          <cell r="J4484">
            <v>1</v>
          </cell>
        </row>
        <row r="4485">
          <cell r="A4485" t="str">
            <v>SSGN</v>
          </cell>
          <cell r="B4485" t="str">
            <v>Secondary Service Greater than 5kW w/o ID</v>
          </cell>
          <cell r="C4485">
            <v>30</v>
          </cell>
          <cell r="D4485">
            <v>25</v>
          </cell>
          <cell r="E4485" t="str">
            <v>R=A1D</v>
          </cell>
          <cell r="F4485">
            <v>3</v>
          </cell>
          <cell r="G4485">
            <v>35796</v>
          </cell>
          <cell r="H4485">
            <v>999</v>
          </cell>
          <cell r="I4485">
            <v>4</v>
          </cell>
          <cell r="J4485">
            <v>3</v>
          </cell>
        </row>
        <row r="4486">
          <cell r="A4486" t="str">
            <v>SSNN</v>
          </cell>
          <cell r="B4486" t="str">
            <v>Secondary Service Greater than 5kW w/o ID</v>
          </cell>
          <cell r="C4486">
            <v>30</v>
          </cell>
          <cell r="D4486">
            <v>25</v>
          </cell>
          <cell r="E4486" t="str">
            <v>R=A1D</v>
          </cell>
          <cell r="F4486">
            <v>3</v>
          </cell>
          <cell r="G4486">
            <v>36404</v>
          </cell>
          <cell r="H4486">
            <v>999</v>
          </cell>
          <cell r="I4486">
            <v>4</v>
          </cell>
          <cell r="J4486">
            <v>6</v>
          </cell>
        </row>
        <row r="4487">
          <cell r="A4487" t="str">
            <v>SSGN</v>
          </cell>
          <cell r="B4487" t="str">
            <v>Secondary Service Greater than 5kW w/o ID</v>
          </cell>
          <cell r="C4487">
            <v>30</v>
          </cell>
          <cell r="D4487">
            <v>25</v>
          </cell>
          <cell r="E4487" t="str">
            <v>R=A1D</v>
          </cell>
          <cell r="F4487">
            <v>3</v>
          </cell>
          <cell r="G4487">
            <v>36404</v>
          </cell>
          <cell r="H4487">
            <v>999</v>
          </cell>
          <cell r="I4487">
            <v>3</v>
          </cell>
          <cell r="J4487">
            <v>1</v>
          </cell>
        </row>
        <row r="4488">
          <cell r="A4488" t="str">
            <v>SSGN</v>
          </cell>
          <cell r="B4488" t="str">
            <v>Secondary Service Greater than 5kW w/o ID</v>
          </cell>
          <cell r="C4488">
            <v>30</v>
          </cell>
          <cell r="D4488">
            <v>25</v>
          </cell>
          <cell r="E4488" t="str">
            <v>R=A1D</v>
          </cell>
          <cell r="F4488">
            <v>3</v>
          </cell>
          <cell r="G4488">
            <v>35797</v>
          </cell>
          <cell r="H4488">
            <v>999</v>
          </cell>
          <cell r="I4488">
            <v>4</v>
          </cell>
          <cell r="J4488">
            <v>1</v>
          </cell>
        </row>
        <row r="4489">
          <cell r="A4489" t="str">
            <v>SSAN</v>
          </cell>
          <cell r="B4489" t="str">
            <v>Secondary Service Greater than 5kW w/o ID</v>
          </cell>
          <cell r="C4489">
            <v>30</v>
          </cell>
          <cell r="D4489">
            <v>25</v>
          </cell>
          <cell r="E4489" t="str">
            <v>R=A1D</v>
          </cell>
          <cell r="F4489">
            <v>3</v>
          </cell>
          <cell r="G4489">
            <v>36361</v>
          </cell>
          <cell r="H4489">
            <v>999</v>
          </cell>
          <cell r="I4489">
            <v>4</v>
          </cell>
          <cell r="J4489">
            <v>1</v>
          </cell>
        </row>
        <row r="4490">
          <cell r="A4490" t="str">
            <v>SSGN</v>
          </cell>
          <cell r="B4490" t="str">
            <v>Secondary Service Greater than 5kW w/o ID</v>
          </cell>
          <cell r="C4490">
            <v>30</v>
          </cell>
          <cell r="D4490">
            <v>25</v>
          </cell>
          <cell r="E4490" t="str">
            <v>R=A1D</v>
          </cell>
          <cell r="F4490">
            <v>3</v>
          </cell>
          <cell r="G4490">
            <v>36386</v>
          </cell>
          <cell r="H4490">
            <v>999</v>
          </cell>
          <cell r="I4490">
            <v>3</v>
          </cell>
          <cell r="J4490">
            <v>1</v>
          </cell>
        </row>
        <row r="4491">
          <cell r="A4491" t="str">
            <v>SSNN</v>
          </cell>
          <cell r="B4491" t="str">
            <v>Secondary Service Greater than 5kW w/o ID</v>
          </cell>
          <cell r="C4491">
            <v>30</v>
          </cell>
          <cell r="D4491">
            <v>25</v>
          </cell>
          <cell r="E4491" t="str">
            <v>R=A1D</v>
          </cell>
          <cell r="F4491">
            <v>3</v>
          </cell>
          <cell r="G4491">
            <v>36386</v>
          </cell>
          <cell r="H4491">
            <v>999</v>
          </cell>
          <cell r="I4491">
            <v>3</v>
          </cell>
          <cell r="J4491">
            <v>1</v>
          </cell>
        </row>
        <row r="4492">
          <cell r="A4492" t="str">
            <v>SSGN</v>
          </cell>
          <cell r="B4492" t="str">
            <v>Secondary Service Greater than 5kW w/o ID</v>
          </cell>
          <cell r="C4492">
            <v>30</v>
          </cell>
          <cell r="D4492">
            <v>25</v>
          </cell>
          <cell r="E4492" t="str">
            <v>R=A1D</v>
          </cell>
          <cell r="F4492">
            <v>3</v>
          </cell>
          <cell r="G4492">
            <v>35797</v>
          </cell>
          <cell r="H4492">
            <v>999</v>
          </cell>
          <cell r="I4492">
            <v>3</v>
          </cell>
          <cell r="J4492">
            <v>1</v>
          </cell>
        </row>
        <row r="4493">
          <cell r="A4493" t="str">
            <v>SSNN</v>
          </cell>
          <cell r="B4493" t="str">
            <v>Secondary Service Greater than 5kW w/o ID</v>
          </cell>
          <cell r="C4493">
            <v>30</v>
          </cell>
          <cell r="D4493">
            <v>25</v>
          </cell>
          <cell r="E4493" t="str">
            <v>R=A1D</v>
          </cell>
          <cell r="F4493">
            <v>3</v>
          </cell>
          <cell r="G4493">
            <v>36434</v>
          </cell>
          <cell r="H4493">
            <v>999</v>
          </cell>
          <cell r="I4493">
            <v>4</v>
          </cell>
          <cell r="J4493">
            <v>2</v>
          </cell>
        </row>
        <row r="4494">
          <cell r="A4494" t="str">
            <v>SSGN</v>
          </cell>
          <cell r="B4494" t="str">
            <v>Secondary Service Greater than 5kW w/o ID</v>
          </cell>
          <cell r="C4494">
            <v>30</v>
          </cell>
          <cell r="D4494">
            <v>25</v>
          </cell>
          <cell r="E4494" t="str">
            <v>R=A1D</v>
          </cell>
          <cell r="F4494">
            <v>3</v>
          </cell>
          <cell r="G4494">
            <v>36593</v>
          </cell>
          <cell r="H4494">
            <v>999</v>
          </cell>
          <cell r="I4494">
            <v>4</v>
          </cell>
          <cell r="J4494">
            <v>1</v>
          </cell>
        </row>
        <row r="4495">
          <cell r="A4495" t="str">
            <v>SSPN</v>
          </cell>
          <cell r="B4495" t="str">
            <v>Secondary Service Greater than 5kW w/o ID</v>
          </cell>
          <cell r="C4495">
            <v>30</v>
          </cell>
          <cell r="D4495">
            <v>25</v>
          </cell>
          <cell r="E4495" t="str">
            <v>R=A1D</v>
          </cell>
          <cell r="F4495">
            <v>3</v>
          </cell>
          <cell r="G4495">
            <v>37676</v>
          </cell>
          <cell r="H4495">
            <v>999</v>
          </cell>
          <cell r="I4495">
            <v>4</v>
          </cell>
          <cell r="J4495">
            <v>8</v>
          </cell>
        </row>
        <row r="4496">
          <cell r="A4496" t="str">
            <v>SSNN</v>
          </cell>
          <cell r="B4496" t="str">
            <v>Secondary Service Greater than 5kW w/o ID</v>
          </cell>
          <cell r="C4496">
            <v>30</v>
          </cell>
          <cell r="D4496">
            <v>25</v>
          </cell>
          <cell r="E4496" t="str">
            <v>R=A1D</v>
          </cell>
          <cell r="F4496">
            <v>3</v>
          </cell>
          <cell r="G4496">
            <v>36434</v>
          </cell>
          <cell r="H4496">
            <v>999</v>
          </cell>
          <cell r="I4496">
            <v>4</v>
          </cell>
          <cell r="J4496">
            <v>1</v>
          </cell>
        </row>
        <row r="4497">
          <cell r="A4497" t="str">
            <v>SSNN</v>
          </cell>
          <cell r="B4497" t="str">
            <v>Secondary Service Greater than 5kW w/o ID</v>
          </cell>
          <cell r="C4497">
            <v>30</v>
          </cell>
          <cell r="D4497">
            <v>25</v>
          </cell>
          <cell r="E4497" t="str">
            <v>R=A1D</v>
          </cell>
          <cell r="F4497">
            <v>3</v>
          </cell>
          <cell r="G4497">
            <v>36595</v>
          </cell>
          <cell r="H4497">
            <v>999</v>
          </cell>
          <cell r="I4497">
            <v>3</v>
          </cell>
          <cell r="J4497">
            <v>1</v>
          </cell>
        </row>
        <row r="4498">
          <cell r="A4498" t="str">
            <v>SSPN</v>
          </cell>
          <cell r="B4498" t="str">
            <v>Secondary Service Greater than 5kW w/o ID</v>
          </cell>
          <cell r="C4498">
            <v>30</v>
          </cell>
          <cell r="D4498">
            <v>25</v>
          </cell>
          <cell r="E4498" t="str">
            <v>R=A1D</v>
          </cell>
          <cell r="F4498">
            <v>3</v>
          </cell>
          <cell r="G4498">
            <v>36825</v>
          </cell>
          <cell r="H4498">
            <v>999</v>
          </cell>
          <cell r="I4498">
            <v>3</v>
          </cell>
          <cell r="J4498">
            <v>1</v>
          </cell>
        </row>
        <row r="4499">
          <cell r="A4499" t="str">
            <v>SSGN</v>
          </cell>
          <cell r="B4499" t="str">
            <v>Secondary Service Greater than 5kW w/o ID</v>
          </cell>
          <cell r="C4499">
            <v>30</v>
          </cell>
          <cell r="D4499">
            <v>25</v>
          </cell>
          <cell r="E4499" t="str">
            <v>R=A1D</v>
          </cell>
          <cell r="F4499">
            <v>3</v>
          </cell>
          <cell r="G4499">
            <v>36846</v>
          </cell>
          <cell r="H4499">
            <v>999</v>
          </cell>
          <cell r="I4499">
            <v>4</v>
          </cell>
          <cell r="J4499">
            <v>2</v>
          </cell>
        </row>
        <row r="4500">
          <cell r="A4500" t="str">
            <v>SSGN</v>
          </cell>
          <cell r="B4500" t="str">
            <v>Secondary Service Greater than 5kW w/o ID</v>
          </cell>
          <cell r="C4500">
            <v>30</v>
          </cell>
          <cell r="D4500">
            <v>25</v>
          </cell>
          <cell r="E4500" t="str">
            <v>R=A1D</v>
          </cell>
          <cell r="F4500">
            <v>3</v>
          </cell>
          <cell r="G4500">
            <v>36747</v>
          </cell>
          <cell r="H4500">
            <v>999</v>
          </cell>
          <cell r="I4500">
            <v>3</v>
          </cell>
          <cell r="J4500">
            <v>1</v>
          </cell>
        </row>
        <row r="4501">
          <cell r="A4501" t="str">
            <v>SSAN</v>
          </cell>
          <cell r="B4501" t="str">
            <v>Secondary Service Greater than 5kW w/o ID</v>
          </cell>
          <cell r="C4501">
            <v>30</v>
          </cell>
          <cell r="D4501">
            <v>25</v>
          </cell>
          <cell r="E4501" t="str">
            <v>R=A1D</v>
          </cell>
          <cell r="F4501">
            <v>3</v>
          </cell>
          <cell r="G4501">
            <v>36788</v>
          </cell>
          <cell r="H4501">
            <v>999</v>
          </cell>
          <cell r="I4501">
            <v>4</v>
          </cell>
          <cell r="J4501">
            <v>3</v>
          </cell>
        </row>
        <row r="4502">
          <cell r="A4502" t="str">
            <v>SSNN</v>
          </cell>
          <cell r="B4502" t="str">
            <v>Secondary Service Greater than 5kW w/o ID</v>
          </cell>
          <cell r="C4502">
            <v>30</v>
          </cell>
          <cell r="D4502">
            <v>25</v>
          </cell>
          <cell r="E4502" t="str">
            <v>R=A1D</v>
          </cell>
          <cell r="F4502">
            <v>3</v>
          </cell>
          <cell r="G4502">
            <v>36788</v>
          </cell>
          <cell r="H4502">
            <v>999</v>
          </cell>
          <cell r="I4502">
            <v>4</v>
          </cell>
          <cell r="J4502">
            <v>5</v>
          </cell>
        </row>
        <row r="4503">
          <cell r="A4503" t="str">
            <v>SSPN</v>
          </cell>
          <cell r="B4503" t="str">
            <v>Secondary Service Greater than 5kW w/o ID</v>
          </cell>
          <cell r="C4503">
            <v>30</v>
          </cell>
          <cell r="D4503">
            <v>25</v>
          </cell>
          <cell r="E4503" t="str">
            <v>R=A1D</v>
          </cell>
          <cell r="F4503">
            <v>3</v>
          </cell>
          <cell r="G4503">
            <v>37064</v>
          </cell>
          <cell r="H4503">
            <v>999</v>
          </cell>
          <cell r="I4503">
            <v>4</v>
          </cell>
          <cell r="J4503">
            <v>1</v>
          </cell>
        </row>
        <row r="4504">
          <cell r="A4504" t="str">
            <v>SSGN</v>
          </cell>
          <cell r="B4504" t="str">
            <v>Secondary Service Greater than 5kW w/o ID</v>
          </cell>
          <cell r="C4504">
            <v>30</v>
          </cell>
          <cell r="D4504">
            <v>25</v>
          </cell>
          <cell r="E4504" t="str">
            <v>R=A1D</v>
          </cell>
          <cell r="F4504">
            <v>3</v>
          </cell>
          <cell r="G4504">
            <v>37117</v>
          </cell>
          <cell r="H4504">
            <v>999</v>
          </cell>
          <cell r="I4504">
            <v>4</v>
          </cell>
          <cell r="J4504">
            <v>5</v>
          </cell>
        </row>
        <row r="4505">
          <cell r="A4505" t="str">
            <v>SSPN</v>
          </cell>
          <cell r="B4505" t="str">
            <v>Secondary Service Greater than 5kW w/o ID</v>
          </cell>
          <cell r="C4505">
            <v>30</v>
          </cell>
          <cell r="D4505">
            <v>25</v>
          </cell>
          <cell r="E4505" t="str">
            <v>R=A1D</v>
          </cell>
          <cell r="F4505">
            <v>3</v>
          </cell>
          <cell r="G4505">
            <v>37301</v>
          </cell>
          <cell r="H4505">
            <v>999</v>
          </cell>
          <cell r="I4505">
            <v>3</v>
          </cell>
          <cell r="J4505">
            <v>1</v>
          </cell>
        </row>
        <row r="4506">
          <cell r="A4506" t="str">
            <v>SSNN</v>
          </cell>
          <cell r="B4506" t="str">
            <v>Secondary Service Greater than 5kW w/o ID</v>
          </cell>
          <cell r="C4506">
            <v>30</v>
          </cell>
          <cell r="D4506">
            <v>25</v>
          </cell>
          <cell r="E4506" t="str">
            <v>R=A1D</v>
          </cell>
          <cell r="F4506">
            <v>3</v>
          </cell>
          <cell r="G4506">
            <v>37174</v>
          </cell>
          <cell r="H4506">
            <v>999</v>
          </cell>
          <cell r="I4506">
            <v>3</v>
          </cell>
          <cell r="J4506">
            <v>3</v>
          </cell>
        </row>
        <row r="4507">
          <cell r="A4507" t="str">
            <v>SSGN</v>
          </cell>
          <cell r="B4507" t="str">
            <v>Secondary Service Greater than 5kW w/o ID</v>
          </cell>
          <cell r="C4507">
            <v>30</v>
          </cell>
          <cell r="D4507">
            <v>25</v>
          </cell>
          <cell r="E4507" t="str">
            <v>R=A1D</v>
          </cell>
          <cell r="F4507">
            <v>3</v>
          </cell>
          <cell r="G4507">
            <v>37174</v>
          </cell>
          <cell r="H4507">
            <v>999</v>
          </cell>
          <cell r="I4507">
            <v>4</v>
          </cell>
          <cell r="J4507">
            <v>2</v>
          </cell>
        </row>
        <row r="4508">
          <cell r="A4508" t="str">
            <v>SSNN</v>
          </cell>
          <cell r="B4508" t="str">
            <v>Secondary Service Greater than 5kW w/o ID</v>
          </cell>
          <cell r="C4508">
            <v>30</v>
          </cell>
          <cell r="D4508">
            <v>25</v>
          </cell>
          <cell r="E4508" t="str">
            <v>R=A1D</v>
          </cell>
          <cell r="F4508">
            <v>3</v>
          </cell>
          <cell r="G4508">
            <v>37153</v>
          </cell>
          <cell r="H4508">
            <v>999</v>
          </cell>
          <cell r="I4508">
            <v>4</v>
          </cell>
          <cell r="J4508">
            <v>6</v>
          </cell>
        </row>
        <row r="4509">
          <cell r="A4509" t="str">
            <v>SSPN</v>
          </cell>
          <cell r="B4509" t="str">
            <v>Secondary Service Greater than 5kW w/o ID</v>
          </cell>
          <cell r="C4509">
            <v>30</v>
          </cell>
          <cell r="D4509">
            <v>25</v>
          </cell>
          <cell r="E4509" t="str">
            <v>R=A1D</v>
          </cell>
          <cell r="F4509">
            <v>3</v>
          </cell>
          <cell r="G4509">
            <v>37167</v>
          </cell>
          <cell r="H4509">
            <v>999</v>
          </cell>
          <cell r="I4509">
            <v>4</v>
          </cell>
          <cell r="J4509">
            <v>1</v>
          </cell>
        </row>
        <row r="4510">
          <cell r="A4510" t="str">
            <v>SSAN</v>
          </cell>
          <cell r="B4510" t="str">
            <v>Secondary Service Greater than 5kW w/o ID</v>
          </cell>
          <cell r="C4510">
            <v>30</v>
          </cell>
          <cell r="D4510">
            <v>25</v>
          </cell>
          <cell r="E4510" t="str">
            <v>R=A1D</v>
          </cell>
          <cell r="F4510">
            <v>3</v>
          </cell>
          <cell r="G4510">
            <v>37432</v>
          </cell>
          <cell r="H4510">
            <v>999</v>
          </cell>
          <cell r="I4510">
            <v>4</v>
          </cell>
          <cell r="J4510">
            <v>1</v>
          </cell>
        </row>
        <row r="4511">
          <cell r="A4511" t="str">
            <v>SSGN</v>
          </cell>
          <cell r="B4511" t="str">
            <v>Secondary Service Greater than 5kW w/o ID</v>
          </cell>
          <cell r="C4511">
            <v>30</v>
          </cell>
          <cell r="D4511">
            <v>25</v>
          </cell>
          <cell r="E4511" t="str">
            <v>R=A1D</v>
          </cell>
          <cell r="F4511">
            <v>3</v>
          </cell>
          <cell r="G4511">
            <v>37452</v>
          </cell>
          <cell r="H4511">
            <v>999</v>
          </cell>
          <cell r="I4511">
            <v>4</v>
          </cell>
          <cell r="J4511">
            <v>7</v>
          </cell>
        </row>
        <row r="4512">
          <cell r="A4512" t="str">
            <v>SSNN</v>
          </cell>
          <cell r="B4512" t="str">
            <v>Secondary Service Greater than 5kW w/o ID</v>
          </cell>
          <cell r="C4512">
            <v>30</v>
          </cell>
          <cell r="D4512">
            <v>25</v>
          </cell>
          <cell r="E4512" t="str">
            <v>R=A1D</v>
          </cell>
          <cell r="F4512">
            <v>3</v>
          </cell>
          <cell r="G4512">
            <v>37452</v>
          </cell>
          <cell r="H4512">
            <v>999</v>
          </cell>
          <cell r="I4512">
            <v>4</v>
          </cell>
          <cell r="J4512">
            <v>10</v>
          </cell>
        </row>
        <row r="4513">
          <cell r="A4513" t="str">
            <v>SSGN</v>
          </cell>
          <cell r="B4513" t="str">
            <v>Secondary Service Greater than 5kW w/o ID</v>
          </cell>
          <cell r="C4513">
            <v>30</v>
          </cell>
          <cell r="D4513">
            <v>25</v>
          </cell>
          <cell r="E4513" t="str">
            <v>R=A1D</v>
          </cell>
          <cell r="F4513">
            <v>3</v>
          </cell>
          <cell r="G4513">
            <v>37641</v>
          </cell>
          <cell r="H4513">
            <v>999</v>
          </cell>
          <cell r="I4513">
            <v>4</v>
          </cell>
          <cell r="J4513">
            <v>9</v>
          </cell>
        </row>
        <row r="4514">
          <cell r="A4514" t="str">
            <v>SSNN</v>
          </cell>
          <cell r="B4514" t="str">
            <v>Secondary Service Greater than 5kW w/o ID</v>
          </cell>
          <cell r="C4514">
            <v>30</v>
          </cell>
          <cell r="D4514">
            <v>25</v>
          </cell>
          <cell r="E4514" t="str">
            <v>R=A1D</v>
          </cell>
          <cell r="F4514">
            <v>3</v>
          </cell>
          <cell r="G4514">
            <v>38690</v>
          </cell>
          <cell r="H4514">
            <v>999</v>
          </cell>
          <cell r="I4514">
            <v>4</v>
          </cell>
          <cell r="J4514">
            <v>3</v>
          </cell>
        </row>
        <row r="4515">
          <cell r="A4515" t="str">
            <v>SSAN</v>
          </cell>
          <cell r="B4515" t="str">
            <v>Secondary Service Greater than 5kW w/o ID</v>
          </cell>
          <cell r="C4515">
            <v>30</v>
          </cell>
          <cell r="D4515">
            <v>25</v>
          </cell>
          <cell r="E4515" t="str">
            <v>R=A1D</v>
          </cell>
          <cell r="F4515">
            <v>3</v>
          </cell>
          <cell r="G4515">
            <v>38747</v>
          </cell>
          <cell r="H4515">
            <v>999</v>
          </cell>
          <cell r="I4515">
            <v>4</v>
          </cell>
          <cell r="J4515">
            <v>3</v>
          </cell>
        </row>
        <row r="4516">
          <cell r="A4516" t="str">
            <v>SSNN</v>
          </cell>
          <cell r="B4516" t="str">
            <v>Secondary Service Greater than 5kW w/o ID</v>
          </cell>
          <cell r="C4516">
            <v>30</v>
          </cell>
          <cell r="D4516">
            <v>25</v>
          </cell>
          <cell r="E4516" t="str">
            <v>R=A1RL</v>
          </cell>
          <cell r="F4516">
            <v>3</v>
          </cell>
          <cell r="G4516">
            <v>38771</v>
          </cell>
          <cell r="H4516">
            <v>999</v>
          </cell>
          <cell r="I4516">
            <v>3</v>
          </cell>
          <cell r="J4516">
            <v>1</v>
          </cell>
        </row>
        <row r="4517">
          <cell r="A4517" t="str">
            <v>SSNN</v>
          </cell>
          <cell r="B4517" t="str">
            <v>Secondary Service Greater than 5kW w/o ID</v>
          </cell>
          <cell r="C4517">
            <v>30</v>
          </cell>
          <cell r="D4517">
            <v>25</v>
          </cell>
          <cell r="E4517" t="str">
            <v>R=A1D</v>
          </cell>
          <cell r="F4517">
            <v>3</v>
          </cell>
          <cell r="G4517">
            <v>38636</v>
          </cell>
          <cell r="H4517">
            <v>999</v>
          </cell>
          <cell r="I4517">
            <v>4</v>
          </cell>
          <cell r="J4517">
            <v>1</v>
          </cell>
        </row>
        <row r="4518">
          <cell r="A4518" t="str">
            <v>SSNN</v>
          </cell>
          <cell r="B4518" t="str">
            <v>Secondary Service Greater than 5kW w/o ID</v>
          </cell>
          <cell r="C4518">
            <v>30</v>
          </cell>
          <cell r="D4518">
            <v>25</v>
          </cell>
          <cell r="E4518" t="str">
            <v>R=A1R</v>
          </cell>
          <cell r="F4518">
            <v>3</v>
          </cell>
          <cell r="G4518">
            <v>38874</v>
          </cell>
          <cell r="H4518">
            <v>999</v>
          </cell>
          <cell r="I4518">
            <v>4</v>
          </cell>
          <cell r="J4518">
            <v>2</v>
          </cell>
        </row>
        <row r="4519">
          <cell r="A4519" t="str">
            <v>SSPN</v>
          </cell>
          <cell r="B4519" t="str">
            <v>Secondary Service Greater than 5kW w/o ID</v>
          </cell>
          <cell r="C4519">
            <v>30</v>
          </cell>
          <cell r="D4519">
            <v>25</v>
          </cell>
          <cell r="E4519" t="str">
            <v>R=A1D</v>
          </cell>
          <cell r="F4519">
            <v>3</v>
          </cell>
          <cell r="G4519">
            <v>38832</v>
          </cell>
          <cell r="H4519">
            <v>999</v>
          </cell>
          <cell r="I4519">
            <v>4</v>
          </cell>
          <cell r="J4519">
            <v>1</v>
          </cell>
        </row>
        <row r="4520">
          <cell r="A4520" t="str">
            <v>SSNN</v>
          </cell>
          <cell r="B4520" t="str">
            <v>Secondary Service Greater than 5kW w/o ID</v>
          </cell>
          <cell r="C4520">
            <v>30</v>
          </cell>
          <cell r="D4520">
            <v>25</v>
          </cell>
          <cell r="E4520" t="str">
            <v>R=A1D</v>
          </cell>
          <cell r="F4520">
            <v>3</v>
          </cell>
          <cell r="G4520">
            <v>38971</v>
          </cell>
          <cell r="H4520">
            <v>999</v>
          </cell>
          <cell r="I4520">
            <v>4</v>
          </cell>
          <cell r="J4520">
            <v>19</v>
          </cell>
        </row>
        <row r="4521">
          <cell r="A4521" t="str">
            <v>SSAN</v>
          </cell>
          <cell r="B4521" t="str">
            <v>Secondary Service Greater than 5kW w/o ID</v>
          </cell>
          <cell r="C4521">
            <v>30</v>
          </cell>
          <cell r="D4521">
            <v>25</v>
          </cell>
          <cell r="E4521" t="str">
            <v>R=A1D</v>
          </cell>
          <cell r="F4521">
            <v>3</v>
          </cell>
          <cell r="G4521">
            <v>38971</v>
          </cell>
          <cell r="H4521">
            <v>999</v>
          </cell>
          <cell r="I4521">
            <v>4</v>
          </cell>
          <cell r="J4521">
            <v>1</v>
          </cell>
        </row>
        <row r="4522">
          <cell r="A4522" t="str">
            <v>SSGN</v>
          </cell>
          <cell r="B4522" t="str">
            <v>Secondary Service Greater than 5kW w/o ID</v>
          </cell>
          <cell r="C4522">
            <v>30</v>
          </cell>
          <cell r="D4522">
            <v>25</v>
          </cell>
          <cell r="E4522" t="str">
            <v>R=A1R</v>
          </cell>
          <cell r="F4522">
            <v>3</v>
          </cell>
          <cell r="G4522">
            <v>39048</v>
          </cell>
          <cell r="H4522">
            <v>999</v>
          </cell>
          <cell r="I4522">
            <v>3</v>
          </cell>
          <cell r="J4522">
            <v>6</v>
          </cell>
        </row>
        <row r="4523">
          <cell r="A4523" t="str">
            <v>SSPN</v>
          </cell>
          <cell r="B4523" t="str">
            <v>Secondary Service Greater than 5kW w/o ID</v>
          </cell>
          <cell r="C4523">
            <v>30</v>
          </cell>
          <cell r="D4523">
            <v>25</v>
          </cell>
          <cell r="E4523" t="str">
            <v>R=A1R</v>
          </cell>
          <cell r="F4523">
            <v>3</v>
          </cell>
          <cell r="G4523">
            <v>39051</v>
          </cell>
          <cell r="H4523">
            <v>999</v>
          </cell>
          <cell r="I4523">
            <v>3</v>
          </cell>
          <cell r="J4523">
            <v>3</v>
          </cell>
        </row>
        <row r="4524">
          <cell r="A4524" t="str">
            <v>SSNN</v>
          </cell>
          <cell r="B4524" t="str">
            <v>Secondary Service Greater than 5kW w/o ID</v>
          </cell>
          <cell r="C4524">
            <v>30</v>
          </cell>
          <cell r="D4524">
            <v>25</v>
          </cell>
          <cell r="E4524" t="str">
            <v>R=A1R</v>
          </cell>
          <cell r="F4524">
            <v>3</v>
          </cell>
          <cell r="G4524">
            <v>39020</v>
          </cell>
          <cell r="H4524">
            <v>999</v>
          </cell>
          <cell r="I4524">
            <v>3</v>
          </cell>
          <cell r="J4524">
            <v>1</v>
          </cell>
        </row>
        <row r="4525">
          <cell r="A4525" t="str">
            <v>SSGN</v>
          </cell>
          <cell r="B4525" t="str">
            <v>Secondary Service Greater than 5kW w/o ID</v>
          </cell>
          <cell r="C4525">
            <v>30</v>
          </cell>
          <cell r="D4525">
            <v>25</v>
          </cell>
          <cell r="E4525" t="str">
            <v>R=A1R</v>
          </cell>
          <cell r="F4525">
            <v>3</v>
          </cell>
          <cell r="G4525">
            <v>39069</v>
          </cell>
          <cell r="H4525">
            <v>999</v>
          </cell>
          <cell r="I4525">
            <v>4</v>
          </cell>
          <cell r="J4525">
            <v>3</v>
          </cell>
        </row>
        <row r="4526">
          <cell r="A4526" t="str">
            <v>SSNN</v>
          </cell>
          <cell r="B4526" t="str">
            <v>Secondary Service Greater than 5kW w/o ID</v>
          </cell>
          <cell r="C4526">
            <v>30</v>
          </cell>
          <cell r="D4526">
            <v>25</v>
          </cell>
          <cell r="E4526" t="str">
            <v>R=A1R</v>
          </cell>
          <cell r="F4526">
            <v>3</v>
          </cell>
          <cell r="G4526">
            <v>39294</v>
          </cell>
          <cell r="H4526">
            <v>999</v>
          </cell>
          <cell r="I4526">
            <v>4</v>
          </cell>
          <cell r="J4526">
            <v>15</v>
          </cell>
        </row>
        <row r="4527">
          <cell r="A4527" t="str">
            <v>SSGN</v>
          </cell>
          <cell r="B4527" t="str">
            <v>Secondary Service Greater than 5kW w/o ID</v>
          </cell>
          <cell r="C4527">
            <v>30</v>
          </cell>
          <cell r="D4527">
            <v>25</v>
          </cell>
          <cell r="E4527" t="str">
            <v>R=A1R</v>
          </cell>
          <cell r="F4527">
            <v>3</v>
          </cell>
          <cell r="G4527">
            <v>39279</v>
          </cell>
          <cell r="H4527">
            <v>999</v>
          </cell>
          <cell r="I4527">
            <v>3</v>
          </cell>
          <cell r="J4527">
            <v>1</v>
          </cell>
        </row>
        <row r="4528">
          <cell r="A4528" t="str">
            <v>SSNN</v>
          </cell>
          <cell r="B4528" t="str">
            <v>Secondary Service Greater than 5kW w/o ID</v>
          </cell>
          <cell r="C4528">
            <v>30</v>
          </cell>
          <cell r="D4528">
            <v>25</v>
          </cell>
          <cell r="E4528" t="str">
            <v>R=A1R</v>
          </cell>
          <cell r="F4528">
            <v>3</v>
          </cell>
          <cell r="G4528">
            <v>39300</v>
          </cell>
          <cell r="H4528">
            <v>999</v>
          </cell>
          <cell r="I4528">
            <v>3</v>
          </cell>
          <cell r="J4528">
            <v>9</v>
          </cell>
        </row>
        <row r="4529">
          <cell r="A4529" t="str">
            <v>SSNN</v>
          </cell>
          <cell r="B4529" t="str">
            <v>Secondary Service Greater than 5kW w/o ID</v>
          </cell>
          <cell r="C4529">
            <v>30</v>
          </cell>
          <cell r="D4529">
            <v>25</v>
          </cell>
          <cell r="E4529" t="str">
            <v>R=A1R</v>
          </cell>
          <cell r="F4529">
            <v>3</v>
          </cell>
          <cell r="G4529">
            <v>39342</v>
          </cell>
          <cell r="H4529">
            <v>999</v>
          </cell>
          <cell r="I4529">
            <v>4</v>
          </cell>
          <cell r="J4529">
            <v>6</v>
          </cell>
        </row>
        <row r="4530">
          <cell r="A4530" t="str">
            <v>SSNN</v>
          </cell>
          <cell r="B4530" t="str">
            <v>Secondary Service Greater than 5kW w/o ID</v>
          </cell>
          <cell r="C4530">
            <v>30</v>
          </cell>
          <cell r="D4530">
            <v>25</v>
          </cell>
          <cell r="E4530" t="str">
            <v>R=A1R</v>
          </cell>
          <cell r="F4530">
            <v>3</v>
          </cell>
          <cell r="G4530">
            <v>39343</v>
          </cell>
          <cell r="H4530">
            <v>999</v>
          </cell>
          <cell r="I4530">
            <v>3</v>
          </cell>
          <cell r="J4530">
            <v>2</v>
          </cell>
        </row>
        <row r="4531">
          <cell r="A4531" t="str">
            <v>SSGN</v>
          </cell>
          <cell r="B4531" t="str">
            <v>Secondary Service Greater than 5kW w/o ID</v>
          </cell>
          <cell r="C4531">
            <v>30</v>
          </cell>
          <cell r="D4531">
            <v>25</v>
          </cell>
          <cell r="E4531" t="str">
            <v>R=A1R</v>
          </cell>
          <cell r="F4531">
            <v>3</v>
          </cell>
          <cell r="G4531">
            <v>39315</v>
          </cell>
          <cell r="H4531">
            <v>999</v>
          </cell>
          <cell r="I4531">
            <v>4</v>
          </cell>
          <cell r="J4531">
            <v>1</v>
          </cell>
        </row>
        <row r="4532">
          <cell r="A4532" t="str">
            <v>SSNN</v>
          </cell>
          <cell r="B4532" t="str">
            <v>Secondary Service Greater than 5kW w/o ID</v>
          </cell>
          <cell r="C4532">
            <v>30</v>
          </cell>
          <cell r="D4532">
            <v>25</v>
          </cell>
          <cell r="E4532" t="str">
            <v>R=A1R</v>
          </cell>
          <cell r="F4532">
            <v>3</v>
          </cell>
          <cell r="G4532">
            <v>39356</v>
          </cell>
          <cell r="H4532">
            <v>999</v>
          </cell>
          <cell r="I4532">
            <v>4</v>
          </cell>
          <cell r="J4532">
            <v>51</v>
          </cell>
        </row>
        <row r="4533">
          <cell r="A4533" t="str">
            <v>SSGN</v>
          </cell>
          <cell r="B4533" t="str">
            <v>Secondary Service Greater than 5kW w/o ID</v>
          </cell>
          <cell r="C4533">
            <v>30</v>
          </cell>
          <cell r="D4533">
            <v>25</v>
          </cell>
          <cell r="E4533" t="str">
            <v>R=A1R</v>
          </cell>
          <cell r="F4533">
            <v>3</v>
          </cell>
          <cell r="G4533">
            <v>39378</v>
          </cell>
          <cell r="H4533">
            <v>999</v>
          </cell>
          <cell r="I4533">
            <v>4</v>
          </cell>
          <cell r="J4533">
            <v>10</v>
          </cell>
        </row>
        <row r="4534">
          <cell r="A4534" t="str">
            <v>SSGN</v>
          </cell>
          <cell r="B4534" t="str">
            <v>Secondary Service Greater than 5kW w/o ID</v>
          </cell>
          <cell r="C4534">
            <v>30</v>
          </cell>
          <cell r="D4534">
            <v>25</v>
          </cell>
          <cell r="E4534" t="str">
            <v>R=A1D</v>
          </cell>
          <cell r="F4534">
            <v>3</v>
          </cell>
          <cell r="G4534">
            <v>39356</v>
          </cell>
          <cell r="H4534">
            <v>999</v>
          </cell>
          <cell r="I4534">
            <v>4</v>
          </cell>
          <cell r="J4534">
            <v>4</v>
          </cell>
        </row>
        <row r="4535">
          <cell r="A4535" t="str">
            <v>SSGN</v>
          </cell>
          <cell r="B4535" t="str">
            <v>Secondary Service Greater than 5kW w/o ID</v>
          </cell>
          <cell r="C4535">
            <v>30</v>
          </cell>
          <cell r="D4535">
            <v>25</v>
          </cell>
          <cell r="E4535" t="str">
            <v>R=A1D</v>
          </cell>
          <cell r="F4535">
            <v>3</v>
          </cell>
          <cell r="G4535">
            <v>39557</v>
          </cell>
          <cell r="H4535">
            <v>999</v>
          </cell>
          <cell r="I4535">
            <v>3</v>
          </cell>
          <cell r="J4535">
            <v>6</v>
          </cell>
        </row>
        <row r="4536">
          <cell r="A4536" t="str">
            <v>SSGN</v>
          </cell>
          <cell r="B4536" t="str">
            <v>Secondary Service Greater than 5kW w/o ID</v>
          </cell>
          <cell r="C4536">
            <v>30</v>
          </cell>
          <cell r="D4536">
            <v>20</v>
          </cell>
          <cell r="E4536" t="str">
            <v>R=AXLS4E</v>
          </cell>
          <cell r="F4536">
            <v>3</v>
          </cell>
          <cell r="G4536">
            <v>39582</v>
          </cell>
          <cell r="H4536">
            <v>999</v>
          </cell>
          <cell r="I4536">
            <v>4</v>
          </cell>
          <cell r="J4536">
            <v>2</v>
          </cell>
        </row>
        <row r="4537">
          <cell r="A4537" t="str">
            <v>SSAN</v>
          </cell>
          <cell r="B4537" t="str">
            <v>Secondary Service Greater than 5kW w/o ID</v>
          </cell>
          <cell r="C4537">
            <v>30</v>
          </cell>
          <cell r="D4537">
            <v>25</v>
          </cell>
          <cell r="E4537" t="str">
            <v>R=A1D</v>
          </cell>
          <cell r="F4537">
            <v>3</v>
          </cell>
          <cell r="G4537">
            <v>39679</v>
          </cell>
          <cell r="H4537">
            <v>999</v>
          </cell>
          <cell r="I4537">
            <v>4</v>
          </cell>
          <cell r="J4537">
            <v>7</v>
          </cell>
        </row>
        <row r="4538">
          <cell r="A4538" t="str">
            <v>DSNN</v>
          </cell>
          <cell r="B4538" t="str">
            <v>Secondary Service Greater than 5kW w/o ID</v>
          </cell>
          <cell r="C4538">
            <v>30</v>
          </cell>
          <cell r="D4538">
            <v>25</v>
          </cell>
          <cell r="E4538" t="str">
            <v>R=A1D</v>
          </cell>
          <cell r="F4538">
            <v>3</v>
          </cell>
          <cell r="G4538">
            <v>39708</v>
          </cell>
          <cell r="H4538">
            <v>999</v>
          </cell>
          <cell r="I4538">
            <v>4</v>
          </cell>
          <cell r="J4538">
            <v>1</v>
          </cell>
        </row>
        <row r="4539">
          <cell r="A4539" t="str">
            <v>SSNN</v>
          </cell>
          <cell r="B4539" t="str">
            <v>Secondary Service Greater than 5kW w/o ID</v>
          </cell>
          <cell r="C4539">
            <v>30</v>
          </cell>
          <cell r="D4539">
            <v>25</v>
          </cell>
          <cell r="E4539" t="str">
            <v>R=A1D</v>
          </cell>
          <cell r="F4539">
            <v>3</v>
          </cell>
          <cell r="G4539">
            <v>39664</v>
          </cell>
          <cell r="H4539">
            <v>999</v>
          </cell>
          <cell r="I4539">
            <v>3</v>
          </cell>
          <cell r="J4539">
            <v>4</v>
          </cell>
        </row>
        <row r="4540">
          <cell r="A4540" t="str">
            <v>DSNN</v>
          </cell>
          <cell r="B4540" t="str">
            <v>Secondary Service Greater than 5kW w/o ID</v>
          </cell>
          <cell r="C4540">
            <v>30</v>
          </cell>
          <cell r="D4540">
            <v>25</v>
          </cell>
          <cell r="E4540" t="str">
            <v>R=A1D</v>
          </cell>
          <cell r="F4540">
            <v>3</v>
          </cell>
          <cell r="G4540">
            <v>39764</v>
          </cell>
          <cell r="H4540">
            <v>999</v>
          </cell>
          <cell r="I4540">
            <v>4</v>
          </cell>
          <cell r="J4540">
            <v>1</v>
          </cell>
        </row>
        <row r="4541">
          <cell r="A4541" t="str">
            <v>SSAN</v>
          </cell>
          <cell r="B4541" t="str">
            <v>Secondary Service Greater than 5kW w/o ID</v>
          </cell>
          <cell r="C4541">
            <v>30</v>
          </cell>
          <cell r="D4541">
            <v>25</v>
          </cell>
          <cell r="E4541" t="str">
            <v>R=A1D</v>
          </cell>
          <cell r="F4541">
            <v>3</v>
          </cell>
          <cell r="G4541">
            <v>39954</v>
          </cell>
          <cell r="H4541">
            <v>999</v>
          </cell>
          <cell r="I4541">
            <v>3</v>
          </cell>
          <cell r="J4541">
            <v>1</v>
          </cell>
        </row>
        <row r="4542">
          <cell r="A4542" t="str">
            <v>SSGN</v>
          </cell>
          <cell r="B4542" t="str">
            <v>Secondary Service Greater than 5kW w/o ID</v>
          </cell>
          <cell r="C4542">
            <v>30</v>
          </cell>
          <cell r="D4542">
            <v>25</v>
          </cell>
          <cell r="E4542" t="str">
            <v>R=A1D</v>
          </cell>
          <cell r="F4542">
            <v>3</v>
          </cell>
          <cell r="G4542">
            <v>39989</v>
          </cell>
          <cell r="H4542">
            <v>999</v>
          </cell>
          <cell r="I4542">
            <v>4</v>
          </cell>
          <cell r="J4542">
            <v>38</v>
          </cell>
        </row>
        <row r="4543">
          <cell r="A4543" t="str">
            <v>SSNN</v>
          </cell>
          <cell r="B4543" t="str">
            <v>Secondary Service Greater than 5kW w/o ID</v>
          </cell>
          <cell r="C4543">
            <v>30</v>
          </cell>
          <cell r="D4543">
            <v>25</v>
          </cell>
          <cell r="E4543" t="str">
            <v>R=A1D</v>
          </cell>
          <cell r="F4543">
            <v>3</v>
          </cell>
          <cell r="G4543">
            <v>39989</v>
          </cell>
          <cell r="H4543">
            <v>999</v>
          </cell>
          <cell r="I4543">
            <v>3</v>
          </cell>
          <cell r="J4543">
            <v>10</v>
          </cell>
        </row>
        <row r="4544">
          <cell r="A4544" t="str">
            <v>SSGN</v>
          </cell>
          <cell r="B4544" t="str">
            <v>Secondary Service Greater than 5kW w/o ID</v>
          </cell>
          <cell r="C4544">
            <v>30</v>
          </cell>
          <cell r="D4544">
            <v>25</v>
          </cell>
          <cell r="E4544" t="str">
            <v>R=A1D+</v>
          </cell>
          <cell r="F4544">
            <v>3</v>
          </cell>
          <cell r="G4544">
            <v>40218</v>
          </cell>
          <cell r="H4544">
            <v>999</v>
          </cell>
          <cell r="I4544">
            <v>3</v>
          </cell>
          <cell r="J4544">
            <v>1</v>
          </cell>
        </row>
        <row r="4545">
          <cell r="A4545" t="str">
            <v>SSNN</v>
          </cell>
          <cell r="B4545" t="str">
            <v>Secondary Service Greater than 5kW w/o ID</v>
          </cell>
          <cell r="C4545">
            <v>30</v>
          </cell>
          <cell r="D4545">
            <v>25</v>
          </cell>
          <cell r="E4545" t="str">
            <v>R=K6WS</v>
          </cell>
          <cell r="F4545">
            <v>3</v>
          </cell>
          <cell r="H4545">
            <v>240</v>
          </cell>
          <cell r="I4545">
            <v>4</v>
          </cell>
          <cell r="J4545">
            <v>1</v>
          </cell>
        </row>
        <row r="4546">
          <cell r="A4546" t="str">
            <v>SSGN</v>
          </cell>
          <cell r="B4546" t="str">
            <v>Secondary Service Greater than 5kW w/o ID</v>
          </cell>
          <cell r="C4546">
            <v>30</v>
          </cell>
          <cell r="D4546">
            <v>25</v>
          </cell>
          <cell r="E4546" t="str">
            <v>R=K5WS</v>
          </cell>
          <cell r="F4546">
            <v>3</v>
          </cell>
          <cell r="H4546">
            <v>0</v>
          </cell>
          <cell r="I4546">
            <v>0</v>
          </cell>
          <cell r="J4546">
            <v>12</v>
          </cell>
        </row>
        <row r="4547">
          <cell r="A4547" t="str">
            <v>SSNN</v>
          </cell>
          <cell r="B4547" t="str">
            <v>Secondary Service Greater than 5kW w/o ID</v>
          </cell>
          <cell r="C4547">
            <v>30</v>
          </cell>
          <cell r="D4547">
            <v>25</v>
          </cell>
          <cell r="E4547" t="str">
            <v>R=SV4SD</v>
          </cell>
          <cell r="F4547">
            <v>3</v>
          </cell>
          <cell r="H4547">
            <v>120</v>
          </cell>
          <cell r="I4547">
            <v>4</v>
          </cell>
          <cell r="J4547">
            <v>3</v>
          </cell>
        </row>
        <row r="4548">
          <cell r="A4548" t="str">
            <v>SSNN</v>
          </cell>
          <cell r="B4548" t="str">
            <v>Secondary Service Greater than 5kW w/o ID</v>
          </cell>
          <cell r="C4548">
            <v>30</v>
          </cell>
          <cell r="D4548">
            <v>25</v>
          </cell>
          <cell r="E4548" t="str">
            <v>R=A1D</v>
          </cell>
          <cell r="F4548">
            <v>3</v>
          </cell>
          <cell r="H4548">
            <v>480</v>
          </cell>
          <cell r="I4548">
            <v>4</v>
          </cell>
          <cell r="J4548">
            <v>15</v>
          </cell>
        </row>
        <row r="4549">
          <cell r="A4549" t="str">
            <v>SSNN</v>
          </cell>
          <cell r="B4549" t="str">
            <v>Secondary Service Greater than 5kW w/o ID</v>
          </cell>
          <cell r="C4549">
            <v>30</v>
          </cell>
          <cell r="D4549">
            <v>25</v>
          </cell>
          <cell r="E4549" t="str">
            <v>R=SV4SD</v>
          </cell>
          <cell r="F4549">
            <v>3</v>
          </cell>
          <cell r="H4549">
            <v>0</v>
          </cell>
          <cell r="I4549">
            <v>0</v>
          </cell>
          <cell r="J4549">
            <v>3</v>
          </cell>
        </row>
        <row r="4550">
          <cell r="A4550" t="str">
            <v>SSNN</v>
          </cell>
          <cell r="B4550" t="str">
            <v>Secondary Service Greater than 5kW w/o ID</v>
          </cell>
          <cell r="C4550">
            <v>30</v>
          </cell>
          <cell r="D4550">
            <v>25</v>
          </cell>
          <cell r="E4550" t="str">
            <v>R=D4S7H</v>
          </cell>
          <cell r="F4550">
            <v>3</v>
          </cell>
          <cell r="H4550">
            <v>240</v>
          </cell>
          <cell r="I4550">
            <v>4</v>
          </cell>
          <cell r="J4550">
            <v>49</v>
          </cell>
        </row>
        <row r="4551">
          <cell r="A4551" t="str">
            <v>SSGN</v>
          </cell>
          <cell r="B4551" t="str">
            <v>Secondary Service Greater than 5kW w/o ID</v>
          </cell>
          <cell r="C4551">
            <v>30</v>
          </cell>
          <cell r="D4551">
            <v>25</v>
          </cell>
          <cell r="E4551" t="str">
            <v>R=SV4SD</v>
          </cell>
          <cell r="F4551">
            <v>3</v>
          </cell>
          <cell r="H4551">
            <v>240</v>
          </cell>
          <cell r="I4551">
            <v>3</v>
          </cell>
          <cell r="J4551">
            <v>2</v>
          </cell>
        </row>
        <row r="4552">
          <cell r="A4552" t="str">
            <v>SSNN</v>
          </cell>
          <cell r="B4552" t="str">
            <v>Secondary Service Greater than 5kW w/o ID</v>
          </cell>
          <cell r="C4552">
            <v>30</v>
          </cell>
          <cell r="D4552">
            <v>25</v>
          </cell>
          <cell r="E4552" t="str">
            <v>R=E1S7E</v>
          </cell>
          <cell r="F4552">
            <v>3</v>
          </cell>
          <cell r="H4552">
            <v>240</v>
          </cell>
          <cell r="I4552">
            <v>4</v>
          </cell>
          <cell r="J4552">
            <v>2</v>
          </cell>
        </row>
        <row r="4553">
          <cell r="A4553" t="str">
            <v>SSNN</v>
          </cell>
          <cell r="B4553" t="str">
            <v>Secondary Service Greater than 5kW w/o ID</v>
          </cell>
          <cell r="C4553">
            <v>30</v>
          </cell>
          <cell r="D4553">
            <v>25</v>
          </cell>
          <cell r="E4553" t="str">
            <v>R=DDS2</v>
          </cell>
          <cell r="F4553">
            <v>3</v>
          </cell>
          <cell r="H4553">
            <v>240</v>
          </cell>
          <cell r="I4553">
            <v>4</v>
          </cell>
          <cell r="J4553">
            <v>1</v>
          </cell>
        </row>
        <row r="4554">
          <cell r="A4554" t="str">
            <v>SSNN</v>
          </cell>
          <cell r="B4554" t="str">
            <v>Secondary Service Greater than 5kW w/o ID</v>
          </cell>
          <cell r="C4554">
            <v>30</v>
          </cell>
          <cell r="D4554">
            <v>25</v>
          </cell>
          <cell r="E4554" t="str">
            <v>R=A1R</v>
          </cell>
          <cell r="F4554">
            <v>3</v>
          </cell>
          <cell r="G4554">
            <v>38533</v>
          </cell>
          <cell r="H4554">
            <v>999</v>
          </cell>
          <cell r="I4554">
            <v>4</v>
          </cell>
          <cell r="J4554">
            <v>1</v>
          </cell>
        </row>
        <row r="4555">
          <cell r="A4555" t="str">
            <v>SSPN</v>
          </cell>
          <cell r="B4555" t="str">
            <v>Secondary Service Greater than 5kW w/o ID</v>
          </cell>
          <cell r="C4555">
            <v>30</v>
          </cell>
          <cell r="D4555">
            <v>25</v>
          </cell>
          <cell r="E4555" t="str">
            <v>R=K2WS</v>
          </cell>
          <cell r="F4555">
            <v>3</v>
          </cell>
          <cell r="H4555">
            <v>480</v>
          </cell>
          <cell r="I4555">
            <v>3</v>
          </cell>
          <cell r="J4555">
            <v>1</v>
          </cell>
        </row>
        <row r="4556">
          <cell r="A4556" t="str">
            <v>SSPN</v>
          </cell>
          <cell r="B4556" t="str">
            <v>Secondary Service Greater than 5kW w/o ID</v>
          </cell>
          <cell r="C4556">
            <v>30</v>
          </cell>
          <cell r="D4556">
            <v>25</v>
          </cell>
          <cell r="E4556" t="str">
            <v>R=D4S7H</v>
          </cell>
          <cell r="F4556">
            <v>3</v>
          </cell>
          <cell r="H4556">
            <v>240</v>
          </cell>
          <cell r="I4556">
            <v>4</v>
          </cell>
          <cell r="J4556">
            <v>1</v>
          </cell>
        </row>
        <row r="4557">
          <cell r="A4557" t="str">
            <v>SSPN</v>
          </cell>
          <cell r="B4557" t="str">
            <v>Secondary Service Greater than 5kW w/o ID</v>
          </cell>
          <cell r="C4557">
            <v>30</v>
          </cell>
          <cell r="D4557">
            <v>25</v>
          </cell>
          <cell r="E4557" t="str">
            <v>R=A1D</v>
          </cell>
          <cell r="F4557">
            <v>3</v>
          </cell>
          <cell r="G4557">
            <v>38293</v>
          </cell>
          <cell r="H4557">
            <v>999</v>
          </cell>
          <cell r="I4557">
            <v>3</v>
          </cell>
          <cell r="J4557">
            <v>1</v>
          </cell>
        </row>
        <row r="4558">
          <cell r="A4558" t="str">
            <v>SSNN</v>
          </cell>
          <cell r="B4558" t="str">
            <v>Secondary Service Greater than 5kW w/o ID</v>
          </cell>
          <cell r="C4558">
            <v>30</v>
          </cell>
          <cell r="D4558">
            <v>25</v>
          </cell>
          <cell r="E4558" t="str">
            <v>R=A1R</v>
          </cell>
          <cell r="F4558">
            <v>3</v>
          </cell>
          <cell r="G4558">
            <v>38441</v>
          </cell>
          <cell r="H4558">
            <v>999</v>
          </cell>
          <cell r="I4558">
            <v>4</v>
          </cell>
          <cell r="J4558">
            <v>1</v>
          </cell>
        </row>
        <row r="4559">
          <cell r="A4559" t="str">
            <v>SSGN</v>
          </cell>
          <cell r="B4559" t="str">
            <v>Secondary Service Greater than 5kW w/o ID</v>
          </cell>
          <cell r="C4559">
            <v>30</v>
          </cell>
          <cell r="D4559">
            <v>25</v>
          </cell>
          <cell r="E4559" t="str">
            <v>R=A1D</v>
          </cell>
          <cell r="F4559">
            <v>3</v>
          </cell>
          <cell r="G4559">
            <v>38309</v>
          </cell>
          <cell r="H4559">
            <v>999</v>
          </cell>
          <cell r="I4559">
            <v>4</v>
          </cell>
          <cell r="J4559">
            <v>3</v>
          </cell>
        </row>
        <row r="4560">
          <cell r="A4560" t="str">
            <v>SSNN</v>
          </cell>
          <cell r="B4560" t="str">
            <v>Secondary Service Greater than 5kW w/o ID</v>
          </cell>
          <cell r="C4560">
            <v>30</v>
          </cell>
          <cell r="D4560">
            <v>25</v>
          </cell>
          <cell r="E4560" t="str">
            <v>R=A1D</v>
          </cell>
          <cell r="F4560">
            <v>3</v>
          </cell>
          <cell r="G4560">
            <v>38449</v>
          </cell>
          <cell r="H4560">
            <v>999</v>
          </cell>
          <cell r="I4560">
            <v>4</v>
          </cell>
          <cell r="J4560">
            <v>1</v>
          </cell>
        </row>
        <row r="4561">
          <cell r="A4561" t="str">
            <v>SSGN</v>
          </cell>
          <cell r="B4561" t="str">
            <v>Secondary Service Greater than 5kW w/o ID</v>
          </cell>
          <cell r="C4561">
            <v>30</v>
          </cell>
          <cell r="D4561">
            <v>25</v>
          </cell>
          <cell r="E4561" t="str">
            <v>R=A1R</v>
          </cell>
          <cell r="F4561">
            <v>3</v>
          </cell>
          <cell r="G4561">
            <v>38161</v>
          </cell>
          <cell r="H4561">
            <v>999</v>
          </cell>
          <cell r="I4561">
            <v>4</v>
          </cell>
          <cell r="J4561">
            <v>2</v>
          </cell>
        </row>
        <row r="4562">
          <cell r="A4562" t="str">
            <v>SSPN</v>
          </cell>
          <cell r="B4562" t="str">
            <v>Secondary Service Greater than 5kW w/o ID</v>
          </cell>
          <cell r="C4562">
            <v>30</v>
          </cell>
          <cell r="D4562">
            <v>25</v>
          </cell>
          <cell r="E4562" t="str">
            <v>R=SV4SD</v>
          </cell>
          <cell r="F4562">
            <v>3</v>
          </cell>
          <cell r="H4562">
            <v>999</v>
          </cell>
          <cell r="I4562">
            <v>4</v>
          </cell>
          <cell r="J4562">
            <v>1</v>
          </cell>
        </row>
        <row r="4563">
          <cell r="A4563" t="str">
            <v>SSPN</v>
          </cell>
          <cell r="B4563" t="str">
            <v>Secondary Service Greater than 5kW w/o ID</v>
          </cell>
          <cell r="C4563">
            <v>30</v>
          </cell>
          <cell r="D4563">
            <v>25</v>
          </cell>
          <cell r="E4563" t="str">
            <v>R=SV4SD</v>
          </cell>
          <cell r="F4563">
            <v>3</v>
          </cell>
          <cell r="H4563">
            <v>999</v>
          </cell>
          <cell r="I4563">
            <v>4</v>
          </cell>
          <cell r="J4563">
            <v>3</v>
          </cell>
        </row>
        <row r="4564">
          <cell r="A4564" t="str">
            <v>SSPN</v>
          </cell>
          <cell r="B4564" t="str">
            <v>Secondary Service Greater than 5kW w/o ID</v>
          </cell>
          <cell r="C4564">
            <v>30</v>
          </cell>
          <cell r="D4564">
            <v>25</v>
          </cell>
          <cell r="E4564" t="str">
            <v>R=A1D</v>
          </cell>
          <cell r="F4564">
            <v>3</v>
          </cell>
          <cell r="G4564">
            <v>37923</v>
          </cell>
          <cell r="H4564">
            <v>999</v>
          </cell>
          <cell r="I4564">
            <v>4</v>
          </cell>
          <cell r="J4564">
            <v>1</v>
          </cell>
        </row>
        <row r="4565">
          <cell r="A4565" t="str">
            <v>SSNN</v>
          </cell>
          <cell r="B4565" t="str">
            <v>Secondary Service Greater than 5kW w/o ID</v>
          </cell>
          <cell r="C4565">
            <v>30</v>
          </cell>
          <cell r="D4565">
            <v>25</v>
          </cell>
          <cell r="E4565" t="str">
            <v>P=A1RL</v>
          </cell>
          <cell r="F4565">
            <v>3</v>
          </cell>
          <cell r="G4565">
            <v>38084</v>
          </cell>
          <cell r="H4565">
            <v>999</v>
          </cell>
          <cell r="I4565">
            <v>3</v>
          </cell>
          <cell r="J4565">
            <v>1</v>
          </cell>
        </row>
        <row r="4566">
          <cell r="A4566" t="str">
            <v>SSGN</v>
          </cell>
          <cell r="B4566" t="str">
            <v>Secondary Service Greater than 5kW w/o ID</v>
          </cell>
          <cell r="C4566">
            <v>30</v>
          </cell>
          <cell r="D4566">
            <v>25</v>
          </cell>
          <cell r="E4566" t="str">
            <v>R=A1D</v>
          </cell>
          <cell r="F4566">
            <v>3</v>
          </cell>
          <cell r="G4566">
            <v>38334</v>
          </cell>
          <cell r="H4566">
            <v>999</v>
          </cell>
          <cell r="I4566">
            <v>4</v>
          </cell>
          <cell r="J4566">
            <v>3</v>
          </cell>
        </row>
        <row r="4567">
          <cell r="A4567" t="str">
            <v>SSPN</v>
          </cell>
          <cell r="B4567" t="str">
            <v>Secondary Service Greater than 5kW w/o ID</v>
          </cell>
          <cell r="C4567">
            <v>30</v>
          </cell>
          <cell r="D4567">
            <v>25</v>
          </cell>
          <cell r="E4567" t="str">
            <v>R=A1D</v>
          </cell>
          <cell r="F4567">
            <v>3</v>
          </cell>
          <cell r="G4567">
            <v>38257</v>
          </cell>
          <cell r="H4567">
            <v>999</v>
          </cell>
          <cell r="I4567">
            <v>3</v>
          </cell>
          <cell r="J4567">
            <v>1</v>
          </cell>
        </row>
        <row r="4568">
          <cell r="A4568" t="str">
            <v>SSNN</v>
          </cell>
          <cell r="B4568" t="str">
            <v>Secondary Service Greater than 5kW w/o ID</v>
          </cell>
          <cell r="C4568">
            <v>30</v>
          </cell>
          <cell r="D4568">
            <v>25</v>
          </cell>
          <cell r="E4568" t="str">
            <v>R=A1R</v>
          </cell>
          <cell r="F4568">
            <v>3</v>
          </cell>
          <cell r="G4568">
            <v>38362</v>
          </cell>
          <cell r="H4568">
            <v>999</v>
          </cell>
          <cell r="I4568">
            <v>4</v>
          </cell>
          <cell r="J4568">
            <v>1</v>
          </cell>
        </row>
        <row r="4569">
          <cell r="A4569" t="str">
            <v>SSNN</v>
          </cell>
          <cell r="B4569" t="str">
            <v>Secondary Service Greater than 5kW w/o ID</v>
          </cell>
          <cell r="C4569">
            <v>30</v>
          </cell>
          <cell r="D4569">
            <v>25</v>
          </cell>
          <cell r="E4569" t="str">
            <v>R=A1D</v>
          </cell>
          <cell r="F4569">
            <v>3</v>
          </cell>
          <cell r="G4569">
            <v>38533</v>
          </cell>
          <cell r="H4569">
            <v>999</v>
          </cell>
          <cell r="I4569">
            <v>3</v>
          </cell>
          <cell r="J4569">
            <v>1</v>
          </cell>
        </row>
        <row r="4570">
          <cell r="A4570" t="str">
            <v>SSNN</v>
          </cell>
          <cell r="B4570" t="str">
            <v>Secondary Service Greater than 5kW w/o ID</v>
          </cell>
          <cell r="C4570">
            <v>30</v>
          </cell>
          <cell r="D4570">
            <v>25</v>
          </cell>
          <cell r="E4570" t="str">
            <v>R=A1D</v>
          </cell>
          <cell r="F4570">
            <v>3</v>
          </cell>
          <cell r="G4570">
            <v>38075</v>
          </cell>
          <cell r="H4570">
            <v>999</v>
          </cell>
          <cell r="I4570">
            <v>4</v>
          </cell>
          <cell r="J4570">
            <v>1</v>
          </cell>
        </row>
        <row r="4571">
          <cell r="A4571" t="str">
            <v>SSPN</v>
          </cell>
          <cell r="B4571" t="str">
            <v>Secondary Service Greater than 5kW w/o ID</v>
          </cell>
          <cell r="C4571">
            <v>30</v>
          </cell>
          <cell r="D4571">
            <v>25</v>
          </cell>
          <cell r="E4571" t="str">
            <v>R=A1D</v>
          </cell>
          <cell r="F4571">
            <v>3</v>
          </cell>
          <cell r="G4571">
            <v>38533</v>
          </cell>
          <cell r="H4571">
            <v>999</v>
          </cell>
          <cell r="I4571">
            <v>4</v>
          </cell>
          <cell r="J4571">
            <v>1</v>
          </cell>
        </row>
        <row r="4572">
          <cell r="A4572" t="str">
            <v>SSNN</v>
          </cell>
          <cell r="B4572" t="str">
            <v>Secondary Service Greater than 5kW w/o ID</v>
          </cell>
          <cell r="C4572">
            <v>30</v>
          </cell>
          <cell r="D4572">
            <v>25</v>
          </cell>
          <cell r="E4572" t="str">
            <v>R=DXS2</v>
          </cell>
          <cell r="F4572">
            <v>3</v>
          </cell>
          <cell r="H4572">
            <v>240</v>
          </cell>
          <cell r="I4572">
            <v>4</v>
          </cell>
          <cell r="J4572">
            <v>2</v>
          </cell>
        </row>
        <row r="4573">
          <cell r="A4573" t="str">
            <v>SSGN</v>
          </cell>
          <cell r="B4573" t="str">
            <v>Secondary Service Greater than 5kW w/o ID</v>
          </cell>
          <cell r="C4573">
            <v>30</v>
          </cell>
          <cell r="D4573">
            <v>25</v>
          </cell>
          <cell r="E4573" t="str">
            <v>R=SV4SD</v>
          </cell>
          <cell r="F4573">
            <v>3</v>
          </cell>
          <cell r="H4573">
            <v>120</v>
          </cell>
          <cell r="I4573">
            <v>4</v>
          </cell>
          <cell r="J4573">
            <v>5</v>
          </cell>
        </row>
        <row r="4574">
          <cell r="A4574" t="str">
            <v>SSNN</v>
          </cell>
          <cell r="B4574" t="str">
            <v>Secondary Service Greater than 5kW w/o ID</v>
          </cell>
          <cell r="C4574">
            <v>30</v>
          </cell>
          <cell r="D4574">
            <v>25</v>
          </cell>
          <cell r="E4574" t="str">
            <v>R=SV4SD</v>
          </cell>
          <cell r="F4574">
            <v>3</v>
          </cell>
          <cell r="H4574">
            <v>240</v>
          </cell>
          <cell r="I4574">
            <v>4</v>
          </cell>
          <cell r="J4574">
            <v>2</v>
          </cell>
        </row>
        <row r="4575">
          <cell r="A4575" t="str">
            <v>DSGN</v>
          </cell>
          <cell r="B4575" t="str">
            <v>Secondary Service Greater than 5kW w/o ID</v>
          </cell>
          <cell r="C4575">
            <v>30</v>
          </cell>
          <cell r="D4575">
            <v>25</v>
          </cell>
          <cell r="E4575" t="str">
            <v>R=SV4SD</v>
          </cell>
          <cell r="F4575">
            <v>3</v>
          </cell>
          <cell r="H4575">
            <v>999</v>
          </cell>
          <cell r="I4575">
            <v>4</v>
          </cell>
          <cell r="J4575">
            <v>1</v>
          </cell>
        </row>
        <row r="4576">
          <cell r="A4576" t="str">
            <v>SSNN</v>
          </cell>
          <cell r="B4576" t="str">
            <v>Secondary Service Greater than 5kW w/o ID</v>
          </cell>
          <cell r="C4576">
            <v>30</v>
          </cell>
          <cell r="D4576">
            <v>25</v>
          </cell>
          <cell r="E4576" t="str">
            <v>R=VM66S</v>
          </cell>
          <cell r="F4576">
            <v>3</v>
          </cell>
          <cell r="H4576">
            <v>0</v>
          </cell>
          <cell r="I4576">
            <v>0</v>
          </cell>
          <cell r="J4576">
            <v>1</v>
          </cell>
        </row>
        <row r="4577">
          <cell r="A4577" t="str">
            <v>SSAN</v>
          </cell>
          <cell r="B4577" t="str">
            <v>Secondary Service Greater than 5kW w/o ID</v>
          </cell>
          <cell r="C4577">
            <v>30</v>
          </cell>
          <cell r="D4577">
            <v>25</v>
          </cell>
          <cell r="E4577" t="str">
            <v>R=A1D</v>
          </cell>
          <cell r="F4577">
            <v>3</v>
          </cell>
          <cell r="G4577">
            <v>36788</v>
          </cell>
          <cell r="H4577">
            <v>999</v>
          </cell>
          <cell r="I4577">
            <v>4</v>
          </cell>
          <cell r="J4577">
            <v>1</v>
          </cell>
        </row>
        <row r="4578">
          <cell r="A4578" t="str">
            <v>SSGN</v>
          </cell>
          <cell r="B4578" t="str">
            <v>Secondary Service Greater than 5kW w/o ID</v>
          </cell>
          <cell r="C4578">
            <v>30</v>
          </cell>
          <cell r="D4578">
            <v>25</v>
          </cell>
          <cell r="E4578" t="str">
            <v>R=SV4SD</v>
          </cell>
          <cell r="F4578">
            <v>3</v>
          </cell>
          <cell r="H4578">
            <v>480</v>
          </cell>
          <cell r="I4578">
            <v>4</v>
          </cell>
          <cell r="J4578">
            <v>5</v>
          </cell>
        </row>
        <row r="4579">
          <cell r="A4579" t="str">
            <v>SSAN</v>
          </cell>
          <cell r="B4579" t="str">
            <v>Secondary Service Greater than 5kW w/o ID</v>
          </cell>
          <cell r="C4579">
            <v>30</v>
          </cell>
          <cell r="D4579">
            <v>25</v>
          </cell>
          <cell r="E4579" t="str">
            <v>R=A1D</v>
          </cell>
          <cell r="F4579">
            <v>3</v>
          </cell>
          <cell r="G4579">
            <v>37845</v>
          </cell>
          <cell r="H4579">
            <v>999</v>
          </cell>
          <cell r="I4579">
            <v>3</v>
          </cell>
          <cell r="J4579">
            <v>1</v>
          </cell>
        </row>
        <row r="4580">
          <cell r="A4580" t="str">
            <v>SSAN</v>
          </cell>
          <cell r="B4580" t="str">
            <v>Secondary Service Greater than 5kW w/o ID</v>
          </cell>
          <cell r="C4580">
            <v>30</v>
          </cell>
          <cell r="D4580">
            <v>25</v>
          </cell>
          <cell r="E4580" t="str">
            <v>R=K6WS</v>
          </cell>
          <cell r="F4580">
            <v>3</v>
          </cell>
          <cell r="H4580">
            <v>240</v>
          </cell>
          <cell r="I4580">
            <v>4</v>
          </cell>
          <cell r="J4580">
            <v>1</v>
          </cell>
        </row>
        <row r="4581">
          <cell r="A4581" t="str">
            <v>DSNN</v>
          </cell>
          <cell r="B4581" t="str">
            <v>Secondary Service Greater than 5kW w/o ID</v>
          </cell>
          <cell r="C4581">
            <v>30</v>
          </cell>
          <cell r="D4581">
            <v>25</v>
          </cell>
          <cell r="E4581" t="str">
            <v>R=A1D</v>
          </cell>
          <cell r="F4581">
            <v>3</v>
          </cell>
          <cell r="H4581">
            <v>999</v>
          </cell>
          <cell r="I4581">
            <v>3</v>
          </cell>
          <cell r="J4581">
            <v>1</v>
          </cell>
        </row>
        <row r="4582">
          <cell r="A4582" t="str">
            <v>SSNN</v>
          </cell>
          <cell r="B4582" t="str">
            <v>Secondary Service Greater than 5kW w/o ID</v>
          </cell>
          <cell r="C4582">
            <v>30</v>
          </cell>
          <cell r="D4582">
            <v>25</v>
          </cell>
          <cell r="E4582" t="str">
            <v>R=A1D</v>
          </cell>
          <cell r="F4582">
            <v>3</v>
          </cell>
          <cell r="G4582">
            <v>36404</v>
          </cell>
          <cell r="H4582">
            <v>999</v>
          </cell>
          <cell r="I4582">
            <v>4</v>
          </cell>
          <cell r="J4582">
            <v>6</v>
          </cell>
        </row>
        <row r="4583">
          <cell r="A4583" t="str">
            <v>SSNN</v>
          </cell>
          <cell r="B4583" t="str">
            <v>Secondary Service Greater than 5kW w/o ID</v>
          </cell>
          <cell r="C4583">
            <v>30</v>
          </cell>
          <cell r="D4583">
            <v>25</v>
          </cell>
          <cell r="E4583" t="str">
            <v>R=SV4SD</v>
          </cell>
          <cell r="F4583">
            <v>3</v>
          </cell>
          <cell r="G4583">
            <v>35969</v>
          </cell>
          <cell r="H4583">
            <v>999</v>
          </cell>
          <cell r="I4583">
            <v>4</v>
          </cell>
          <cell r="J4583">
            <v>1</v>
          </cell>
        </row>
        <row r="4584">
          <cell r="A4584" t="str">
            <v>SSGN</v>
          </cell>
          <cell r="B4584" t="str">
            <v>Secondary Service Greater than 5kW w/o ID</v>
          </cell>
          <cell r="C4584">
            <v>30</v>
          </cell>
          <cell r="D4584">
            <v>25</v>
          </cell>
          <cell r="E4584" t="str">
            <v>R=A1D</v>
          </cell>
          <cell r="F4584">
            <v>3</v>
          </cell>
          <cell r="G4584">
            <v>35969</v>
          </cell>
          <cell r="H4584">
            <v>999</v>
          </cell>
          <cell r="I4584">
            <v>4</v>
          </cell>
          <cell r="J4584">
            <v>1</v>
          </cell>
        </row>
        <row r="4585">
          <cell r="A4585" t="str">
            <v>SSNN</v>
          </cell>
          <cell r="B4585" t="str">
            <v>Secondary Service Greater than 5kW w/o ID</v>
          </cell>
          <cell r="C4585">
            <v>30</v>
          </cell>
          <cell r="D4585">
            <v>25</v>
          </cell>
          <cell r="E4585" t="str">
            <v>R=A1D</v>
          </cell>
          <cell r="F4585">
            <v>3</v>
          </cell>
          <cell r="G4585">
            <v>36130</v>
          </cell>
          <cell r="H4585">
            <v>999</v>
          </cell>
          <cell r="I4585">
            <v>3</v>
          </cell>
          <cell r="J4585">
            <v>2</v>
          </cell>
        </row>
        <row r="4586">
          <cell r="A4586" t="str">
            <v>SSNN</v>
          </cell>
          <cell r="B4586" t="str">
            <v>Secondary Service Greater than 5kW w/o ID</v>
          </cell>
          <cell r="C4586">
            <v>30</v>
          </cell>
          <cell r="D4586">
            <v>25</v>
          </cell>
          <cell r="E4586" t="str">
            <v>R=A1D</v>
          </cell>
          <cell r="F4586">
            <v>3</v>
          </cell>
          <cell r="G4586">
            <v>35796</v>
          </cell>
          <cell r="H4586">
            <v>999</v>
          </cell>
          <cell r="I4586">
            <v>4</v>
          </cell>
          <cell r="J4586">
            <v>1</v>
          </cell>
        </row>
        <row r="4587">
          <cell r="A4587" t="str">
            <v>SSGN</v>
          </cell>
          <cell r="B4587" t="str">
            <v>Secondary Service Greater than 5kW w/o ID</v>
          </cell>
          <cell r="C4587">
            <v>30</v>
          </cell>
          <cell r="D4587">
            <v>25</v>
          </cell>
          <cell r="E4587" t="str">
            <v>R=A1D</v>
          </cell>
          <cell r="F4587">
            <v>3</v>
          </cell>
          <cell r="G4587">
            <v>36495</v>
          </cell>
          <cell r="H4587">
            <v>999</v>
          </cell>
          <cell r="I4587">
            <v>4</v>
          </cell>
          <cell r="J4587">
            <v>1</v>
          </cell>
        </row>
        <row r="4588">
          <cell r="A4588" t="str">
            <v>SSTD</v>
          </cell>
          <cell r="B4588" t="str">
            <v>Secondary Service Greater than 5kW w/o ID</v>
          </cell>
          <cell r="C4588">
            <v>30</v>
          </cell>
          <cell r="D4588">
            <v>23</v>
          </cell>
          <cell r="E4588" t="str">
            <v>R=SV2ST</v>
          </cell>
          <cell r="F4588">
            <v>3</v>
          </cell>
          <cell r="G4588">
            <v>35065</v>
          </cell>
          <cell r="H4588">
            <v>999</v>
          </cell>
          <cell r="I4588">
            <v>3</v>
          </cell>
          <cell r="J4588">
            <v>1</v>
          </cell>
        </row>
        <row r="4589">
          <cell r="A4589" t="str">
            <v>SSPN</v>
          </cell>
          <cell r="B4589" t="str">
            <v>Secondary Service Greater than 5kW w/o ID</v>
          </cell>
          <cell r="C4589">
            <v>30</v>
          </cell>
          <cell r="D4589">
            <v>25</v>
          </cell>
          <cell r="E4589" t="str">
            <v>R=A1D</v>
          </cell>
          <cell r="F4589">
            <v>3</v>
          </cell>
          <cell r="G4589">
            <v>36161</v>
          </cell>
          <cell r="H4589">
            <v>999</v>
          </cell>
          <cell r="I4589">
            <v>4</v>
          </cell>
          <cell r="J4589">
            <v>3</v>
          </cell>
        </row>
        <row r="4590">
          <cell r="A4590" t="str">
            <v>SSNN</v>
          </cell>
          <cell r="B4590" t="str">
            <v>Secondary Service Greater than 5kW w/o ID</v>
          </cell>
          <cell r="C4590">
            <v>30</v>
          </cell>
          <cell r="D4590">
            <v>25</v>
          </cell>
          <cell r="E4590" t="str">
            <v>R=A1D</v>
          </cell>
          <cell r="F4590">
            <v>3</v>
          </cell>
          <cell r="G4590">
            <v>36719</v>
          </cell>
          <cell r="H4590">
            <v>999</v>
          </cell>
          <cell r="I4590">
            <v>3</v>
          </cell>
          <cell r="J4590">
            <v>2</v>
          </cell>
        </row>
        <row r="4591">
          <cell r="A4591" t="str">
            <v>SSGN</v>
          </cell>
          <cell r="B4591" t="str">
            <v>Secondary Service Greater than 5kW w/o ID</v>
          </cell>
          <cell r="C4591">
            <v>30</v>
          </cell>
          <cell r="D4591">
            <v>25</v>
          </cell>
          <cell r="E4591" t="str">
            <v>R=A1D</v>
          </cell>
          <cell r="F4591">
            <v>3</v>
          </cell>
          <cell r="G4591">
            <v>36754</v>
          </cell>
          <cell r="H4591">
            <v>999</v>
          </cell>
          <cell r="I4591">
            <v>4</v>
          </cell>
          <cell r="J4591">
            <v>3</v>
          </cell>
        </row>
        <row r="4592">
          <cell r="A4592" t="str">
            <v>SSGN</v>
          </cell>
          <cell r="B4592" t="str">
            <v>Secondary Service Greater than 5kW w/o ID</v>
          </cell>
          <cell r="C4592">
            <v>30</v>
          </cell>
          <cell r="D4592">
            <v>25</v>
          </cell>
          <cell r="E4592" t="str">
            <v>R=A1D</v>
          </cell>
          <cell r="F4592">
            <v>3</v>
          </cell>
          <cell r="G4592">
            <v>36754</v>
          </cell>
          <cell r="H4592">
            <v>999</v>
          </cell>
          <cell r="I4592">
            <v>4</v>
          </cell>
          <cell r="J4592">
            <v>1</v>
          </cell>
        </row>
        <row r="4593">
          <cell r="A4593" t="str">
            <v>SSGN</v>
          </cell>
          <cell r="B4593" t="str">
            <v>Secondary Service Greater than 5kW w/o ID</v>
          </cell>
          <cell r="C4593">
            <v>30</v>
          </cell>
          <cell r="D4593">
            <v>25</v>
          </cell>
          <cell r="E4593" t="str">
            <v>R=A1D</v>
          </cell>
          <cell r="F4593">
            <v>3</v>
          </cell>
          <cell r="G4593">
            <v>36928</v>
          </cell>
          <cell r="H4593">
            <v>999</v>
          </cell>
          <cell r="I4593">
            <v>4</v>
          </cell>
          <cell r="J4593">
            <v>6</v>
          </cell>
        </row>
        <row r="4594">
          <cell r="A4594" t="str">
            <v>SSGN</v>
          </cell>
          <cell r="B4594" t="str">
            <v>Secondary Service Greater than 5kW w/o ID</v>
          </cell>
          <cell r="C4594">
            <v>30</v>
          </cell>
          <cell r="D4594">
            <v>25</v>
          </cell>
          <cell r="E4594" t="str">
            <v>R=A1D</v>
          </cell>
          <cell r="F4594">
            <v>3</v>
          </cell>
          <cell r="G4594">
            <v>36995</v>
          </cell>
          <cell r="H4594">
            <v>999</v>
          </cell>
          <cell r="I4594">
            <v>4</v>
          </cell>
          <cell r="J4594">
            <v>1</v>
          </cell>
        </row>
        <row r="4595">
          <cell r="A4595" t="str">
            <v>SSPN</v>
          </cell>
          <cell r="B4595" t="str">
            <v>Secondary Service Greater than 5kW w/o ID</v>
          </cell>
          <cell r="C4595">
            <v>30</v>
          </cell>
          <cell r="D4595">
            <v>25</v>
          </cell>
          <cell r="E4595" t="str">
            <v>R=A1D</v>
          </cell>
          <cell r="F4595">
            <v>3</v>
          </cell>
          <cell r="G4595">
            <v>37047</v>
          </cell>
          <cell r="H4595">
            <v>999</v>
          </cell>
          <cell r="I4595">
            <v>3</v>
          </cell>
          <cell r="J4595">
            <v>2</v>
          </cell>
        </row>
        <row r="4596">
          <cell r="A4596" t="str">
            <v>SSGN</v>
          </cell>
          <cell r="B4596" t="str">
            <v>Secondary Service Greater than 5kW w/o ID</v>
          </cell>
          <cell r="C4596">
            <v>30</v>
          </cell>
          <cell r="D4596">
            <v>25</v>
          </cell>
          <cell r="E4596" t="str">
            <v>R=A1R</v>
          </cell>
          <cell r="F4596">
            <v>3</v>
          </cell>
          <cell r="G4596">
            <v>37071</v>
          </cell>
          <cell r="H4596">
            <v>999</v>
          </cell>
          <cell r="I4596">
            <v>4</v>
          </cell>
          <cell r="J4596">
            <v>1</v>
          </cell>
        </row>
        <row r="4597">
          <cell r="A4597" t="str">
            <v>SSGN</v>
          </cell>
          <cell r="B4597" t="str">
            <v>Secondary Service Greater than 5kW w/o ID</v>
          </cell>
          <cell r="C4597">
            <v>30</v>
          </cell>
          <cell r="D4597">
            <v>25</v>
          </cell>
          <cell r="E4597" t="str">
            <v>R=A1D</v>
          </cell>
          <cell r="F4597">
            <v>3</v>
          </cell>
          <cell r="G4597">
            <v>37153</v>
          </cell>
          <cell r="H4597">
            <v>999</v>
          </cell>
          <cell r="I4597">
            <v>4</v>
          </cell>
          <cell r="J4597">
            <v>8</v>
          </cell>
        </row>
        <row r="4598">
          <cell r="A4598" t="str">
            <v>SSNN</v>
          </cell>
          <cell r="B4598" t="str">
            <v>Secondary Service Greater than 5kW w/o ID</v>
          </cell>
          <cell r="C4598">
            <v>30</v>
          </cell>
          <cell r="D4598">
            <v>25</v>
          </cell>
          <cell r="E4598" t="str">
            <v>R=A1D</v>
          </cell>
          <cell r="F4598">
            <v>3</v>
          </cell>
          <cell r="G4598">
            <v>37188</v>
          </cell>
          <cell r="H4598">
            <v>999</v>
          </cell>
          <cell r="I4598">
            <v>4</v>
          </cell>
          <cell r="J4598">
            <v>12</v>
          </cell>
        </row>
        <row r="4599">
          <cell r="A4599" t="str">
            <v>SSNN</v>
          </cell>
          <cell r="B4599" t="str">
            <v>Secondary Service Greater than 5kW w/o ID</v>
          </cell>
          <cell r="C4599">
            <v>30</v>
          </cell>
          <cell r="D4599">
            <v>25</v>
          </cell>
          <cell r="E4599" t="str">
            <v>R=A1D</v>
          </cell>
          <cell r="F4599">
            <v>3</v>
          </cell>
          <cell r="G4599">
            <v>37188</v>
          </cell>
          <cell r="H4599">
            <v>999</v>
          </cell>
          <cell r="I4599">
            <v>4</v>
          </cell>
          <cell r="J4599">
            <v>5</v>
          </cell>
        </row>
        <row r="4600">
          <cell r="A4600" t="str">
            <v>SSGN</v>
          </cell>
          <cell r="B4600" t="str">
            <v>Secondary Service Greater than 5kW w/o ID</v>
          </cell>
          <cell r="C4600">
            <v>30</v>
          </cell>
          <cell r="D4600">
            <v>25</v>
          </cell>
          <cell r="E4600" t="str">
            <v>R=A1D</v>
          </cell>
          <cell r="F4600">
            <v>3</v>
          </cell>
          <cell r="G4600">
            <v>37356</v>
          </cell>
          <cell r="H4600">
            <v>999</v>
          </cell>
          <cell r="I4600">
            <v>4</v>
          </cell>
          <cell r="J4600">
            <v>6</v>
          </cell>
        </row>
        <row r="4601">
          <cell r="A4601" t="str">
            <v>SSPN</v>
          </cell>
          <cell r="B4601" t="str">
            <v>Secondary Service Greater than 5kW w/o ID</v>
          </cell>
          <cell r="C4601">
            <v>30</v>
          </cell>
          <cell r="D4601">
            <v>25</v>
          </cell>
          <cell r="E4601" t="str">
            <v>R=A1D</v>
          </cell>
          <cell r="F4601">
            <v>3</v>
          </cell>
          <cell r="G4601">
            <v>37624</v>
          </cell>
          <cell r="H4601">
            <v>999</v>
          </cell>
          <cell r="I4601">
            <v>4</v>
          </cell>
          <cell r="J4601">
            <v>3</v>
          </cell>
        </row>
        <row r="4602">
          <cell r="A4602" t="str">
            <v>SSAN</v>
          </cell>
          <cell r="B4602" t="str">
            <v>Secondary Service Greater than 5kW w/o ID</v>
          </cell>
          <cell r="C4602">
            <v>30</v>
          </cell>
          <cell r="D4602">
            <v>25</v>
          </cell>
          <cell r="E4602" t="str">
            <v>R=A1D</v>
          </cell>
          <cell r="F4602">
            <v>3</v>
          </cell>
          <cell r="G4602">
            <v>37624</v>
          </cell>
          <cell r="H4602">
            <v>999</v>
          </cell>
          <cell r="I4602">
            <v>4</v>
          </cell>
          <cell r="J4602">
            <v>3</v>
          </cell>
        </row>
        <row r="4603">
          <cell r="A4603" t="str">
            <v>SSGN</v>
          </cell>
          <cell r="B4603" t="str">
            <v>Secondary Service Greater than 5kW w/o ID</v>
          </cell>
          <cell r="C4603">
            <v>30</v>
          </cell>
          <cell r="D4603">
            <v>25</v>
          </cell>
          <cell r="E4603" t="str">
            <v>R=A1D</v>
          </cell>
          <cell r="F4603">
            <v>3</v>
          </cell>
          <cell r="G4603">
            <v>37624</v>
          </cell>
          <cell r="H4603">
            <v>999</v>
          </cell>
          <cell r="I4603">
            <v>4</v>
          </cell>
          <cell r="J4603">
            <v>3</v>
          </cell>
        </row>
        <row r="4604">
          <cell r="A4604" t="str">
            <v>SSNN</v>
          </cell>
          <cell r="B4604" t="str">
            <v>Secondary Service Greater than 5kW w/o ID</v>
          </cell>
          <cell r="C4604">
            <v>30</v>
          </cell>
          <cell r="D4604">
            <v>25</v>
          </cell>
          <cell r="E4604" t="str">
            <v>R=A1D</v>
          </cell>
          <cell r="F4604">
            <v>3</v>
          </cell>
          <cell r="G4604">
            <v>37641</v>
          </cell>
          <cell r="H4604">
            <v>999</v>
          </cell>
          <cell r="I4604">
            <v>4</v>
          </cell>
          <cell r="J4604">
            <v>5</v>
          </cell>
        </row>
        <row r="4605">
          <cell r="A4605" t="str">
            <v>SSNN</v>
          </cell>
          <cell r="B4605" t="str">
            <v>Secondary Service Greater than 5kW w/o ID</v>
          </cell>
          <cell r="C4605">
            <v>30</v>
          </cell>
          <cell r="D4605">
            <v>25</v>
          </cell>
          <cell r="E4605" t="str">
            <v>R=A1D</v>
          </cell>
          <cell r="F4605">
            <v>3</v>
          </cell>
          <cell r="G4605">
            <v>37656</v>
          </cell>
          <cell r="H4605">
            <v>999</v>
          </cell>
          <cell r="I4605">
            <v>4</v>
          </cell>
          <cell r="J4605">
            <v>6</v>
          </cell>
        </row>
        <row r="4606">
          <cell r="A4606" t="str">
            <v>SSNN</v>
          </cell>
          <cell r="B4606" t="str">
            <v>Secondary Service Greater than 5kW w/o ID</v>
          </cell>
          <cell r="C4606">
            <v>30</v>
          </cell>
          <cell r="D4606">
            <v>25</v>
          </cell>
          <cell r="E4606" t="str">
            <v>R=A1D</v>
          </cell>
          <cell r="F4606">
            <v>3</v>
          </cell>
          <cell r="G4606">
            <v>37512</v>
          </cell>
          <cell r="H4606">
            <v>999</v>
          </cell>
          <cell r="I4606">
            <v>4</v>
          </cell>
          <cell r="J4606">
            <v>3</v>
          </cell>
        </row>
        <row r="4607">
          <cell r="A4607" t="str">
            <v>SSGN</v>
          </cell>
          <cell r="B4607" t="str">
            <v>Secondary Service Greater than 5kW w/o ID</v>
          </cell>
          <cell r="C4607">
            <v>30</v>
          </cell>
          <cell r="D4607">
            <v>25</v>
          </cell>
          <cell r="E4607" t="str">
            <v>R=A1D</v>
          </cell>
          <cell r="F4607">
            <v>3</v>
          </cell>
          <cell r="G4607">
            <v>38737</v>
          </cell>
          <cell r="H4607">
            <v>999</v>
          </cell>
          <cell r="I4607">
            <v>4</v>
          </cell>
          <cell r="J4607">
            <v>16</v>
          </cell>
        </row>
        <row r="4608">
          <cell r="A4608" t="str">
            <v>SSPN</v>
          </cell>
          <cell r="B4608" t="str">
            <v>Secondary Service Greater than 5kW w/o ID</v>
          </cell>
          <cell r="C4608">
            <v>30</v>
          </cell>
          <cell r="D4608">
            <v>25</v>
          </cell>
          <cell r="E4608" t="str">
            <v>R=A1RL</v>
          </cell>
          <cell r="F4608">
            <v>3</v>
          </cell>
          <cell r="G4608">
            <v>38771</v>
          </cell>
          <cell r="H4608">
            <v>999</v>
          </cell>
          <cell r="I4608">
            <v>3</v>
          </cell>
          <cell r="J4608">
            <v>1</v>
          </cell>
        </row>
        <row r="4609">
          <cell r="A4609" t="str">
            <v>SSGN</v>
          </cell>
          <cell r="B4609" t="str">
            <v>Secondary Service Greater than 5kW w/o ID</v>
          </cell>
          <cell r="C4609">
            <v>30</v>
          </cell>
          <cell r="D4609">
            <v>25</v>
          </cell>
          <cell r="E4609" t="str">
            <v>R=A1R</v>
          </cell>
          <cell r="F4609">
            <v>3</v>
          </cell>
          <cell r="G4609">
            <v>38874</v>
          </cell>
          <cell r="H4609">
            <v>999</v>
          </cell>
          <cell r="I4609">
            <v>4</v>
          </cell>
          <cell r="J4609">
            <v>2</v>
          </cell>
        </row>
        <row r="4610">
          <cell r="A4610" t="str">
            <v>SSGN</v>
          </cell>
          <cell r="B4610" t="str">
            <v>Secondary Service Greater than 5kW w/o ID</v>
          </cell>
          <cell r="C4610">
            <v>30</v>
          </cell>
          <cell r="D4610">
            <v>25</v>
          </cell>
          <cell r="E4610" t="str">
            <v>R=A1D</v>
          </cell>
          <cell r="F4610">
            <v>3</v>
          </cell>
          <cell r="G4610">
            <v>38971</v>
          </cell>
          <cell r="H4610">
            <v>999</v>
          </cell>
          <cell r="I4610">
            <v>4</v>
          </cell>
          <cell r="J4610">
            <v>12</v>
          </cell>
        </row>
        <row r="4611">
          <cell r="A4611" t="str">
            <v>SSGN</v>
          </cell>
          <cell r="B4611" t="str">
            <v>Secondary Service Greater than 5kW w/o ID</v>
          </cell>
          <cell r="C4611">
            <v>30</v>
          </cell>
          <cell r="D4611">
            <v>25</v>
          </cell>
          <cell r="E4611" t="str">
            <v>R=A1R</v>
          </cell>
          <cell r="F4611">
            <v>3</v>
          </cell>
          <cell r="G4611">
            <v>39051</v>
          </cell>
          <cell r="H4611">
            <v>999</v>
          </cell>
          <cell r="I4611">
            <v>3</v>
          </cell>
          <cell r="J4611">
            <v>4</v>
          </cell>
        </row>
        <row r="4612">
          <cell r="A4612" t="str">
            <v>SSGN</v>
          </cell>
          <cell r="B4612" t="str">
            <v>Secondary Service Greater than 5kW w/o ID</v>
          </cell>
          <cell r="C4612">
            <v>30</v>
          </cell>
          <cell r="D4612">
            <v>25</v>
          </cell>
          <cell r="E4612" t="str">
            <v>R=A1R</v>
          </cell>
          <cell r="F4612">
            <v>3</v>
          </cell>
          <cell r="G4612">
            <v>39037</v>
          </cell>
          <cell r="H4612">
            <v>999</v>
          </cell>
          <cell r="I4612">
            <v>4</v>
          </cell>
          <cell r="J4612">
            <v>5</v>
          </cell>
        </row>
        <row r="4613">
          <cell r="A4613" t="str">
            <v>SSGN</v>
          </cell>
          <cell r="B4613" t="str">
            <v>Secondary Service Greater than 5kW w/o ID</v>
          </cell>
          <cell r="C4613">
            <v>30</v>
          </cell>
          <cell r="D4613">
            <v>25</v>
          </cell>
          <cell r="E4613" t="str">
            <v>R=A1R</v>
          </cell>
          <cell r="F4613">
            <v>3</v>
          </cell>
          <cell r="G4613">
            <v>39161</v>
          </cell>
          <cell r="H4613">
            <v>999</v>
          </cell>
          <cell r="I4613">
            <v>4</v>
          </cell>
          <cell r="J4613">
            <v>9</v>
          </cell>
        </row>
        <row r="4614">
          <cell r="A4614" t="str">
            <v>SSNN</v>
          </cell>
          <cell r="B4614" t="str">
            <v>Secondary Service Greater than 5kW w/o ID</v>
          </cell>
          <cell r="C4614">
            <v>30</v>
          </cell>
          <cell r="D4614">
            <v>25</v>
          </cell>
          <cell r="E4614" t="str">
            <v>R=A1R</v>
          </cell>
          <cell r="F4614">
            <v>3</v>
          </cell>
          <cell r="G4614">
            <v>39308</v>
          </cell>
          <cell r="H4614">
            <v>999</v>
          </cell>
          <cell r="I4614">
            <v>3</v>
          </cell>
          <cell r="J4614">
            <v>11</v>
          </cell>
        </row>
        <row r="4615">
          <cell r="A4615" t="str">
            <v>SSAN</v>
          </cell>
          <cell r="B4615" t="str">
            <v>Secondary Service Greater than 5kW w/o ID</v>
          </cell>
          <cell r="C4615">
            <v>30</v>
          </cell>
          <cell r="D4615">
            <v>25</v>
          </cell>
          <cell r="E4615" t="str">
            <v>R=A1R</v>
          </cell>
          <cell r="F4615">
            <v>3</v>
          </cell>
          <cell r="G4615">
            <v>39308</v>
          </cell>
          <cell r="H4615">
            <v>999</v>
          </cell>
          <cell r="I4615">
            <v>3</v>
          </cell>
          <cell r="J4615">
            <v>1</v>
          </cell>
        </row>
        <row r="4616">
          <cell r="A4616" t="str">
            <v>SSGN</v>
          </cell>
          <cell r="B4616" t="str">
            <v>Secondary Service Greater than 5kW w/o ID</v>
          </cell>
          <cell r="C4616">
            <v>30</v>
          </cell>
          <cell r="D4616">
            <v>25</v>
          </cell>
          <cell r="E4616" t="str">
            <v>R=A1R</v>
          </cell>
          <cell r="F4616">
            <v>3</v>
          </cell>
          <cell r="G4616">
            <v>39356</v>
          </cell>
          <cell r="H4616">
            <v>999</v>
          </cell>
          <cell r="I4616">
            <v>4</v>
          </cell>
          <cell r="J4616">
            <v>32</v>
          </cell>
        </row>
        <row r="4617">
          <cell r="A4617" t="str">
            <v>SSGN</v>
          </cell>
          <cell r="B4617" t="str">
            <v>Secondary Service Greater than 5kW w/o ID</v>
          </cell>
          <cell r="C4617">
            <v>30</v>
          </cell>
          <cell r="D4617">
            <v>25</v>
          </cell>
          <cell r="E4617" t="str">
            <v>R=A1R</v>
          </cell>
          <cell r="F4617">
            <v>3</v>
          </cell>
          <cell r="G4617">
            <v>39366</v>
          </cell>
          <cell r="H4617">
            <v>999</v>
          </cell>
          <cell r="I4617">
            <v>4</v>
          </cell>
          <cell r="J4617">
            <v>4</v>
          </cell>
        </row>
        <row r="4618">
          <cell r="A4618" t="str">
            <v>SSNN</v>
          </cell>
          <cell r="B4618" t="str">
            <v>Secondary Service Greater than 5kW w/o ID</v>
          </cell>
          <cell r="C4618">
            <v>30</v>
          </cell>
          <cell r="D4618">
            <v>25</v>
          </cell>
          <cell r="E4618" t="str">
            <v>R=A1R</v>
          </cell>
          <cell r="F4618">
            <v>3</v>
          </cell>
          <cell r="G4618">
            <v>39378</v>
          </cell>
          <cell r="H4618">
            <v>999</v>
          </cell>
          <cell r="I4618">
            <v>4</v>
          </cell>
          <cell r="J4618">
            <v>7</v>
          </cell>
        </row>
        <row r="4619">
          <cell r="A4619" t="str">
            <v>SSNN</v>
          </cell>
          <cell r="B4619" t="str">
            <v>Secondary Service Greater than 5kW w/o ID</v>
          </cell>
          <cell r="C4619">
            <v>30</v>
          </cell>
          <cell r="D4619">
            <v>25</v>
          </cell>
          <cell r="E4619" t="str">
            <v>R=A1D</v>
          </cell>
          <cell r="F4619">
            <v>3</v>
          </cell>
          <cell r="G4619">
            <v>39356</v>
          </cell>
          <cell r="H4619">
            <v>999</v>
          </cell>
          <cell r="I4619">
            <v>4</v>
          </cell>
          <cell r="J4619">
            <v>7</v>
          </cell>
        </row>
        <row r="4620">
          <cell r="A4620" t="str">
            <v>SSGN</v>
          </cell>
          <cell r="B4620" t="str">
            <v>Secondary Service Greater than 5kW w/o ID</v>
          </cell>
          <cell r="C4620">
            <v>30</v>
          </cell>
          <cell r="D4620">
            <v>25</v>
          </cell>
          <cell r="E4620" t="str">
            <v>R=A1D</v>
          </cell>
          <cell r="F4620">
            <v>3</v>
          </cell>
          <cell r="G4620">
            <v>39557</v>
          </cell>
          <cell r="H4620">
            <v>999</v>
          </cell>
          <cell r="I4620">
            <v>4</v>
          </cell>
          <cell r="J4620">
            <v>6</v>
          </cell>
        </row>
        <row r="4621">
          <cell r="A4621" t="str">
            <v>SSNN</v>
          </cell>
          <cell r="B4621" t="str">
            <v>Secondary Service Greater than 5kW w/o ID</v>
          </cell>
          <cell r="C4621">
            <v>30</v>
          </cell>
          <cell r="D4621">
            <v>25</v>
          </cell>
          <cell r="E4621" t="str">
            <v>R=A1D</v>
          </cell>
          <cell r="F4621">
            <v>3</v>
          </cell>
          <cell r="G4621">
            <v>39989</v>
          </cell>
          <cell r="H4621">
            <v>999</v>
          </cell>
          <cell r="I4621">
            <v>4</v>
          </cell>
          <cell r="J4621">
            <v>23</v>
          </cell>
        </row>
        <row r="4622">
          <cell r="A4622" t="str">
            <v>SSGN</v>
          </cell>
          <cell r="B4622" t="str">
            <v>Secondary Service Greater than 5kW w/o ID</v>
          </cell>
          <cell r="C4622">
            <v>30</v>
          </cell>
          <cell r="D4622">
            <v>25</v>
          </cell>
          <cell r="E4622" t="str">
            <v>R=A1D+</v>
          </cell>
          <cell r="F4622">
            <v>3</v>
          </cell>
          <cell r="G4622">
            <v>40073</v>
          </cell>
          <cell r="H4622">
            <v>999</v>
          </cell>
          <cell r="I4622">
            <v>3</v>
          </cell>
          <cell r="J4622">
            <v>4</v>
          </cell>
        </row>
        <row r="4623">
          <cell r="A4623" t="str">
            <v>SSGN</v>
          </cell>
          <cell r="B4623" t="str">
            <v>Secondary Service Greater than 5kW w/o ID</v>
          </cell>
          <cell r="C4623">
            <v>30</v>
          </cell>
          <cell r="D4623">
            <v>25</v>
          </cell>
          <cell r="E4623" t="str">
            <v>R=A1D+</v>
          </cell>
          <cell r="F4623">
            <v>3</v>
          </cell>
          <cell r="G4623">
            <v>40070</v>
          </cell>
          <cell r="H4623">
            <v>999</v>
          </cell>
          <cell r="I4623">
            <v>4</v>
          </cell>
          <cell r="J4623">
            <v>2</v>
          </cell>
        </row>
        <row r="4624">
          <cell r="A4624" t="str">
            <v>SSAN</v>
          </cell>
          <cell r="B4624" t="str">
            <v>Secondary Service Greater than 5kW w/o ID</v>
          </cell>
          <cell r="C4624">
            <v>30</v>
          </cell>
          <cell r="D4624">
            <v>25</v>
          </cell>
          <cell r="E4624" t="str">
            <v>R=PWS</v>
          </cell>
          <cell r="F4624">
            <v>3</v>
          </cell>
          <cell r="H4624">
            <v>120</v>
          </cell>
          <cell r="I4624">
            <v>4</v>
          </cell>
          <cell r="J4624">
            <v>1</v>
          </cell>
        </row>
        <row r="4625">
          <cell r="A4625" t="str">
            <v>SSNN</v>
          </cell>
          <cell r="B4625" t="str">
            <v>Secondary Service Greater than 5kW w/o ID</v>
          </cell>
          <cell r="C4625">
            <v>30</v>
          </cell>
          <cell r="D4625">
            <v>25</v>
          </cell>
          <cell r="E4625" t="str">
            <v>R=A1D</v>
          </cell>
          <cell r="F4625">
            <v>3</v>
          </cell>
          <cell r="H4625">
            <v>240</v>
          </cell>
          <cell r="I4625">
            <v>3</v>
          </cell>
          <cell r="J4625">
            <v>12</v>
          </cell>
        </row>
        <row r="4626">
          <cell r="A4626" t="str">
            <v>SSGN</v>
          </cell>
          <cell r="B4626" t="str">
            <v>Secondary Service Greater than 5kW w/o ID</v>
          </cell>
          <cell r="C4626">
            <v>30</v>
          </cell>
          <cell r="D4626">
            <v>25</v>
          </cell>
          <cell r="E4626" t="str">
            <v>R=SV4SD</v>
          </cell>
          <cell r="F4626">
            <v>3</v>
          </cell>
          <cell r="H4626">
            <v>277</v>
          </cell>
          <cell r="I4626">
            <v>4</v>
          </cell>
          <cell r="J4626">
            <v>9</v>
          </cell>
        </row>
        <row r="4627">
          <cell r="A4627" t="str">
            <v>SSPN</v>
          </cell>
          <cell r="B4627" t="str">
            <v>Secondary Service Greater than 5kW w/o ID</v>
          </cell>
          <cell r="C4627">
            <v>30</v>
          </cell>
          <cell r="D4627">
            <v>25</v>
          </cell>
          <cell r="E4627" t="str">
            <v>R=A1D</v>
          </cell>
          <cell r="F4627">
            <v>3</v>
          </cell>
          <cell r="H4627">
            <v>999</v>
          </cell>
          <cell r="I4627">
            <v>4</v>
          </cell>
          <cell r="J4627">
            <v>20</v>
          </cell>
        </row>
        <row r="4628">
          <cell r="A4628" t="str">
            <v>SSNN</v>
          </cell>
          <cell r="B4628" t="str">
            <v>Secondary Service Greater than 5kW w/o ID</v>
          </cell>
          <cell r="C4628">
            <v>30</v>
          </cell>
          <cell r="D4628">
            <v>25</v>
          </cell>
          <cell r="E4628" t="str">
            <v>R=D4S7H</v>
          </cell>
          <cell r="F4628">
            <v>3</v>
          </cell>
          <cell r="H4628">
            <v>240</v>
          </cell>
          <cell r="I4628">
            <v>4</v>
          </cell>
          <cell r="J4628">
            <v>1</v>
          </cell>
        </row>
        <row r="4629">
          <cell r="A4629" t="str">
            <v>SSGN</v>
          </cell>
          <cell r="B4629" t="str">
            <v>Secondary Service Greater than 5kW w/o ID</v>
          </cell>
          <cell r="C4629">
            <v>30</v>
          </cell>
          <cell r="D4629">
            <v>25</v>
          </cell>
          <cell r="E4629" t="str">
            <v>R=D4S7H</v>
          </cell>
          <cell r="F4629">
            <v>3</v>
          </cell>
          <cell r="H4629">
            <v>240</v>
          </cell>
          <cell r="I4629">
            <v>4</v>
          </cell>
          <cell r="J4629">
            <v>2</v>
          </cell>
        </row>
        <row r="4630">
          <cell r="A4630" t="str">
            <v>SMNN</v>
          </cell>
          <cell r="B4630" t="str">
            <v>Secondary Service Greater than 5kW w/o ID</v>
          </cell>
          <cell r="C4630">
            <v>30</v>
          </cell>
          <cell r="D4630">
            <v>25</v>
          </cell>
          <cell r="E4630" t="str">
            <v>R=A1D</v>
          </cell>
          <cell r="F4630">
            <v>3</v>
          </cell>
          <cell r="G4630">
            <v>38272</v>
          </cell>
          <cell r="H4630">
            <v>999</v>
          </cell>
          <cell r="I4630">
            <v>3</v>
          </cell>
          <cell r="J4630">
            <v>1</v>
          </cell>
        </row>
        <row r="4631">
          <cell r="A4631" t="str">
            <v>SSGN</v>
          </cell>
          <cell r="B4631" t="str">
            <v>Secondary Service Greater than 5kW w/o ID</v>
          </cell>
          <cell r="C4631">
            <v>30</v>
          </cell>
          <cell r="D4631">
            <v>25</v>
          </cell>
          <cell r="E4631" t="str">
            <v>R=A1D</v>
          </cell>
          <cell r="F4631">
            <v>3</v>
          </cell>
          <cell r="G4631">
            <v>38533</v>
          </cell>
          <cell r="H4631">
            <v>999</v>
          </cell>
          <cell r="I4631">
            <v>4</v>
          </cell>
          <cell r="J4631">
            <v>25</v>
          </cell>
        </row>
        <row r="4632">
          <cell r="A4632" t="str">
            <v>SSGN</v>
          </cell>
          <cell r="B4632" t="str">
            <v>Secondary Service Greater than 5kW w/o ID</v>
          </cell>
          <cell r="C4632">
            <v>30</v>
          </cell>
          <cell r="D4632">
            <v>25</v>
          </cell>
          <cell r="E4632" t="str">
            <v>R=E1S8E</v>
          </cell>
          <cell r="F4632">
            <v>3</v>
          </cell>
          <cell r="H4632">
            <v>208</v>
          </cell>
          <cell r="I4632">
            <v>4</v>
          </cell>
          <cell r="J4632">
            <v>1</v>
          </cell>
        </row>
        <row r="4633">
          <cell r="A4633" t="str">
            <v>SSPN</v>
          </cell>
          <cell r="B4633" t="str">
            <v>Secondary Service Greater than 5kW w/o ID</v>
          </cell>
          <cell r="C4633">
            <v>30</v>
          </cell>
          <cell r="D4633">
            <v>25</v>
          </cell>
          <cell r="E4633" t="str">
            <v>R=SV4SD</v>
          </cell>
          <cell r="F4633">
            <v>3</v>
          </cell>
          <cell r="H4633">
            <v>240</v>
          </cell>
          <cell r="I4633">
            <v>4</v>
          </cell>
          <cell r="J4633">
            <v>2</v>
          </cell>
        </row>
        <row r="4634">
          <cell r="A4634" t="str">
            <v>SSPN</v>
          </cell>
          <cell r="B4634" t="str">
            <v>Secondary Service Greater than 5kW w/o ID</v>
          </cell>
          <cell r="C4634">
            <v>30</v>
          </cell>
          <cell r="D4634">
            <v>25</v>
          </cell>
          <cell r="E4634" t="str">
            <v>R=A1D</v>
          </cell>
          <cell r="F4634">
            <v>3</v>
          </cell>
          <cell r="G4634">
            <v>35969</v>
          </cell>
          <cell r="H4634">
            <v>999</v>
          </cell>
          <cell r="I4634">
            <v>3</v>
          </cell>
          <cell r="J4634">
            <v>1</v>
          </cell>
        </row>
        <row r="4635">
          <cell r="A4635" t="str">
            <v>SSPN</v>
          </cell>
          <cell r="B4635" t="str">
            <v>Secondary Service Greater than 5kW w/o ID</v>
          </cell>
          <cell r="C4635">
            <v>30</v>
          </cell>
          <cell r="D4635">
            <v>25</v>
          </cell>
          <cell r="E4635" t="str">
            <v>R=PWS</v>
          </cell>
          <cell r="F4635">
            <v>3</v>
          </cell>
          <cell r="H4635">
            <v>480</v>
          </cell>
          <cell r="I4635">
            <v>3</v>
          </cell>
          <cell r="J4635">
            <v>1</v>
          </cell>
        </row>
        <row r="4636">
          <cell r="A4636" t="str">
            <v>SSPN</v>
          </cell>
          <cell r="B4636" t="str">
            <v>Secondary Service Greater than 5kW w/o ID</v>
          </cell>
          <cell r="C4636">
            <v>30</v>
          </cell>
          <cell r="D4636">
            <v>25</v>
          </cell>
          <cell r="E4636" t="str">
            <v>R=D5S8E</v>
          </cell>
          <cell r="F4636">
            <v>3</v>
          </cell>
          <cell r="H4636">
            <v>277</v>
          </cell>
          <cell r="I4636">
            <v>4</v>
          </cell>
          <cell r="J4636">
            <v>1</v>
          </cell>
        </row>
        <row r="4637">
          <cell r="A4637" t="str">
            <v>SSPN</v>
          </cell>
          <cell r="B4637" t="str">
            <v>Secondary Service Greater than 5kW w/o ID</v>
          </cell>
          <cell r="C4637">
            <v>30</v>
          </cell>
          <cell r="D4637">
            <v>25</v>
          </cell>
          <cell r="E4637" t="str">
            <v>R=VM62S</v>
          </cell>
          <cell r="F4637">
            <v>3</v>
          </cell>
          <cell r="H4637">
            <v>240</v>
          </cell>
          <cell r="I4637">
            <v>3</v>
          </cell>
          <cell r="J4637">
            <v>1</v>
          </cell>
        </row>
        <row r="4638">
          <cell r="A4638" t="str">
            <v>SSPN</v>
          </cell>
          <cell r="B4638" t="str">
            <v>Secondary Service Greater than 5kW w/o ID</v>
          </cell>
          <cell r="C4638">
            <v>30</v>
          </cell>
          <cell r="D4638">
            <v>25</v>
          </cell>
          <cell r="E4638" t="str">
            <v>R=A1D</v>
          </cell>
          <cell r="F4638">
            <v>3</v>
          </cell>
          <cell r="G4638">
            <v>38293</v>
          </cell>
          <cell r="H4638">
            <v>999</v>
          </cell>
          <cell r="I4638">
            <v>4</v>
          </cell>
          <cell r="J4638">
            <v>1</v>
          </cell>
        </row>
        <row r="4639">
          <cell r="A4639" t="str">
            <v>SSNN</v>
          </cell>
          <cell r="B4639" t="str">
            <v>Secondary Service Greater than 5kW w/o ID</v>
          </cell>
          <cell r="C4639">
            <v>30</v>
          </cell>
          <cell r="D4639">
            <v>25</v>
          </cell>
          <cell r="E4639" t="str">
            <v>R=A1D</v>
          </cell>
          <cell r="F4639">
            <v>3</v>
          </cell>
          <cell r="G4639">
            <v>38293</v>
          </cell>
          <cell r="H4639">
            <v>999</v>
          </cell>
          <cell r="I4639">
            <v>4</v>
          </cell>
          <cell r="J4639">
            <v>4</v>
          </cell>
        </row>
        <row r="4640">
          <cell r="A4640" t="str">
            <v>SSNN</v>
          </cell>
          <cell r="B4640" t="str">
            <v>Secondary Service Greater than 5kW w/o ID</v>
          </cell>
          <cell r="C4640">
            <v>30</v>
          </cell>
          <cell r="D4640">
            <v>25</v>
          </cell>
          <cell r="E4640" t="str">
            <v>R=A1TL</v>
          </cell>
          <cell r="F4640">
            <v>3</v>
          </cell>
          <cell r="G4640">
            <v>37993</v>
          </cell>
          <cell r="H4640">
            <v>999</v>
          </cell>
          <cell r="I4640">
            <v>4</v>
          </cell>
          <cell r="J4640">
            <v>7</v>
          </cell>
        </row>
        <row r="4641">
          <cell r="A4641" t="str">
            <v>SSGN</v>
          </cell>
          <cell r="B4641" t="str">
            <v>Secondary Service Greater than 5kW w/o ID</v>
          </cell>
          <cell r="C4641">
            <v>30</v>
          </cell>
          <cell r="D4641">
            <v>25</v>
          </cell>
          <cell r="E4641" t="str">
            <v>R=A1TL</v>
          </cell>
          <cell r="F4641">
            <v>3</v>
          </cell>
          <cell r="G4641">
            <v>37993</v>
          </cell>
          <cell r="H4641">
            <v>999</v>
          </cell>
          <cell r="I4641">
            <v>4</v>
          </cell>
          <cell r="J4641">
            <v>2</v>
          </cell>
        </row>
        <row r="4642">
          <cell r="A4642" t="str">
            <v>SSPN</v>
          </cell>
          <cell r="B4642" t="str">
            <v>Secondary Service Greater than 5kW w/o ID</v>
          </cell>
          <cell r="C4642">
            <v>30</v>
          </cell>
          <cell r="D4642">
            <v>25</v>
          </cell>
          <cell r="E4642" t="str">
            <v>R=A1RL</v>
          </cell>
          <cell r="F4642">
            <v>3</v>
          </cell>
          <cell r="G4642">
            <v>38113</v>
          </cell>
          <cell r="H4642">
            <v>999</v>
          </cell>
          <cell r="I4642">
            <v>3</v>
          </cell>
          <cell r="J4642">
            <v>1</v>
          </cell>
        </row>
        <row r="4643">
          <cell r="A4643" t="str">
            <v>SSNN</v>
          </cell>
          <cell r="B4643" t="str">
            <v>Secondary Service Greater than 5kW w/o ID</v>
          </cell>
          <cell r="C4643">
            <v>30</v>
          </cell>
          <cell r="D4643">
            <v>25</v>
          </cell>
          <cell r="E4643" t="str">
            <v>R=A1D</v>
          </cell>
          <cell r="F4643">
            <v>3</v>
          </cell>
          <cell r="G4643">
            <v>38026</v>
          </cell>
          <cell r="H4643">
            <v>999</v>
          </cell>
          <cell r="I4643">
            <v>3</v>
          </cell>
          <cell r="J4643">
            <v>3</v>
          </cell>
        </row>
        <row r="4644">
          <cell r="A4644" t="str">
            <v>SSNN</v>
          </cell>
          <cell r="B4644" t="str">
            <v>Secondary Service Greater than 5kW w/o ID</v>
          </cell>
          <cell r="C4644">
            <v>30</v>
          </cell>
          <cell r="D4644">
            <v>25</v>
          </cell>
          <cell r="E4644" t="str">
            <v>R=A1D</v>
          </cell>
          <cell r="F4644">
            <v>3</v>
          </cell>
          <cell r="G4644">
            <v>38449</v>
          </cell>
          <cell r="H4644">
            <v>999</v>
          </cell>
          <cell r="I4644">
            <v>4</v>
          </cell>
          <cell r="J4644">
            <v>6</v>
          </cell>
        </row>
        <row r="4645">
          <cell r="A4645" t="str">
            <v>SSNN</v>
          </cell>
          <cell r="B4645" t="str">
            <v>Secondary Service Greater than 5kW w/o ID</v>
          </cell>
          <cell r="C4645">
            <v>30</v>
          </cell>
          <cell r="D4645">
            <v>25</v>
          </cell>
          <cell r="E4645" t="str">
            <v>R=A1R</v>
          </cell>
          <cell r="F4645">
            <v>3</v>
          </cell>
          <cell r="G4645">
            <v>38449</v>
          </cell>
          <cell r="H4645">
            <v>999</v>
          </cell>
          <cell r="I4645">
            <v>4</v>
          </cell>
          <cell r="J4645">
            <v>1</v>
          </cell>
        </row>
        <row r="4646">
          <cell r="A4646" t="str">
            <v>SSNN</v>
          </cell>
          <cell r="B4646" t="str">
            <v>Secondary Service Greater than 5kW w/o ID</v>
          </cell>
          <cell r="C4646">
            <v>30</v>
          </cell>
          <cell r="D4646">
            <v>25</v>
          </cell>
          <cell r="E4646" t="str">
            <v>R=A1D</v>
          </cell>
          <cell r="F4646">
            <v>3</v>
          </cell>
          <cell r="G4646">
            <v>38517</v>
          </cell>
          <cell r="H4646">
            <v>999</v>
          </cell>
          <cell r="I4646">
            <v>4</v>
          </cell>
          <cell r="J4646">
            <v>5</v>
          </cell>
        </row>
        <row r="4647">
          <cell r="A4647" t="str">
            <v>SSNN</v>
          </cell>
          <cell r="B4647" t="str">
            <v>Secondary Service Greater than 5kW w/o ID</v>
          </cell>
          <cell r="C4647">
            <v>30</v>
          </cell>
          <cell r="D4647">
            <v>25</v>
          </cell>
          <cell r="E4647" t="str">
            <v>R=A1D</v>
          </cell>
          <cell r="F4647">
            <v>3</v>
          </cell>
          <cell r="G4647">
            <v>38257</v>
          </cell>
          <cell r="H4647">
            <v>999</v>
          </cell>
          <cell r="I4647">
            <v>4</v>
          </cell>
          <cell r="J4647">
            <v>8</v>
          </cell>
        </row>
        <row r="4648">
          <cell r="A4648" t="str">
            <v>SSAN</v>
          </cell>
          <cell r="B4648" t="str">
            <v>Secondary Service Greater than 5kW w/o ID</v>
          </cell>
          <cell r="C4648">
            <v>30</v>
          </cell>
          <cell r="D4648">
            <v>25</v>
          </cell>
          <cell r="E4648" t="str">
            <v>R=A1D</v>
          </cell>
          <cell r="F4648">
            <v>3</v>
          </cell>
          <cell r="G4648">
            <v>38545</v>
          </cell>
          <cell r="H4648">
            <v>999</v>
          </cell>
          <cell r="I4648">
            <v>3</v>
          </cell>
          <cell r="J4648">
            <v>1</v>
          </cell>
        </row>
        <row r="4649">
          <cell r="A4649" t="str">
            <v>SSAN</v>
          </cell>
          <cell r="B4649" t="str">
            <v>Secondary Service Greater than 5kW w/o ID</v>
          </cell>
          <cell r="C4649">
            <v>30</v>
          </cell>
          <cell r="D4649">
            <v>25</v>
          </cell>
          <cell r="E4649" t="str">
            <v>R=A1D</v>
          </cell>
          <cell r="F4649">
            <v>3</v>
          </cell>
          <cell r="G4649">
            <v>38545</v>
          </cell>
          <cell r="H4649">
            <v>999</v>
          </cell>
          <cell r="I4649">
            <v>4</v>
          </cell>
          <cell r="J4649">
            <v>3</v>
          </cell>
        </row>
        <row r="4650">
          <cell r="A4650" t="str">
            <v>SSGN</v>
          </cell>
          <cell r="B4650" t="str">
            <v>Secondary Service Greater than 5kW w/o ID</v>
          </cell>
          <cell r="C4650">
            <v>30</v>
          </cell>
          <cell r="D4650">
            <v>25</v>
          </cell>
          <cell r="E4650" t="str">
            <v>R=A1D</v>
          </cell>
          <cell r="F4650">
            <v>3</v>
          </cell>
          <cell r="G4650">
            <v>38521</v>
          </cell>
          <cell r="H4650">
            <v>999</v>
          </cell>
          <cell r="I4650">
            <v>4</v>
          </cell>
          <cell r="J4650">
            <v>8</v>
          </cell>
        </row>
        <row r="4651">
          <cell r="A4651" t="str">
            <v>SSAN</v>
          </cell>
          <cell r="B4651" t="str">
            <v>Secondary Service Greater than 5kW w/o ID</v>
          </cell>
          <cell r="C4651">
            <v>30</v>
          </cell>
          <cell r="D4651">
            <v>25</v>
          </cell>
          <cell r="E4651" t="str">
            <v>R=A1D</v>
          </cell>
          <cell r="F4651">
            <v>3</v>
          </cell>
          <cell r="G4651">
            <v>38593</v>
          </cell>
          <cell r="H4651">
            <v>999</v>
          </cell>
          <cell r="I4651">
            <v>3</v>
          </cell>
          <cell r="J4651">
            <v>1</v>
          </cell>
        </row>
        <row r="4652">
          <cell r="A4652" t="str">
            <v>SSNN</v>
          </cell>
          <cell r="B4652" t="str">
            <v>Secondary Service Greater than 5kW w/o ID</v>
          </cell>
          <cell r="C4652">
            <v>30</v>
          </cell>
          <cell r="D4652">
            <v>25</v>
          </cell>
          <cell r="E4652" t="str">
            <v>R=A1D</v>
          </cell>
          <cell r="F4652">
            <v>3</v>
          </cell>
          <cell r="G4652">
            <v>38589</v>
          </cell>
          <cell r="H4652">
            <v>999</v>
          </cell>
          <cell r="I4652">
            <v>3</v>
          </cell>
          <cell r="J4652">
            <v>4</v>
          </cell>
        </row>
        <row r="4653">
          <cell r="A4653" t="str">
            <v>SSNN</v>
          </cell>
          <cell r="B4653" t="str">
            <v>Secondary Service Greater than 5kW w/o ID</v>
          </cell>
          <cell r="C4653">
            <v>30</v>
          </cell>
          <cell r="D4653">
            <v>25</v>
          </cell>
          <cell r="E4653" t="str">
            <v>R=A1R</v>
          </cell>
          <cell r="F4653">
            <v>3</v>
          </cell>
          <cell r="G4653">
            <v>38257</v>
          </cell>
          <cell r="H4653">
            <v>999</v>
          </cell>
          <cell r="I4653">
            <v>4</v>
          </cell>
          <cell r="J4653">
            <v>1</v>
          </cell>
        </row>
        <row r="4654">
          <cell r="A4654" t="str">
            <v>SSNN</v>
          </cell>
          <cell r="B4654" t="str">
            <v>Secondary Service Greater than 5kW w/o ID</v>
          </cell>
          <cell r="C4654">
            <v>30</v>
          </cell>
          <cell r="D4654">
            <v>25</v>
          </cell>
          <cell r="E4654" t="str">
            <v>R=RXS4</v>
          </cell>
          <cell r="F4654">
            <v>3</v>
          </cell>
          <cell r="G4654">
            <v>38257</v>
          </cell>
          <cell r="H4654">
            <v>999</v>
          </cell>
          <cell r="I4654">
            <v>3</v>
          </cell>
          <cell r="J4654">
            <v>2</v>
          </cell>
        </row>
        <row r="4655">
          <cell r="A4655" t="str">
            <v>SSGN</v>
          </cell>
          <cell r="B4655" t="str">
            <v>Secondary Service Greater than 5kW w/o ID</v>
          </cell>
          <cell r="C4655">
            <v>30</v>
          </cell>
          <cell r="D4655">
            <v>25</v>
          </cell>
          <cell r="E4655" t="str">
            <v>R=PWS</v>
          </cell>
          <cell r="F4655">
            <v>3</v>
          </cell>
          <cell r="H4655">
            <v>0</v>
          </cell>
          <cell r="I4655">
            <v>0</v>
          </cell>
          <cell r="J4655">
            <v>6</v>
          </cell>
        </row>
        <row r="4656">
          <cell r="A4656" t="str">
            <v>SSGN</v>
          </cell>
          <cell r="B4656" t="str">
            <v>Secondary Service Greater than 5kW w/o ID</v>
          </cell>
          <cell r="C4656">
            <v>30</v>
          </cell>
          <cell r="D4656">
            <v>25</v>
          </cell>
          <cell r="E4656" t="str">
            <v>R=PWS</v>
          </cell>
          <cell r="F4656">
            <v>3</v>
          </cell>
          <cell r="H4656">
            <v>240</v>
          </cell>
          <cell r="I4656">
            <v>3</v>
          </cell>
          <cell r="J4656">
            <v>1</v>
          </cell>
        </row>
        <row r="4657">
          <cell r="A4657" t="str">
            <v>SSGN</v>
          </cell>
          <cell r="B4657" t="str">
            <v>Secondary Service Greater than 5kW w/o ID</v>
          </cell>
          <cell r="C4657">
            <v>30</v>
          </cell>
          <cell r="D4657">
            <v>25</v>
          </cell>
          <cell r="E4657" t="str">
            <v>R=TMT12</v>
          </cell>
          <cell r="F4657">
            <v>3</v>
          </cell>
          <cell r="H4657">
            <v>480</v>
          </cell>
          <cell r="I4657">
            <v>3</v>
          </cell>
          <cell r="J4657">
            <v>1</v>
          </cell>
        </row>
        <row r="4658">
          <cell r="A4658" t="str">
            <v>SSGN</v>
          </cell>
          <cell r="B4658" t="str">
            <v>Secondary Service Greater than 5kW w/o ID</v>
          </cell>
          <cell r="C4658">
            <v>30</v>
          </cell>
          <cell r="D4658">
            <v>25</v>
          </cell>
          <cell r="E4658" t="str">
            <v>R=A1D</v>
          </cell>
          <cell r="F4658">
            <v>3</v>
          </cell>
          <cell r="G4658">
            <v>37811</v>
          </cell>
          <cell r="H4658">
            <v>999</v>
          </cell>
          <cell r="I4658">
            <v>3</v>
          </cell>
          <cell r="J4658">
            <v>3</v>
          </cell>
        </row>
        <row r="4659">
          <cell r="A4659" t="str">
            <v>DSGN</v>
          </cell>
          <cell r="B4659" t="str">
            <v>Secondary Service Greater than 5kW w/o ID</v>
          </cell>
          <cell r="C4659">
            <v>30</v>
          </cell>
          <cell r="D4659">
            <v>25</v>
          </cell>
          <cell r="E4659" t="str">
            <v>R=D5S8E</v>
          </cell>
          <cell r="F4659">
            <v>3</v>
          </cell>
          <cell r="H4659">
            <v>277</v>
          </cell>
          <cell r="I4659">
            <v>4</v>
          </cell>
          <cell r="J4659">
            <v>1</v>
          </cell>
        </row>
        <row r="4660">
          <cell r="A4660" t="str">
            <v>SSNN</v>
          </cell>
          <cell r="B4660" t="str">
            <v>Secondary Service Greater than 5kW w/o ID</v>
          </cell>
          <cell r="C4660">
            <v>30</v>
          </cell>
          <cell r="D4660">
            <v>25</v>
          </cell>
          <cell r="E4660" t="str">
            <v>R=SV4SD</v>
          </cell>
          <cell r="F4660">
            <v>3</v>
          </cell>
          <cell r="H4660">
            <v>480</v>
          </cell>
          <cell r="I4660">
            <v>4</v>
          </cell>
          <cell r="J4660">
            <v>4</v>
          </cell>
        </row>
        <row r="4661">
          <cell r="A4661" t="str">
            <v>SSGN</v>
          </cell>
          <cell r="B4661" t="str">
            <v>Secondary Service Greater than 5kW w/o ID</v>
          </cell>
          <cell r="C4661">
            <v>30</v>
          </cell>
          <cell r="D4661">
            <v>25</v>
          </cell>
          <cell r="E4661" t="str">
            <v>R=K5WS</v>
          </cell>
          <cell r="F4661">
            <v>3</v>
          </cell>
          <cell r="H4661">
            <v>480</v>
          </cell>
          <cell r="I4661">
            <v>4</v>
          </cell>
          <cell r="J4661">
            <v>1</v>
          </cell>
        </row>
        <row r="4662">
          <cell r="A4662" t="str">
            <v>SSGN</v>
          </cell>
          <cell r="B4662" t="str">
            <v>Secondary Service Greater than 5kW w/o ID</v>
          </cell>
          <cell r="C4662">
            <v>30</v>
          </cell>
          <cell r="D4662">
            <v>25</v>
          </cell>
          <cell r="E4662" t="str">
            <v>R=VM62S</v>
          </cell>
          <cell r="F4662">
            <v>3</v>
          </cell>
          <cell r="H4662">
            <v>240</v>
          </cell>
          <cell r="I4662">
            <v>3</v>
          </cell>
          <cell r="J4662">
            <v>1</v>
          </cell>
        </row>
        <row r="4663">
          <cell r="A4663" t="str">
            <v>SSGN</v>
          </cell>
          <cell r="B4663" t="str">
            <v>Secondary Service Greater than 5kW w/o ID</v>
          </cell>
          <cell r="C4663">
            <v>30</v>
          </cell>
          <cell r="D4663">
            <v>25</v>
          </cell>
          <cell r="E4663" t="str">
            <v>R=A1D</v>
          </cell>
          <cell r="F4663">
            <v>3</v>
          </cell>
          <cell r="G4663">
            <v>36404</v>
          </cell>
          <cell r="H4663">
            <v>999</v>
          </cell>
          <cell r="I4663">
            <v>3</v>
          </cell>
          <cell r="J4663">
            <v>1</v>
          </cell>
        </row>
        <row r="4664">
          <cell r="A4664" t="str">
            <v>SSNN</v>
          </cell>
          <cell r="B4664" t="str">
            <v>Secondary Service Greater than 5kW w/o ID</v>
          </cell>
          <cell r="C4664">
            <v>30</v>
          </cell>
          <cell r="D4664">
            <v>25</v>
          </cell>
          <cell r="E4664" t="str">
            <v>R=AXS4</v>
          </cell>
          <cell r="F4664">
            <v>3</v>
          </cell>
          <cell r="G4664">
            <v>36405</v>
          </cell>
          <cell r="H4664">
            <v>999</v>
          </cell>
          <cell r="I4664">
            <v>4</v>
          </cell>
          <cell r="J4664">
            <v>1</v>
          </cell>
        </row>
        <row r="4665">
          <cell r="A4665" t="str">
            <v>SSNN</v>
          </cell>
          <cell r="B4665" t="str">
            <v>Secondary Service Greater than 5kW w/o ID</v>
          </cell>
          <cell r="C4665">
            <v>30</v>
          </cell>
          <cell r="D4665">
            <v>25</v>
          </cell>
          <cell r="E4665" t="str">
            <v>R=A1D</v>
          </cell>
          <cell r="F4665">
            <v>3</v>
          </cell>
          <cell r="G4665">
            <v>35797</v>
          </cell>
          <cell r="H4665">
            <v>999</v>
          </cell>
          <cell r="I4665">
            <v>4</v>
          </cell>
          <cell r="J4665">
            <v>3</v>
          </cell>
        </row>
        <row r="4666">
          <cell r="A4666" t="str">
            <v>SSGN</v>
          </cell>
          <cell r="B4666" t="str">
            <v>Secondary Service Greater than 5kW w/o ID</v>
          </cell>
          <cell r="C4666">
            <v>30</v>
          </cell>
          <cell r="D4666">
            <v>25</v>
          </cell>
          <cell r="E4666" t="str">
            <v>R=SV4SD</v>
          </cell>
          <cell r="F4666">
            <v>3</v>
          </cell>
          <cell r="G4666">
            <v>35432</v>
          </cell>
          <cell r="H4666">
            <v>999</v>
          </cell>
          <cell r="I4666">
            <v>4</v>
          </cell>
          <cell r="J4666">
            <v>1</v>
          </cell>
        </row>
        <row r="4667">
          <cell r="A4667" t="str">
            <v>SSGN</v>
          </cell>
          <cell r="B4667" t="str">
            <v>Secondary Service Greater than 5kW w/o ID</v>
          </cell>
          <cell r="C4667">
            <v>30</v>
          </cell>
          <cell r="D4667">
            <v>25</v>
          </cell>
          <cell r="E4667" t="str">
            <v>R=VM62S</v>
          </cell>
          <cell r="F4667">
            <v>3</v>
          </cell>
          <cell r="G4667">
            <v>35432</v>
          </cell>
          <cell r="H4667">
            <v>480</v>
          </cell>
          <cell r="I4667">
            <v>3</v>
          </cell>
          <cell r="J4667">
            <v>1</v>
          </cell>
        </row>
        <row r="4668">
          <cell r="A4668" t="str">
            <v>SSNN</v>
          </cell>
          <cell r="B4668" t="str">
            <v>Secondary Service Greater than 5kW w/o ID</v>
          </cell>
          <cell r="C4668">
            <v>30</v>
          </cell>
          <cell r="D4668">
            <v>25</v>
          </cell>
          <cell r="E4668" t="str">
            <v>R=A1D</v>
          </cell>
          <cell r="F4668">
            <v>3</v>
          </cell>
          <cell r="G4668">
            <v>36462</v>
          </cell>
          <cell r="H4668">
            <v>999</v>
          </cell>
          <cell r="I4668">
            <v>4</v>
          </cell>
          <cell r="J4668">
            <v>1</v>
          </cell>
        </row>
        <row r="4669">
          <cell r="A4669" t="str">
            <v>SSGN</v>
          </cell>
          <cell r="B4669" t="str">
            <v>Secondary Service Greater than 5kW w/o ID</v>
          </cell>
          <cell r="C4669">
            <v>30</v>
          </cell>
          <cell r="D4669">
            <v>25</v>
          </cell>
          <cell r="E4669" t="str">
            <v>R=A1D</v>
          </cell>
          <cell r="F4669">
            <v>3</v>
          </cell>
          <cell r="G4669">
            <v>36460</v>
          </cell>
          <cell r="H4669">
            <v>999</v>
          </cell>
          <cell r="I4669">
            <v>3</v>
          </cell>
          <cell r="J4669">
            <v>1</v>
          </cell>
        </row>
        <row r="4670">
          <cell r="A4670" t="str">
            <v>SSNN</v>
          </cell>
          <cell r="B4670" t="str">
            <v>Secondary Service Greater than 5kW w/o ID</v>
          </cell>
          <cell r="C4670">
            <v>30</v>
          </cell>
          <cell r="D4670">
            <v>25</v>
          </cell>
          <cell r="E4670" t="str">
            <v>R=SV2SD</v>
          </cell>
          <cell r="F4670">
            <v>3</v>
          </cell>
          <cell r="H4670">
            <v>999</v>
          </cell>
          <cell r="I4670">
            <v>3</v>
          </cell>
          <cell r="J4670">
            <v>1</v>
          </cell>
        </row>
        <row r="4671">
          <cell r="A4671" t="str">
            <v>SSGN</v>
          </cell>
          <cell r="B4671" t="str">
            <v>Secondary Service Greater than 5kW w/o ID</v>
          </cell>
          <cell r="C4671">
            <v>30</v>
          </cell>
          <cell r="D4671">
            <v>25</v>
          </cell>
          <cell r="E4671" t="str">
            <v>R=SV4SD</v>
          </cell>
          <cell r="F4671">
            <v>3</v>
          </cell>
          <cell r="G4671">
            <v>36525</v>
          </cell>
          <cell r="H4671">
            <v>999</v>
          </cell>
          <cell r="I4671">
            <v>4</v>
          </cell>
          <cell r="J4671">
            <v>2</v>
          </cell>
        </row>
        <row r="4672">
          <cell r="A4672" t="str">
            <v>SSNN</v>
          </cell>
          <cell r="B4672" t="str">
            <v>Secondary Service Greater than 5kW w/o ID</v>
          </cell>
          <cell r="C4672">
            <v>30</v>
          </cell>
          <cell r="D4672">
            <v>25</v>
          </cell>
          <cell r="E4672" t="str">
            <v>R=A1D</v>
          </cell>
          <cell r="F4672">
            <v>3</v>
          </cell>
          <cell r="G4672">
            <v>37676</v>
          </cell>
          <cell r="H4672">
            <v>999</v>
          </cell>
          <cell r="I4672">
            <v>4</v>
          </cell>
          <cell r="J4672">
            <v>21</v>
          </cell>
        </row>
        <row r="4673">
          <cell r="A4673" t="str">
            <v>SSGN</v>
          </cell>
          <cell r="B4673" t="str">
            <v>Secondary Service Greater than 5kW w/o ID</v>
          </cell>
          <cell r="C4673">
            <v>30</v>
          </cell>
          <cell r="D4673">
            <v>25</v>
          </cell>
          <cell r="E4673" t="str">
            <v>R=A1D</v>
          </cell>
          <cell r="F4673">
            <v>3</v>
          </cell>
          <cell r="G4673">
            <v>36633</v>
          </cell>
          <cell r="H4673">
            <v>999</v>
          </cell>
          <cell r="I4673">
            <v>4</v>
          </cell>
          <cell r="J4673">
            <v>1</v>
          </cell>
        </row>
        <row r="4674">
          <cell r="A4674" t="str">
            <v>SSGN</v>
          </cell>
          <cell r="B4674" t="str">
            <v>Secondary Service Greater than 5kW w/o ID</v>
          </cell>
          <cell r="C4674">
            <v>30</v>
          </cell>
          <cell r="D4674">
            <v>25</v>
          </cell>
          <cell r="E4674" t="str">
            <v>R=A1D</v>
          </cell>
          <cell r="F4674">
            <v>3</v>
          </cell>
          <cell r="G4674">
            <v>36608</v>
          </cell>
          <cell r="H4674">
            <v>999</v>
          </cell>
          <cell r="I4674">
            <v>3</v>
          </cell>
          <cell r="J4674">
            <v>1</v>
          </cell>
        </row>
        <row r="4675">
          <cell r="A4675" t="str">
            <v>SSNN</v>
          </cell>
          <cell r="B4675" t="str">
            <v>Secondary Service Greater than 5kW w/o ID</v>
          </cell>
          <cell r="C4675">
            <v>30</v>
          </cell>
          <cell r="D4675">
            <v>25</v>
          </cell>
          <cell r="E4675" t="str">
            <v>R=A1D</v>
          </cell>
          <cell r="F4675">
            <v>3</v>
          </cell>
          <cell r="G4675">
            <v>36816</v>
          </cell>
          <cell r="H4675">
            <v>999</v>
          </cell>
          <cell r="I4675">
            <v>4</v>
          </cell>
          <cell r="J4675">
            <v>4</v>
          </cell>
        </row>
        <row r="4676">
          <cell r="A4676" t="str">
            <v>SSNN</v>
          </cell>
          <cell r="B4676" t="str">
            <v>Secondary Service Greater than 5kW w/o ID</v>
          </cell>
          <cell r="C4676">
            <v>30</v>
          </cell>
          <cell r="D4676">
            <v>25</v>
          </cell>
          <cell r="E4676" t="str">
            <v>R=A1D</v>
          </cell>
          <cell r="F4676">
            <v>3</v>
          </cell>
          <cell r="G4676">
            <v>36161</v>
          </cell>
          <cell r="H4676">
            <v>480</v>
          </cell>
          <cell r="I4676">
            <v>4</v>
          </cell>
          <cell r="J4676">
            <v>1</v>
          </cell>
        </row>
        <row r="4677">
          <cell r="A4677" t="str">
            <v>SSPN</v>
          </cell>
          <cell r="B4677" t="str">
            <v>Secondary Service Greater than 5kW w/o ID</v>
          </cell>
          <cell r="C4677">
            <v>30</v>
          </cell>
          <cell r="D4677">
            <v>25</v>
          </cell>
          <cell r="E4677" t="str">
            <v>R=A1D</v>
          </cell>
          <cell r="F4677">
            <v>3</v>
          </cell>
          <cell r="G4677">
            <v>36526</v>
          </cell>
          <cell r="H4677">
            <v>999</v>
          </cell>
          <cell r="I4677">
            <v>4</v>
          </cell>
          <cell r="J4677">
            <v>4</v>
          </cell>
        </row>
        <row r="4678">
          <cell r="A4678" t="str">
            <v>SSNN</v>
          </cell>
          <cell r="B4678" t="str">
            <v>Secondary Service Greater than 5kW w/o ID</v>
          </cell>
          <cell r="C4678">
            <v>30</v>
          </cell>
          <cell r="D4678">
            <v>25</v>
          </cell>
          <cell r="E4678" t="str">
            <v>R=A1D</v>
          </cell>
          <cell r="F4678">
            <v>3</v>
          </cell>
          <cell r="G4678">
            <v>36526</v>
          </cell>
          <cell r="H4678">
            <v>999</v>
          </cell>
          <cell r="I4678">
            <v>4</v>
          </cell>
          <cell r="J4678">
            <v>1</v>
          </cell>
        </row>
        <row r="4679">
          <cell r="A4679" t="str">
            <v>SSPN</v>
          </cell>
          <cell r="B4679" t="str">
            <v>Secondary Service Greater than 5kW w/o ID</v>
          </cell>
          <cell r="C4679">
            <v>30</v>
          </cell>
          <cell r="D4679">
            <v>25</v>
          </cell>
          <cell r="E4679" t="str">
            <v>R=A1D</v>
          </cell>
          <cell r="F4679">
            <v>3</v>
          </cell>
          <cell r="G4679">
            <v>36788</v>
          </cell>
          <cell r="H4679">
            <v>999</v>
          </cell>
          <cell r="I4679">
            <v>4</v>
          </cell>
          <cell r="J4679">
            <v>1</v>
          </cell>
        </row>
        <row r="4680">
          <cell r="A4680" t="str">
            <v>SSGN</v>
          </cell>
          <cell r="B4680" t="str">
            <v>Secondary Service Greater than 5kW w/o ID</v>
          </cell>
          <cell r="C4680">
            <v>30</v>
          </cell>
          <cell r="D4680">
            <v>20</v>
          </cell>
          <cell r="E4680" t="str">
            <v>R=A1D</v>
          </cell>
          <cell r="F4680">
            <v>3</v>
          </cell>
          <cell r="G4680">
            <v>36788</v>
          </cell>
          <cell r="H4680">
            <v>999</v>
          </cell>
          <cell r="I4680">
            <v>4</v>
          </cell>
          <cell r="J4680">
            <v>1</v>
          </cell>
        </row>
        <row r="4681">
          <cell r="A4681" t="str">
            <v>SSNN</v>
          </cell>
          <cell r="B4681" t="str">
            <v>Secondary Service Greater than 5kW w/o ID</v>
          </cell>
          <cell r="C4681">
            <v>30</v>
          </cell>
          <cell r="D4681">
            <v>25</v>
          </cell>
          <cell r="E4681" t="str">
            <v>R=A1D</v>
          </cell>
          <cell r="F4681">
            <v>3</v>
          </cell>
          <cell r="G4681">
            <v>36928</v>
          </cell>
          <cell r="H4681">
            <v>999</v>
          </cell>
          <cell r="I4681">
            <v>4</v>
          </cell>
          <cell r="J4681">
            <v>1</v>
          </cell>
        </row>
        <row r="4682">
          <cell r="A4682" t="str">
            <v>SSPN</v>
          </cell>
          <cell r="B4682" t="str">
            <v>Secondary Service Greater than 5kW w/o ID</v>
          </cell>
          <cell r="C4682">
            <v>30</v>
          </cell>
          <cell r="D4682">
            <v>25</v>
          </cell>
          <cell r="E4682" t="str">
            <v>R=A1D</v>
          </cell>
          <cell r="F4682">
            <v>3</v>
          </cell>
          <cell r="G4682">
            <v>37301</v>
          </cell>
          <cell r="H4682">
            <v>999</v>
          </cell>
          <cell r="I4682">
            <v>4</v>
          </cell>
          <cell r="J4682">
            <v>1</v>
          </cell>
        </row>
        <row r="4683">
          <cell r="A4683" t="str">
            <v>SSGN</v>
          </cell>
          <cell r="B4683" t="str">
            <v>Secondary Service Greater than 5kW w/o ID</v>
          </cell>
          <cell r="C4683">
            <v>30</v>
          </cell>
          <cell r="D4683">
            <v>25</v>
          </cell>
          <cell r="E4683" t="str">
            <v>R=A1R</v>
          </cell>
          <cell r="F4683">
            <v>3</v>
          </cell>
          <cell r="G4683">
            <v>37188</v>
          </cell>
          <cell r="H4683">
            <v>999</v>
          </cell>
          <cell r="I4683">
            <v>4</v>
          </cell>
          <cell r="J4683">
            <v>1</v>
          </cell>
        </row>
        <row r="4684">
          <cell r="A4684" t="str">
            <v>SSPN</v>
          </cell>
          <cell r="B4684" t="str">
            <v>Secondary Service Greater than 5kW w/o ID</v>
          </cell>
          <cell r="C4684">
            <v>30</v>
          </cell>
          <cell r="D4684">
            <v>25</v>
          </cell>
          <cell r="E4684" t="str">
            <v>R=A1D</v>
          </cell>
          <cell r="F4684">
            <v>3</v>
          </cell>
          <cell r="G4684">
            <v>37153</v>
          </cell>
          <cell r="H4684">
            <v>999</v>
          </cell>
          <cell r="I4684">
            <v>4</v>
          </cell>
          <cell r="J4684">
            <v>1</v>
          </cell>
        </row>
        <row r="4685">
          <cell r="A4685" t="str">
            <v>SSNN</v>
          </cell>
          <cell r="B4685" t="str">
            <v>Secondary Service Greater than 5kW w/o ID</v>
          </cell>
          <cell r="C4685">
            <v>30</v>
          </cell>
          <cell r="D4685">
            <v>25</v>
          </cell>
          <cell r="E4685" t="str">
            <v>R=A1D</v>
          </cell>
          <cell r="F4685">
            <v>3</v>
          </cell>
          <cell r="G4685">
            <v>37362</v>
          </cell>
          <cell r="H4685">
            <v>999</v>
          </cell>
          <cell r="I4685">
            <v>4</v>
          </cell>
          <cell r="J4685">
            <v>20</v>
          </cell>
        </row>
        <row r="4686">
          <cell r="A4686" t="str">
            <v>SSGN</v>
          </cell>
          <cell r="B4686" t="str">
            <v>Secondary Service Greater than 5kW w/o ID</v>
          </cell>
          <cell r="C4686">
            <v>30</v>
          </cell>
          <cell r="D4686">
            <v>25</v>
          </cell>
          <cell r="E4686" t="str">
            <v>R=A1D</v>
          </cell>
          <cell r="F4686">
            <v>3</v>
          </cell>
          <cell r="G4686">
            <v>38730</v>
          </cell>
          <cell r="H4686">
            <v>999</v>
          </cell>
          <cell r="I4686">
            <v>4</v>
          </cell>
          <cell r="J4686">
            <v>8</v>
          </cell>
        </row>
        <row r="4687">
          <cell r="A4687" t="str">
            <v>SSGN</v>
          </cell>
          <cell r="B4687" t="str">
            <v>Secondary Service Greater than 5kW w/o ID</v>
          </cell>
          <cell r="C4687">
            <v>30</v>
          </cell>
          <cell r="D4687">
            <v>25</v>
          </cell>
          <cell r="E4687" t="str">
            <v>R=A1D</v>
          </cell>
          <cell r="F4687">
            <v>3</v>
          </cell>
          <cell r="G4687">
            <v>38636</v>
          </cell>
          <cell r="H4687">
            <v>999</v>
          </cell>
          <cell r="I4687">
            <v>3</v>
          </cell>
          <cell r="J4687">
            <v>4</v>
          </cell>
        </row>
        <row r="4688">
          <cell r="A4688" t="str">
            <v>SSGN</v>
          </cell>
          <cell r="B4688" t="str">
            <v>Secondary Service Greater than 5kW w/o ID</v>
          </cell>
          <cell r="C4688">
            <v>30</v>
          </cell>
          <cell r="D4688">
            <v>25</v>
          </cell>
          <cell r="E4688" t="str">
            <v>R=A1D</v>
          </cell>
          <cell r="F4688">
            <v>3</v>
          </cell>
          <cell r="G4688">
            <v>38667</v>
          </cell>
          <cell r="H4688">
            <v>999</v>
          </cell>
          <cell r="I4688">
            <v>3</v>
          </cell>
          <cell r="J4688">
            <v>1</v>
          </cell>
        </row>
        <row r="4689">
          <cell r="A4689" t="str">
            <v>SSNN</v>
          </cell>
          <cell r="B4689" t="str">
            <v>Secondary Service Greater than 5kW w/o ID</v>
          </cell>
          <cell r="C4689">
            <v>30</v>
          </cell>
          <cell r="D4689">
            <v>25</v>
          </cell>
          <cell r="E4689" t="str">
            <v>R=A1D</v>
          </cell>
          <cell r="F4689">
            <v>3</v>
          </cell>
          <cell r="G4689">
            <v>38667</v>
          </cell>
          <cell r="H4689">
            <v>999</v>
          </cell>
          <cell r="I4689">
            <v>3</v>
          </cell>
          <cell r="J4689">
            <v>1</v>
          </cell>
        </row>
        <row r="4690">
          <cell r="A4690" t="str">
            <v>SSNN</v>
          </cell>
          <cell r="B4690" t="str">
            <v>Secondary Service Greater than 5kW w/o ID</v>
          </cell>
          <cell r="C4690">
            <v>30</v>
          </cell>
          <cell r="D4690">
            <v>25</v>
          </cell>
          <cell r="E4690" t="str">
            <v>R=A1D</v>
          </cell>
          <cell r="F4690">
            <v>3</v>
          </cell>
          <cell r="G4690">
            <v>38874</v>
          </cell>
          <cell r="H4690">
            <v>999</v>
          </cell>
          <cell r="I4690">
            <v>4</v>
          </cell>
          <cell r="J4690">
            <v>14</v>
          </cell>
        </row>
        <row r="4691">
          <cell r="A4691" t="str">
            <v>SSNN</v>
          </cell>
          <cell r="B4691" t="str">
            <v>Secondary Service Greater than 5kW w/o ID</v>
          </cell>
          <cell r="C4691">
            <v>30</v>
          </cell>
          <cell r="D4691">
            <v>25</v>
          </cell>
          <cell r="E4691" t="str">
            <v>R=A1D</v>
          </cell>
          <cell r="F4691">
            <v>3</v>
          </cell>
          <cell r="G4691">
            <v>38889</v>
          </cell>
          <cell r="H4691">
            <v>999</v>
          </cell>
          <cell r="I4691">
            <v>3</v>
          </cell>
          <cell r="J4691">
            <v>2</v>
          </cell>
        </row>
        <row r="4692">
          <cell r="A4692" t="str">
            <v>SSNN</v>
          </cell>
          <cell r="B4692" t="str">
            <v>Secondary Service Greater than 5kW w/o ID</v>
          </cell>
          <cell r="C4692">
            <v>30</v>
          </cell>
          <cell r="D4692">
            <v>25</v>
          </cell>
          <cell r="E4692" t="str">
            <v>R=A1D</v>
          </cell>
          <cell r="F4692">
            <v>3</v>
          </cell>
          <cell r="G4692">
            <v>38959</v>
          </cell>
          <cell r="H4692">
            <v>999</v>
          </cell>
          <cell r="I4692">
            <v>3</v>
          </cell>
          <cell r="J4692">
            <v>9</v>
          </cell>
        </row>
        <row r="4693">
          <cell r="A4693" t="str">
            <v>SSNN</v>
          </cell>
          <cell r="B4693" t="str">
            <v>Secondary Service Greater than 5kW w/o ID</v>
          </cell>
          <cell r="C4693">
            <v>30</v>
          </cell>
          <cell r="D4693">
            <v>25</v>
          </cell>
          <cell r="E4693" t="str">
            <v>R=A1R</v>
          </cell>
          <cell r="F4693">
            <v>3</v>
          </cell>
          <cell r="G4693">
            <v>39161</v>
          </cell>
          <cell r="H4693">
            <v>999</v>
          </cell>
          <cell r="I4693">
            <v>4</v>
          </cell>
          <cell r="J4693">
            <v>12</v>
          </cell>
        </row>
        <row r="4694">
          <cell r="A4694" t="str">
            <v>SSNN</v>
          </cell>
          <cell r="B4694" t="str">
            <v>Secondary Service Greater than 5kW w/o ID</v>
          </cell>
          <cell r="C4694">
            <v>30</v>
          </cell>
          <cell r="D4694">
            <v>25</v>
          </cell>
          <cell r="E4694" t="str">
            <v>R=A1R</v>
          </cell>
          <cell r="F4694">
            <v>3</v>
          </cell>
          <cell r="G4694">
            <v>39258</v>
          </cell>
          <cell r="H4694">
            <v>999</v>
          </cell>
          <cell r="I4694">
            <v>4</v>
          </cell>
          <cell r="J4694">
            <v>61</v>
          </cell>
        </row>
        <row r="4695">
          <cell r="A4695" t="str">
            <v>SSNN</v>
          </cell>
          <cell r="B4695" t="str">
            <v>Secondary Service Greater than 5kW w/o ID</v>
          </cell>
          <cell r="C4695">
            <v>30</v>
          </cell>
          <cell r="D4695">
            <v>25</v>
          </cell>
          <cell r="E4695" t="str">
            <v>R=A1R</v>
          </cell>
          <cell r="F4695">
            <v>3</v>
          </cell>
          <cell r="G4695">
            <v>39322</v>
          </cell>
          <cell r="H4695">
            <v>999</v>
          </cell>
          <cell r="I4695">
            <v>3</v>
          </cell>
          <cell r="J4695">
            <v>1</v>
          </cell>
        </row>
        <row r="4696">
          <cell r="A4696" t="str">
            <v>SSNN</v>
          </cell>
          <cell r="B4696" t="str">
            <v>Secondary Service Greater than 5kW w/o ID</v>
          </cell>
          <cell r="C4696">
            <v>30</v>
          </cell>
          <cell r="D4696">
            <v>25</v>
          </cell>
          <cell r="E4696" t="str">
            <v>R=A1R</v>
          </cell>
          <cell r="F4696">
            <v>3</v>
          </cell>
          <cell r="G4696">
            <v>39309</v>
          </cell>
          <cell r="H4696">
            <v>999</v>
          </cell>
          <cell r="I4696">
            <v>4</v>
          </cell>
          <cell r="J4696">
            <v>20</v>
          </cell>
        </row>
        <row r="4697">
          <cell r="A4697" t="str">
            <v>SSGN</v>
          </cell>
          <cell r="B4697" t="str">
            <v>Secondary Service Greater than 5kW w/o ID</v>
          </cell>
          <cell r="C4697">
            <v>30</v>
          </cell>
          <cell r="D4697">
            <v>25</v>
          </cell>
          <cell r="E4697" t="str">
            <v>R=A1R</v>
          </cell>
          <cell r="F4697">
            <v>3</v>
          </cell>
          <cell r="G4697">
            <v>39309</v>
          </cell>
          <cell r="H4697">
            <v>999</v>
          </cell>
          <cell r="I4697">
            <v>4</v>
          </cell>
          <cell r="J4697">
            <v>15</v>
          </cell>
        </row>
        <row r="4698">
          <cell r="A4698" t="str">
            <v>SSGN</v>
          </cell>
          <cell r="B4698" t="str">
            <v>Secondary Service Greater than 5kW w/o ID</v>
          </cell>
          <cell r="C4698">
            <v>30</v>
          </cell>
          <cell r="D4698">
            <v>25</v>
          </cell>
          <cell r="E4698" t="str">
            <v>R=A1D</v>
          </cell>
          <cell r="F4698">
            <v>3</v>
          </cell>
          <cell r="G4698">
            <v>39420</v>
          </cell>
          <cell r="H4698">
            <v>999</v>
          </cell>
          <cell r="I4698">
            <v>4</v>
          </cell>
          <cell r="J4698">
            <v>1</v>
          </cell>
        </row>
        <row r="4699">
          <cell r="A4699" t="str">
            <v>SSGN</v>
          </cell>
          <cell r="B4699" t="str">
            <v>Secondary Service Greater than 5kW w/o ID</v>
          </cell>
          <cell r="C4699">
            <v>30</v>
          </cell>
          <cell r="D4699">
            <v>25</v>
          </cell>
          <cell r="E4699" t="str">
            <v>R=A1R</v>
          </cell>
          <cell r="F4699">
            <v>3</v>
          </cell>
          <cell r="G4699">
            <v>39472</v>
          </cell>
          <cell r="H4699">
            <v>999</v>
          </cell>
          <cell r="I4699">
            <v>4</v>
          </cell>
          <cell r="J4699">
            <v>30</v>
          </cell>
        </row>
        <row r="4700">
          <cell r="A4700" t="str">
            <v>SSNN</v>
          </cell>
          <cell r="B4700" t="str">
            <v>Secondary Service Greater than 5kW w/o ID</v>
          </cell>
          <cell r="C4700">
            <v>30</v>
          </cell>
          <cell r="D4700">
            <v>25</v>
          </cell>
          <cell r="E4700" t="str">
            <v>R=A1D</v>
          </cell>
          <cell r="F4700">
            <v>3</v>
          </cell>
          <cell r="G4700">
            <v>39587</v>
          </cell>
          <cell r="H4700">
            <v>999</v>
          </cell>
          <cell r="I4700">
            <v>3</v>
          </cell>
          <cell r="J4700">
            <v>7</v>
          </cell>
        </row>
        <row r="4701">
          <cell r="A4701" t="str">
            <v>SSNN</v>
          </cell>
          <cell r="B4701" t="str">
            <v>Secondary Service Greater than 5kW w/o ID</v>
          </cell>
          <cell r="C4701">
            <v>30</v>
          </cell>
          <cell r="D4701">
            <v>25</v>
          </cell>
          <cell r="E4701" t="str">
            <v>R=A1D</v>
          </cell>
          <cell r="F4701">
            <v>3</v>
          </cell>
          <cell r="G4701">
            <v>39679</v>
          </cell>
          <cell r="H4701">
            <v>999</v>
          </cell>
          <cell r="I4701">
            <v>4</v>
          </cell>
          <cell r="J4701">
            <v>8</v>
          </cell>
        </row>
        <row r="4702">
          <cell r="A4702" t="str">
            <v>SSGN</v>
          </cell>
          <cell r="B4702" t="str">
            <v>Secondary Service Greater than 5kW w/o ID</v>
          </cell>
          <cell r="C4702">
            <v>30</v>
          </cell>
          <cell r="D4702">
            <v>25</v>
          </cell>
          <cell r="E4702" t="str">
            <v>R=A1D</v>
          </cell>
          <cell r="F4702">
            <v>3</v>
          </cell>
          <cell r="G4702">
            <v>39679</v>
          </cell>
          <cell r="H4702">
            <v>999</v>
          </cell>
          <cell r="I4702">
            <v>4</v>
          </cell>
          <cell r="J4702">
            <v>5</v>
          </cell>
        </row>
        <row r="4703">
          <cell r="A4703" t="str">
            <v>SSGN</v>
          </cell>
          <cell r="B4703" t="str">
            <v>Secondary Service Greater than 5kW w/o ID</v>
          </cell>
          <cell r="C4703">
            <v>30</v>
          </cell>
          <cell r="D4703">
            <v>25</v>
          </cell>
          <cell r="E4703" t="str">
            <v>R=A1D</v>
          </cell>
          <cell r="F4703">
            <v>3</v>
          </cell>
          <cell r="G4703">
            <v>39665</v>
          </cell>
          <cell r="H4703">
            <v>999</v>
          </cell>
          <cell r="I4703">
            <v>4</v>
          </cell>
          <cell r="J4703">
            <v>6</v>
          </cell>
        </row>
        <row r="4704">
          <cell r="A4704" t="str">
            <v>SSGN</v>
          </cell>
          <cell r="B4704" t="str">
            <v>Secondary Service Greater than 5kW w/o ID</v>
          </cell>
          <cell r="C4704">
            <v>30</v>
          </cell>
          <cell r="D4704">
            <v>25</v>
          </cell>
          <cell r="E4704" t="str">
            <v>R=A1D</v>
          </cell>
          <cell r="F4704">
            <v>3</v>
          </cell>
          <cell r="G4704">
            <v>39764</v>
          </cell>
          <cell r="H4704">
            <v>999</v>
          </cell>
          <cell r="I4704">
            <v>4</v>
          </cell>
          <cell r="J4704">
            <v>41</v>
          </cell>
        </row>
        <row r="4705">
          <cell r="A4705" t="str">
            <v>SSGN</v>
          </cell>
          <cell r="B4705" t="str">
            <v>Secondary Service Greater than 5kW w/o ID</v>
          </cell>
          <cell r="C4705">
            <v>30</v>
          </cell>
          <cell r="D4705">
            <v>25</v>
          </cell>
          <cell r="E4705" t="str">
            <v>R=A1D</v>
          </cell>
          <cell r="F4705">
            <v>3</v>
          </cell>
          <cell r="G4705">
            <v>39784</v>
          </cell>
          <cell r="H4705">
            <v>999</v>
          </cell>
          <cell r="I4705">
            <v>3</v>
          </cell>
          <cell r="J4705">
            <v>8</v>
          </cell>
        </row>
        <row r="4706">
          <cell r="A4706" t="str">
            <v>SSGN</v>
          </cell>
          <cell r="B4706" t="str">
            <v>Secondary Service Greater than 5kW w/o ID</v>
          </cell>
          <cell r="C4706">
            <v>30</v>
          </cell>
          <cell r="D4706">
            <v>25</v>
          </cell>
          <cell r="E4706" t="str">
            <v>R=A1D</v>
          </cell>
          <cell r="F4706">
            <v>3</v>
          </cell>
          <cell r="G4706">
            <v>39917</v>
          </cell>
          <cell r="H4706">
            <v>999</v>
          </cell>
          <cell r="I4706">
            <v>4</v>
          </cell>
          <cell r="J4706">
            <v>7</v>
          </cell>
        </row>
        <row r="4707">
          <cell r="A4707" t="str">
            <v>SSNN</v>
          </cell>
          <cell r="B4707" t="str">
            <v>Secondary Service Greater than 5kW w/o ID</v>
          </cell>
          <cell r="C4707">
            <v>30</v>
          </cell>
          <cell r="D4707">
            <v>25</v>
          </cell>
          <cell r="E4707" t="str">
            <v>R=A1D</v>
          </cell>
          <cell r="F4707">
            <v>3</v>
          </cell>
          <cell r="G4707">
            <v>40014</v>
          </cell>
          <cell r="H4707">
            <v>999</v>
          </cell>
          <cell r="I4707">
            <v>3</v>
          </cell>
          <cell r="J4707">
            <v>2</v>
          </cell>
        </row>
        <row r="4708">
          <cell r="A4708" t="str">
            <v>SSGN</v>
          </cell>
          <cell r="B4708" t="str">
            <v>Secondary Service Greater than 5kW w/o ID</v>
          </cell>
          <cell r="C4708">
            <v>30</v>
          </cell>
          <cell r="D4708">
            <v>25</v>
          </cell>
          <cell r="E4708" t="str">
            <v>R=A1D</v>
          </cell>
          <cell r="F4708">
            <v>3</v>
          </cell>
          <cell r="G4708">
            <v>40043</v>
          </cell>
          <cell r="H4708">
            <v>999</v>
          </cell>
          <cell r="I4708">
            <v>4</v>
          </cell>
          <cell r="J4708">
            <v>3</v>
          </cell>
        </row>
        <row r="4709">
          <cell r="A4709" t="str">
            <v>SSNN</v>
          </cell>
          <cell r="B4709" t="str">
            <v>Secondary Service Greater than 5kW w/o ID</v>
          </cell>
          <cell r="C4709">
            <v>30</v>
          </cell>
          <cell r="D4709">
            <v>25</v>
          </cell>
          <cell r="E4709" t="str">
            <v>R=A1D+</v>
          </cell>
          <cell r="F4709">
            <v>3</v>
          </cell>
          <cell r="G4709">
            <v>40092</v>
          </cell>
          <cell r="H4709">
            <v>999</v>
          </cell>
          <cell r="I4709">
            <v>3</v>
          </cell>
          <cell r="J4709">
            <v>2</v>
          </cell>
        </row>
        <row r="4710">
          <cell r="J4710">
            <v>6221</v>
          </cell>
        </row>
        <row r="4712">
          <cell r="A4712" t="str">
            <v>SSNN</v>
          </cell>
          <cell r="B4712" t="str">
            <v>Secondary Service Greater than 5kW w/o ID</v>
          </cell>
          <cell r="C4712">
            <v>50</v>
          </cell>
          <cell r="D4712">
            <v>25</v>
          </cell>
          <cell r="E4712" t="str">
            <v>R=A1D</v>
          </cell>
          <cell r="F4712">
            <v>3</v>
          </cell>
          <cell r="G4712">
            <v>38238</v>
          </cell>
          <cell r="H4712">
            <v>999</v>
          </cell>
          <cell r="I4712">
            <v>4</v>
          </cell>
          <cell r="J4712">
            <v>1</v>
          </cell>
        </row>
        <row r="4713">
          <cell r="A4713" t="str">
            <v>SSNN</v>
          </cell>
          <cell r="B4713" t="str">
            <v>Secondary Service Greater than 5kW w/o ID</v>
          </cell>
          <cell r="C4713">
            <v>50</v>
          </cell>
          <cell r="D4713">
            <v>25</v>
          </cell>
          <cell r="E4713" t="str">
            <v>R=A1D</v>
          </cell>
          <cell r="F4713">
            <v>3</v>
          </cell>
          <cell r="G4713">
            <v>38161</v>
          </cell>
          <cell r="H4713">
            <v>99</v>
          </cell>
          <cell r="I4713">
            <v>4</v>
          </cell>
          <cell r="J4713">
            <v>4</v>
          </cell>
        </row>
        <row r="4714">
          <cell r="A4714" t="str">
            <v>SSGN</v>
          </cell>
          <cell r="B4714" t="str">
            <v>Secondary Service Greater than 5kW w/o ID</v>
          </cell>
          <cell r="C4714">
            <v>50</v>
          </cell>
          <cell r="D4714">
            <v>25</v>
          </cell>
          <cell r="E4714" t="str">
            <v>R=A1D</v>
          </cell>
          <cell r="F4714">
            <v>3</v>
          </cell>
          <cell r="G4714">
            <v>38533</v>
          </cell>
          <cell r="H4714">
            <v>999</v>
          </cell>
          <cell r="I4714">
            <v>3</v>
          </cell>
          <cell r="J4714">
            <v>3</v>
          </cell>
        </row>
        <row r="4715">
          <cell r="A4715" t="str">
            <v>SSGN</v>
          </cell>
          <cell r="B4715" t="str">
            <v>Secondary Service Greater than 5kW w/o ID</v>
          </cell>
          <cell r="C4715">
            <v>50</v>
          </cell>
          <cell r="D4715">
            <v>25</v>
          </cell>
          <cell r="E4715" t="str">
            <v>R=AXS4</v>
          </cell>
          <cell r="F4715">
            <v>3</v>
          </cell>
          <cell r="H4715">
            <v>999</v>
          </cell>
          <cell r="I4715">
            <v>4</v>
          </cell>
          <cell r="J4715">
            <v>2</v>
          </cell>
        </row>
        <row r="4716">
          <cell r="A4716" t="str">
            <v>SSGN</v>
          </cell>
          <cell r="B4716" t="str">
            <v>Secondary Service Greater than 5kW w/o ID</v>
          </cell>
          <cell r="C4716">
            <v>50</v>
          </cell>
          <cell r="D4716">
            <v>25</v>
          </cell>
          <cell r="E4716" t="str">
            <v>R=AXS4</v>
          </cell>
          <cell r="F4716">
            <v>3</v>
          </cell>
          <cell r="G4716">
            <v>36404</v>
          </cell>
          <cell r="H4716">
            <v>999</v>
          </cell>
          <cell r="I4716">
            <v>4</v>
          </cell>
          <cell r="J4716">
            <v>3</v>
          </cell>
        </row>
        <row r="4717">
          <cell r="A4717" t="str">
            <v>SSGN</v>
          </cell>
          <cell r="B4717" t="str">
            <v>Secondary Service Greater than 5kW w/o ID</v>
          </cell>
          <cell r="C4717">
            <v>50</v>
          </cell>
          <cell r="D4717">
            <v>25</v>
          </cell>
          <cell r="E4717" t="str">
            <v>R=AXS4</v>
          </cell>
          <cell r="F4717">
            <v>3</v>
          </cell>
          <cell r="G4717">
            <v>36317</v>
          </cell>
          <cell r="H4717">
            <v>999</v>
          </cell>
          <cell r="I4717">
            <v>4</v>
          </cell>
          <cell r="J4717">
            <v>7</v>
          </cell>
        </row>
        <row r="4718">
          <cell r="A4718" t="str">
            <v>SSPN</v>
          </cell>
          <cell r="B4718" t="str">
            <v>Secondary Service Greater than 5kW w/o ID</v>
          </cell>
          <cell r="C4718">
            <v>50</v>
          </cell>
          <cell r="D4718">
            <v>25</v>
          </cell>
          <cell r="E4718" t="str">
            <v>R=A1D</v>
          </cell>
          <cell r="F4718">
            <v>3</v>
          </cell>
          <cell r="G4718">
            <v>38734</v>
          </cell>
          <cell r="H4718">
            <v>999</v>
          </cell>
          <cell r="I4718">
            <v>4</v>
          </cell>
          <cell r="J4718">
            <v>1</v>
          </cell>
        </row>
        <row r="4719">
          <cell r="A4719" t="str">
            <v>SSGN</v>
          </cell>
          <cell r="B4719" t="str">
            <v>Secondary Service Greater than 5kW w/o ID</v>
          </cell>
          <cell r="C4719">
            <v>50</v>
          </cell>
          <cell r="D4719">
            <v>25</v>
          </cell>
          <cell r="E4719" t="str">
            <v>R=A1D</v>
          </cell>
          <cell r="F4719">
            <v>3</v>
          </cell>
          <cell r="G4719">
            <v>38770</v>
          </cell>
          <cell r="H4719">
            <v>999</v>
          </cell>
          <cell r="I4719">
            <v>4</v>
          </cell>
          <cell r="J4719">
            <v>7</v>
          </cell>
        </row>
        <row r="4720">
          <cell r="A4720" t="str">
            <v>SSGN</v>
          </cell>
          <cell r="B4720" t="str">
            <v>Secondary Service Greater than 5kW w/o ID</v>
          </cell>
          <cell r="C4720">
            <v>50</v>
          </cell>
          <cell r="D4720">
            <v>25</v>
          </cell>
          <cell r="E4720" t="str">
            <v>R=A1D</v>
          </cell>
          <cell r="F4720">
            <v>3</v>
          </cell>
          <cell r="G4720">
            <v>39034</v>
          </cell>
          <cell r="H4720">
            <v>999</v>
          </cell>
          <cell r="I4720">
            <v>4</v>
          </cell>
          <cell r="J4720">
            <v>1</v>
          </cell>
        </row>
        <row r="4721">
          <cell r="A4721" t="str">
            <v>SSNN</v>
          </cell>
          <cell r="B4721" t="str">
            <v>Secondary Service Greater than 5kW w/o ID</v>
          </cell>
          <cell r="C4721">
            <v>50</v>
          </cell>
          <cell r="D4721">
            <v>25</v>
          </cell>
          <cell r="E4721" t="str">
            <v>R=A1D</v>
          </cell>
          <cell r="F4721">
            <v>3</v>
          </cell>
          <cell r="G4721">
            <v>38979</v>
          </cell>
          <cell r="H4721">
            <v>999</v>
          </cell>
          <cell r="I4721">
            <v>4</v>
          </cell>
          <cell r="J4721">
            <v>4</v>
          </cell>
        </row>
        <row r="4722">
          <cell r="A4722" t="str">
            <v>SSPN</v>
          </cell>
          <cell r="B4722" t="str">
            <v>Secondary Service Greater than 5kW w/o ID</v>
          </cell>
          <cell r="C4722">
            <v>50</v>
          </cell>
          <cell r="D4722">
            <v>25</v>
          </cell>
          <cell r="E4722" t="str">
            <v>R=A1R</v>
          </cell>
          <cell r="F4722">
            <v>3</v>
          </cell>
          <cell r="G4722">
            <v>39342</v>
          </cell>
          <cell r="H4722">
            <v>999</v>
          </cell>
          <cell r="I4722">
            <v>4</v>
          </cell>
          <cell r="J4722">
            <v>1</v>
          </cell>
        </row>
        <row r="4723">
          <cell r="A4723" t="str">
            <v>SSGN</v>
          </cell>
          <cell r="B4723" t="str">
            <v>Secondary Service Greater than 5kW w/o ID</v>
          </cell>
          <cell r="C4723">
            <v>50</v>
          </cell>
          <cell r="D4723">
            <v>25</v>
          </cell>
          <cell r="E4723" t="str">
            <v>R=A1RL</v>
          </cell>
          <cell r="F4723">
            <v>3</v>
          </cell>
          <cell r="G4723">
            <v>39337</v>
          </cell>
          <cell r="H4723">
            <v>999</v>
          </cell>
          <cell r="I4723">
            <v>4</v>
          </cell>
          <cell r="J4723">
            <v>3</v>
          </cell>
        </row>
        <row r="4724">
          <cell r="A4724" t="str">
            <v>SSGN</v>
          </cell>
          <cell r="B4724" t="str">
            <v>Secondary Service Greater than 5kW w/o ID</v>
          </cell>
          <cell r="C4724">
            <v>50</v>
          </cell>
          <cell r="D4724">
            <v>25</v>
          </cell>
          <cell r="E4724" t="str">
            <v>R=A1R</v>
          </cell>
          <cell r="F4724">
            <v>3</v>
          </cell>
          <cell r="G4724">
            <v>39351</v>
          </cell>
          <cell r="H4724">
            <v>999</v>
          </cell>
          <cell r="I4724">
            <v>4</v>
          </cell>
          <cell r="J4724">
            <v>4</v>
          </cell>
        </row>
        <row r="4725">
          <cell r="A4725" t="str">
            <v>SSGN</v>
          </cell>
          <cell r="B4725" t="str">
            <v>Secondary Service Greater than 5kW w/o ID</v>
          </cell>
          <cell r="C4725">
            <v>50</v>
          </cell>
          <cell r="D4725">
            <v>25</v>
          </cell>
          <cell r="E4725" t="str">
            <v>R=A1R</v>
          </cell>
          <cell r="F4725">
            <v>3</v>
          </cell>
          <cell r="G4725">
            <v>39364</v>
          </cell>
          <cell r="H4725">
            <v>999</v>
          </cell>
          <cell r="I4725">
            <v>4</v>
          </cell>
          <cell r="J4725">
            <v>15</v>
          </cell>
        </row>
        <row r="4726">
          <cell r="A4726" t="str">
            <v>SSGN</v>
          </cell>
          <cell r="B4726" t="str">
            <v>Secondary Service Greater than 5kW w/o ID</v>
          </cell>
          <cell r="C4726">
            <v>50</v>
          </cell>
          <cell r="D4726">
            <v>25</v>
          </cell>
          <cell r="E4726" t="str">
            <v>R=A1D</v>
          </cell>
          <cell r="F4726">
            <v>3</v>
          </cell>
          <cell r="G4726">
            <v>39742</v>
          </cell>
          <cell r="H4726">
            <v>999</v>
          </cell>
          <cell r="I4726">
            <v>4</v>
          </cell>
          <cell r="J4726">
            <v>6</v>
          </cell>
        </row>
        <row r="4727">
          <cell r="A4727" t="str">
            <v>SSGN</v>
          </cell>
          <cell r="B4727" t="str">
            <v>Secondary Service Greater than 5kW w/o ID</v>
          </cell>
          <cell r="C4727">
            <v>50</v>
          </cell>
          <cell r="D4727">
            <v>25</v>
          </cell>
          <cell r="E4727" t="str">
            <v>R=A1D</v>
          </cell>
          <cell r="F4727">
            <v>3</v>
          </cell>
          <cell r="G4727">
            <v>38489</v>
          </cell>
          <cell r="H4727">
            <v>999</v>
          </cell>
          <cell r="I4727">
            <v>4</v>
          </cell>
          <cell r="J4727">
            <v>4</v>
          </cell>
        </row>
        <row r="4728">
          <cell r="A4728" t="str">
            <v>SSNN</v>
          </cell>
          <cell r="B4728" t="str">
            <v>Secondary Service Greater than 5kW w/o ID</v>
          </cell>
          <cell r="C4728">
            <v>50</v>
          </cell>
          <cell r="D4728">
            <v>25</v>
          </cell>
          <cell r="E4728" t="str">
            <v>R=A1D</v>
          </cell>
          <cell r="F4728">
            <v>3</v>
          </cell>
          <cell r="G4728">
            <v>38202</v>
          </cell>
          <cell r="H4728">
            <v>999</v>
          </cell>
          <cell r="I4728">
            <v>4</v>
          </cell>
          <cell r="J4728">
            <v>1</v>
          </cell>
        </row>
        <row r="4729">
          <cell r="A4729" t="str">
            <v>SSGN</v>
          </cell>
          <cell r="B4729" t="str">
            <v>Secondary Service Greater than 5kW w/o ID</v>
          </cell>
          <cell r="C4729">
            <v>50</v>
          </cell>
          <cell r="D4729">
            <v>25</v>
          </cell>
          <cell r="E4729" t="str">
            <v>R=A1D</v>
          </cell>
          <cell r="F4729">
            <v>3</v>
          </cell>
          <cell r="G4729">
            <v>38161</v>
          </cell>
          <cell r="H4729">
            <v>99</v>
          </cell>
          <cell r="I4729">
            <v>4</v>
          </cell>
          <cell r="J4729">
            <v>4</v>
          </cell>
        </row>
        <row r="4730">
          <cell r="A4730" t="str">
            <v>SSNN</v>
          </cell>
          <cell r="B4730" t="str">
            <v>Secondary Service Greater than 5kW w/o ID</v>
          </cell>
          <cell r="C4730">
            <v>50</v>
          </cell>
          <cell r="D4730">
            <v>25</v>
          </cell>
          <cell r="E4730" t="str">
            <v>R=AXS4</v>
          </cell>
          <cell r="F4730">
            <v>3</v>
          </cell>
          <cell r="H4730">
            <v>208</v>
          </cell>
          <cell r="I4730">
            <v>4</v>
          </cell>
          <cell r="J4730">
            <v>1</v>
          </cell>
        </row>
        <row r="4731">
          <cell r="A4731" t="str">
            <v>SSNN</v>
          </cell>
          <cell r="B4731" t="str">
            <v>Secondary Service Greater than 5kW w/o ID</v>
          </cell>
          <cell r="C4731">
            <v>50</v>
          </cell>
          <cell r="D4731">
            <v>25</v>
          </cell>
          <cell r="E4731" t="str">
            <v>R=A1D</v>
          </cell>
          <cell r="F4731">
            <v>3</v>
          </cell>
          <cell r="G4731">
            <v>37811</v>
          </cell>
          <cell r="H4731">
            <v>999</v>
          </cell>
          <cell r="I4731">
            <v>4</v>
          </cell>
          <cell r="J4731">
            <v>2</v>
          </cell>
        </row>
        <row r="4732">
          <cell r="A4732" t="str">
            <v>SSNN</v>
          </cell>
          <cell r="B4732" t="str">
            <v>Secondary Service Greater than 5kW w/o ID</v>
          </cell>
          <cell r="C4732">
            <v>50</v>
          </cell>
          <cell r="D4732">
            <v>25</v>
          </cell>
          <cell r="E4732" t="str">
            <v>R=AXS4</v>
          </cell>
          <cell r="F4732">
            <v>3</v>
          </cell>
          <cell r="G4732">
            <v>36454</v>
          </cell>
          <cell r="H4732">
            <v>999</v>
          </cell>
          <cell r="I4732">
            <v>4</v>
          </cell>
          <cell r="J4732">
            <v>1</v>
          </cell>
        </row>
        <row r="4733">
          <cell r="A4733" t="str">
            <v>SSGN</v>
          </cell>
          <cell r="B4733" t="str">
            <v>Secondary Service Greater than 5kW w/o ID</v>
          </cell>
          <cell r="C4733">
            <v>50</v>
          </cell>
          <cell r="D4733">
            <v>25</v>
          </cell>
          <cell r="E4733" t="str">
            <v>R=AXS4</v>
          </cell>
          <cell r="F4733">
            <v>3</v>
          </cell>
          <cell r="G4733">
            <v>36524</v>
          </cell>
          <cell r="H4733">
            <v>999</v>
          </cell>
          <cell r="I4733">
            <v>4</v>
          </cell>
          <cell r="J4733">
            <v>1</v>
          </cell>
        </row>
        <row r="4734">
          <cell r="A4734" t="str">
            <v>SSNN</v>
          </cell>
          <cell r="B4734" t="str">
            <v>Secondary Service Greater than 5kW w/o ID</v>
          </cell>
          <cell r="C4734">
            <v>50</v>
          </cell>
          <cell r="D4734">
            <v>25</v>
          </cell>
          <cell r="E4734" t="str">
            <v>R=AXS4</v>
          </cell>
          <cell r="F4734">
            <v>3</v>
          </cell>
          <cell r="G4734">
            <v>36495</v>
          </cell>
          <cell r="H4734">
            <v>999</v>
          </cell>
          <cell r="I4734">
            <v>4</v>
          </cell>
          <cell r="J4734">
            <v>1</v>
          </cell>
        </row>
        <row r="4735">
          <cell r="A4735" t="str">
            <v>SSGN</v>
          </cell>
          <cell r="B4735" t="str">
            <v>Secondary Service Greater than 5kW w/o ID</v>
          </cell>
          <cell r="C4735">
            <v>50</v>
          </cell>
          <cell r="D4735">
            <v>25</v>
          </cell>
          <cell r="E4735" t="str">
            <v>R=A1D</v>
          </cell>
          <cell r="F4735">
            <v>3</v>
          </cell>
          <cell r="G4735">
            <v>36776</v>
          </cell>
          <cell r="H4735">
            <v>999</v>
          </cell>
          <cell r="I4735">
            <v>4</v>
          </cell>
          <cell r="J4735">
            <v>6</v>
          </cell>
        </row>
        <row r="4736">
          <cell r="A4736" t="str">
            <v>SSPN</v>
          </cell>
          <cell r="B4736" t="str">
            <v>Secondary Service Greater than 5kW w/o ID</v>
          </cell>
          <cell r="C4736">
            <v>50</v>
          </cell>
          <cell r="D4736">
            <v>25</v>
          </cell>
          <cell r="E4736" t="str">
            <v>R=A1D</v>
          </cell>
          <cell r="F4736">
            <v>3</v>
          </cell>
          <cell r="G4736">
            <v>38860</v>
          </cell>
          <cell r="H4736">
            <v>999</v>
          </cell>
          <cell r="I4736">
            <v>4</v>
          </cell>
          <cell r="J4736">
            <v>1</v>
          </cell>
        </row>
        <row r="4737">
          <cell r="A4737" t="str">
            <v>SSGN</v>
          </cell>
          <cell r="B4737" t="str">
            <v>Secondary Service Greater than 5kW w/o ID</v>
          </cell>
          <cell r="C4737">
            <v>50</v>
          </cell>
          <cell r="D4737">
            <v>25</v>
          </cell>
          <cell r="E4737" t="str">
            <v>R=A1R</v>
          </cell>
          <cell r="F4737">
            <v>3</v>
          </cell>
          <cell r="G4737">
            <v>39342</v>
          </cell>
          <cell r="H4737">
            <v>999</v>
          </cell>
          <cell r="I4737">
            <v>4</v>
          </cell>
          <cell r="J4737">
            <v>8</v>
          </cell>
        </row>
        <row r="4738">
          <cell r="A4738" t="str">
            <v>SSGN</v>
          </cell>
          <cell r="B4738" t="str">
            <v>Secondary Service Greater than 5kW w/o ID</v>
          </cell>
          <cell r="C4738">
            <v>50</v>
          </cell>
          <cell r="D4738">
            <v>25</v>
          </cell>
          <cell r="E4738" t="str">
            <v>R=A1R</v>
          </cell>
          <cell r="F4738">
            <v>3</v>
          </cell>
          <cell r="G4738">
            <v>39485</v>
          </cell>
          <cell r="H4738">
            <v>999</v>
          </cell>
          <cell r="I4738">
            <v>4</v>
          </cell>
          <cell r="J4738">
            <v>4</v>
          </cell>
        </row>
        <row r="4739">
          <cell r="A4739" t="str">
            <v>SSGN</v>
          </cell>
          <cell r="B4739" t="str">
            <v>Secondary Service Greater than 5kW w/o ID</v>
          </cell>
          <cell r="C4739">
            <v>50</v>
          </cell>
          <cell r="D4739">
            <v>25</v>
          </cell>
          <cell r="E4739" t="str">
            <v>R=A1D</v>
          </cell>
          <cell r="F4739">
            <v>3</v>
          </cell>
          <cell r="G4739">
            <v>39638</v>
          </cell>
          <cell r="H4739">
            <v>999</v>
          </cell>
          <cell r="I4739">
            <v>4</v>
          </cell>
          <cell r="J4739">
            <v>11</v>
          </cell>
        </row>
        <row r="4740">
          <cell r="A4740" t="str">
            <v>SSGN</v>
          </cell>
          <cell r="B4740" t="str">
            <v>Secondary Service Greater than 5kW w/o ID</v>
          </cell>
          <cell r="C4740">
            <v>50</v>
          </cell>
          <cell r="D4740">
            <v>25</v>
          </cell>
          <cell r="E4740" t="str">
            <v>R=A1D</v>
          </cell>
          <cell r="F4740">
            <v>3</v>
          </cell>
          <cell r="G4740">
            <v>39947</v>
          </cell>
          <cell r="H4740">
            <v>999</v>
          </cell>
          <cell r="I4740">
            <v>4</v>
          </cell>
          <cell r="J4740">
            <v>7</v>
          </cell>
        </row>
        <row r="4741">
          <cell r="A4741" t="str">
            <v>SSGN</v>
          </cell>
          <cell r="B4741" t="str">
            <v>Secondary Service Greater than 5kW w/o ID</v>
          </cell>
          <cell r="C4741">
            <v>50</v>
          </cell>
          <cell r="D4741">
            <v>25</v>
          </cell>
          <cell r="E4741" t="str">
            <v>R=A1D</v>
          </cell>
          <cell r="F4741">
            <v>3</v>
          </cell>
          <cell r="G4741">
            <v>40018</v>
          </cell>
          <cell r="H4741">
            <v>999</v>
          </cell>
          <cell r="I4741">
            <v>4</v>
          </cell>
          <cell r="J4741">
            <v>1</v>
          </cell>
        </row>
        <row r="4742">
          <cell r="A4742" t="str">
            <v>SSGN</v>
          </cell>
          <cell r="B4742" t="str">
            <v>Secondary Service Greater than 5kW w/o ID</v>
          </cell>
          <cell r="C4742">
            <v>50</v>
          </cell>
          <cell r="D4742">
            <v>25</v>
          </cell>
          <cell r="E4742" t="str">
            <v>R=AXS4</v>
          </cell>
          <cell r="F4742">
            <v>3</v>
          </cell>
          <cell r="H4742">
            <v>240</v>
          </cell>
          <cell r="I4742">
            <v>4</v>
          </cell>
          <cell r="J4742">
            <v>5</v>
          </cell>
        </row>
        <row r="4743">
          <cell r="A4743" t="str">
            <v>SSGN</v>
          </cell>
          <cell r="B4743" t="str">
            <v>Secondary Service Greater than 5kW w/o ID</v>
          </cell>
          <cell r="C4743">
            <v>50</v>
          </cell>
          <cell r="D4743">
            <v>25</v>
          </cell>
          <cell r="E4743" t="str">
            <v>R=A1D</v>
          </cell>
          <cell r="F4743">
            <v>3</v>
          </cell>
          <cell r="G4743">
            <v>38489</v>
          </cell>
          <cell r="H4743">
            <v>999</v>
          </cell>
          <cell r="I4743">
            <v>4</v>
          </cell>
          <cell r="J4743">
            <v>1</v>
          </cell>
        </row>
        <row r="4744">
          <cell r="A4744" t="str">
            <v>SSGN</v>
          </cell>
          <cell r="B4744" t="str">
            <v>Secondary Service Greater than 5kW w/o ID</v>
          </cell>
          <cell r="C4744">
            <v>50</v>
          </cell>
          <cell r="D4744">
            <v>25</v>
          </cell>
          <cell r="E4744" t="str">
            <v>R=A1D</v>
          </cell>
          <cell r="F4744">
            <v>3</v>
          </cell>
          <cell r="G4744">
            <v>38568</v>
          </cell>
          <cell r="H4744">
            <v>999</v>
          </cell>
          <cell r="I4744">
            <v>4</v>
          </cell>
          <cell r="J4744">
            <v>8</v>
          </cell>
        </row>
        <row r="4745">
          <cell r="A4745" t="str">
            <v>SSNN</v>
          </cell>
          <cell r="B4745" t="str">
            <v>Secondary Service Greater than 5kW w/o ID</v>
          </cell>
          <cell r="C4745">
            <v>50</v>
          </cell>
          <cell r="D4745">
            <v>25</v>
          </cell>
          <cell r="E4745" t="str">
            <v>R=AXS4</v>
          </cell>
          <cell r="F4745">
            <v>3</v>
          </cell>
          <cell r="H4745">
            <v>999</v>
          </cell>
          <cell r="I4745">
            <v>4</v>
          </cell>
          <cell r="J4745">
            <v>1</v>
          </cell>
        </row>
        <row r="4746">
          <cell r="A4746" t="str">
            <v>SSGN</v>
          </cell>
          <cell r="B4746" t="str">
            <v>Secondary Service Greater than 5kW w/o ID</v>
          </cell>
          <cell r="C4746">
            <v>50</v>
          </cell>
          <cell r="D4746">
            <v>25</v>
          </cell>
          <cell r="E4746" t="str">
            <v>R=AXS4</v>
          </cell>
          <cell r="F4746">
            <v>3</v>
          </cell>
          <cell r="H4746">
            <v>480</v>
          </cell>
          <cell r="I4746">
            <v>4</v>
          </cell>
          <cell r="J4746">
            <v>1</v>
          </cell>
        </row>
        <row r="4747">
          <cell r="A4747" t="str">
            <v>SSNN</v>
          </cell>
          <cell r="B4747" t="str">
            <v>Secondary Service Greater than 5kW w/o ID</v>
          </cell>
          <cell r="C4747">
            <v>50</v>
          </cell>
          <cell r="D4747">
            <v>25</v>
          </cell>
          <cell r="E4747" t="str">
            <v>R=A1D</v>
          </cell>
          <cell r="F4747">
            <v>3</v>
          </cell>
          <cell r="G4747">
            <v>36776</v>
          </cell>
          <cell r="H4747">
            <v>999</v>
          </cell>
          <cell r="I4747">
            <v>4</v>
          </cell>
          <cell r="J4747">
            <v>1</v>
          </cell>
        </row>
        <row r="4748">
          <cell r="A4748" t="str">
            <v>SSGN</v>
          </cell>
          <cell r="B4748" t="str">
            <v>Secondary Service Greater than 5kW w/o ID</v>
          </cell>
          <cell r="C4748">
            <v>50</v>
          </cell>
          <cell r="D4748">
            <v>25</v>
          </cell>
          <cell r="E4748" t="str">
            <v>R=A1D</v>
          </cell>
          <cell r="F4748">
            <v>3</v>
          </cell>
          <cell r="G4748">
            <v>37321</v>
          </cell>
          <cell r="H4748">
            <v>999</v>
          </cell>
          <cell r="I4748">
            <v>4</v>
          </cell>
          <cell r="J4748">
            <v>2</v>
          </cell>
        </row>
        <row r="4749">
          <cell r="A4749" t="str">
            <v>SSGN</v>
          </cell>
          <cell r="B4749" t="str">
            <v>Secondary Service Greater than 5kW w/o ID</v>
          </cell>
          <cell r="C4749">
            <v>50</v>
          </cell>
          <cell r="D4749">
            <v>25</v>
          </cell>
          <cell r="E4749" t="str">
            <v>R=A1R</v>
          </cell>
          <cell r="F4749">
            <v>3</v>
          </cell>
          <cell r="G4749">
            <v>39141</v>
          </cell>
          <cell r="H4749">
            <v>999</v>
          </cell>
          <cell r="I4749">
            <v>4</v>
          </cell>
          <cell r="J4749">
            <v>9</v>
          </cell>
        </row>
        <row r="4750">
          <cell r="A4750" t="str">
            <v>SSGN</v>
          </cell>
          <cell r="B4750" t="str">
            <v>Secondary Service Greater than 5kW w/o ID</v>
          </cell>
          <cell r="C4750">
            <v>50</v>
          </cell>
          <cell r="D4750">
            <v>25</v>
          </cell>
          <cell r="E4750" t="str">
            <v>R=A1D</v>
          </cell>
          <cell r="F4750">
            <v>3</v>
          </cell>
          <cell r="G4750">
            <v>40057</v>
          </cell>
          <cell r="H4750">
            <v>999</v>
          </cell>
          <cell r="I4750">
            <v>4</v>
          </cell>
          <cell r="J4750">
            <v>10</v>
          </cell>
        </row>
        <row r="4751">
          <cell r="A4751" t="str">
            <v>SSPN</v>
          </cell>
          <cell r="B4751" t="str">
            <v>Secondary Service Greater than 5kW w/o ID</v>
          </cell>
          <cell r="C4751">
            <v>50</v>
          </cell>
          <cell r="D4751">
            <v>25</v>
          </cell>
          <cell r="E4751" t="str">
            <v>R=A1D</v>
          </cell>
          <cell r="F4751">
            <v>3</v>
          </cell>
          <cell r="G4751">
            <v>38419</v>
          </cell>
          <cell r="H4751">
            <v>999</v>
          </cell>
          <cell r="I4751">
            <v>4</v>
          </cell>
          <cell r="J4751">
            <v>1</v>
          </cell>
        </row>
        <row r="4752">
          <cell r="A4752" t="str">
            <v>SSGN</v>
          </cell>
          <cell r="B4752" t="str">
            <v>Secondary Service Greater than 5kW w/o ID</v>
          </cell>
          <cell r="C4752">
            <v>50</v>
          </cell>
          <cell r="D4752">
            <v>25</v>
          </cell>
          <cell r="E4752" t="str">
            <v>R=A1D</v>
          </cell>
          <cell r="F4752">
            <v>3</v>
          </cell>
          <cell r="G4752">
            <v>38450</v>
          </cell>
          <cell r="H4752">
            <v>999</v>
          </cell>
          <cell r="I4752">
            <v>4</v>
          </cell>
          <cell r="J4752">
            <v>7</v>
          </cell>
        </row>
        <row r="4753">
          <cell r="A4753" t="str">
            <v>SSGN</v>
          </cell>
          <cell r="B4753" t="str">
            <v>Secondary Service Greater than 5kW w/o ID</v>
          </cell>
          <cell r="C4753">
            <v>50</v>
          </cell>
          <cell r="D4753">
            <v>25</v>
          </cell>
          <cell r="E4753" t="str">
            <v>R=A1D</v>
          </cell>
          <cell r="F4753">
            <v>3</v>
          </cell>
          <cell r="G4753">
            <v>38167</v>
          </cell>
          <cell r="H4753">
            <v>999</v>
          </cell>
          <cell r="I4753">
            <v>4</v>
          </cell>
          <cell r="J4753">
            <v>7</v>
          </cell>
        </row>
        <row r="4754">
          <cell r="A4754" t="str">
            <v>SSGN</v>
          </cell>
          <cell r="B4754" t="str">
            <v>Secondary Service Greater than 5kW w/o ID</v>
          </cell>
          <cell r="C4754">
            <v>50</v>
          </cell>
          <cell r="D4754">
            <v>25</v>
          </cell>
          <cell r="E4754" t="str">
            <v>R=AXS4</v>
          </cell>
          <cell r="F4754">
            <v>3</v>
          </cell>
          <cell r="H4754">
            <v>999</v>
          </cell>
          <cell r="I4754">
            <v>4</v>
          </cell>
          <cell r="J4754">
            <v>3</v>
          </cell>
        </row>
        <row r="4755">
          <cell r="A4755" t="str">
            <v>SSNN</v>
          </cell>
          <cell r="B4755" t="str">
            <v>Secondary Service Greater than 5kW w/o ID</v>
          </cell>
          <cell r="C4755">
            <v>50</v>
          </cell>
          <cell r="D4755">
            <v>25</v>
          </cell>
          <cell r="E4755" t="str">
            <v>R=AXS4</v>
          </cell>
          <cell r="F4755">
            <v>3</v>
          </cell>
          <cell r="G4755">
            <v>36454</v>
          </cell>
          <cell r="H4755">
            <v>999</v>
          </cell>
          <cell r="I4755">
            <v>4</v>
          </cell>
          <cell r="J4755">
            <v>2</v>
          </cell>
        </row>
        <row r="4756">
          <cell r="A4756" t="str">
            <v>SSGN</v>
          </cell>
          <cell r="B4756" t="str">
            <v>Secondary Service Greater than 5kW w/o ID</v>
          </cell>
          <cell r="C4756">
            <v>50</v>
          </cell>
          <cell r="D4756">
            <v>25</v>
          </cell>
          <cell r="E4756" t="str">
            <v>R=AXS4</v>
          </cell>
          <cell r="F4756">
            <v>3</v>
          </cell>
          <cell r="G4756">
            <v>36455</v>
          </cell>
          <cell r="H4756">
            <v>999</v>
          </cell>
          <cell r="I4756">
            <v>4</v>
          </cell>
          <cell r="J4756">
            <v>1</v>
          </cell>
        </row>
        <row r="4757">
          <cell r="A4757" t="str">
            <v>SSGN</v>
          </cell>
          <cell r="B4757" t="str">
            <v>Secondary Service Greater than 5kW w/o ID</v>
          </cell>
          <cell r="C4757">
            <v>50</v>
          </cell>
          <cell r="D4757">
            <v>25</v>
          </cell>
          <cell r="E4757" t="str">
            <v>R=A1D</v>
          </cell>
          <cell r="F4757">
            <v>3</v>
          </cell>
          <cell r="G4757">
            <v>36816</v>
          </cell>
          <cell r="H4757">
            <v>999</v>
          </cell>
          <cell r="I4757">
            <v>4</v>
          </cell>
          <cell r="J4757">
            <v>1</v>
          </cell>
        </row>
        <row r="4758">
          <cell r="A4758" t="str">
            <v>SSNN</v>
          </cell>
          <cell r="B4758" t="str">
            <v>Secondary Service Greater than 5kW w/o ID</v>
          </cell>
          <cell r="C4758">
            <v>50</v>
          </cell>
          <cell r="D4758">
            <v>25</v>
          </cell>
          <cell r="E4758" t="str">
            <v>R=A1D</v>
          </cell>
          <cell r="F4758">
            <v>3</v>
          </cell>
          <cell r="G4758">
            <v>37014</v>
          </cell>
          <cell r="H4758">
            <v>999</v>
          </cell>
          <cell r="I4758">
            <v>4</v>
          </cell>
          <cell r="J4758">
            <v>1</v>
          </cell>
        </row>
        <row r="4759">
          <cell r="A4759" t="str">
            <v>SSGN</v>
          </cell>
          <cell r="B4759" t="str">
            <v>Secondary Service Greater than 5kW w/o ID</v>
          </cell>
          <cell r="C4759">
            <v>50</v>
          </cell>
          <cell r="D4759">
            <v>25</v>
          </cell>
          <cell r="E4759" t="str">
            <v>R=A1D</v>
          </cell>
          <cell r="F4759">
            <v>3</v>
          </cell>
          <cell r="G4759">
            <v>38979</v>
          </cell>
          <cell r="H4759">
            <v>999</v>
          </cell>
          <cell r="I4759">
            <v>4</v>
          </cell>
          <cell r="J4759">
            <v>12</v>
          </cell>
        </row>
        <row r="4760">
          <cell r="A4760" t="str">
            <v>SSNN</v>
          </cell>
          <cell r="B4760" t="str">
            <v>Secondary Service Greater than 5kW w/o ID</v>
          </cell>
          <cell r="C4760">
            <v>50</v>
          </cell>
          <cell r="D4760">
            <v>25</v>
          </cell>
          <cell r="E4760" t="str">
            <v>R=A1R</v>
          </cell>
          <cell r="F4760">
            <v>3</v>
          </cell>
          <cell r="G4760">
            <v>39118</v>
          </cell>
          <cell r="H4760">
            <v>999</v>
          </cell>
          <cell r="I4760">
            <v>4</v>
          </cell>
          <cell r="J4760">
            <v>1</v>
          </cell>
        </row>
        <row r="4761">
          <cell r="A4761" t="str">
            <v>SSNN</v>
          </cell>
          <cell r="B4761" t="str">
            <v>Secondary Service Greater than 5kW w/o ID</v>
          </cell>
          <cell r="C4761">
            <v>50</v>
          </cell>
          <cell r="D4761">
            <v>25</v>
          </cell>
          <cell r="E4761" t="str">
            <v>R=AXS4</v>
          </cell>
          <cell r="F4761">
            <v>3</v>
          </cell>
          <cell r="G4761">
            <v>36161</v>
          </cell>
          <cell r="H4761">
            <v>999</v>
          </cell>
          <cell r="I4761">
            <v>4</v>
          </cell>
          <cell r="J4761">
            <v>1</v>
          </cell>
        </row>
        <row r="4762">
          <cell r="A4762" t="str">
            <v>SSGN</v>
          </cell>
          <cell r="B4762" t="str">
            <v>Secondary Service Greater than 5kW w/o ID</v>
          </cell>
          <cell r="C4762">
            <v>50</v>
          </cell>
          <cell r="D4762">
            <v>25</v>
          </cell>
          <cell r="E4762" t="str">
            <v>R=A1D</v>
          </cell>
          <cell r="F4762">
            <v>3</v>
          </cell>
          <cell r="G4762">
            <v>36822</v>
          </cell>
          <cell r="H4762">
            <v>999</v>
          </cell>
          <cell r="I4762">
            <v>3</v>
          </cell>
          <cell r="J4762">
            <v>1</v>
          </cell>
        </row>
        <row r="4763">
          <cell r="A4763" t="str">
            <v>SSNN</v>
          </cell>
          <cell r="B4763" t="str">
            <v>Secondary Service Greater than 5kW w/o ID</v>
          </cell>
          <cell r="C4763">
            <v>50</v>
          </cell>
          <cell r="D4763">
            <v>25</v>
          </cell>
          <cell r="E4763" t="str">
            <v>R=A1D</v>
          </cell>
          <cell r="F4763">
            <v>3</v>
          </cell>
          <cell r="G4763">
            <v>36822</v>
          </cell>
          <cell r="H4763">
            <v>999</v>
          </cell>
          <cell r="I4763">
            <v>3</v>
          </cell>
          <cell r="J4763">
            <v>1</v>
          </cell>
        </row>
        <row r="4764">
          <cell r="A4764" t="str">
            <v>SSGN</v>
          </cell>
          <cell r="B4764" t="str">
            <v>Secondary Service Greater than 5kW w/o ID</v>
          </cell>
          <cell r="C4764">
            <v>50</v>
          </cell>
          <cell r="D4764">
            <v>25</v>
          </cell>
          <cell r="E4764" t="str">
            <v>R=A1D</v>
          </cell>
          <cell r="F4764">
            <v>3</v>
          </cell>
          <cell r="G4764">
            <v>37071</v>
          </cell>
          <cell r="H4764">
            <v>999</v>
          </cell>
          <cell r="I4764">
            <v>4</v>
          </cell>
          <cell r="J4764">
            <v>2</v>
          </cell>
        </row>
        <row r="4765">
          <cell r="A4765" t="str">
            <v>SSNN</v>
          </cell>
          <cell r="B4765" t="str">
            <v>Secondary Service Greater than 5kW w/o ID</v>
          </cell>
          <cell r="C4765">
            <v>50</v>
          </cell>
          <cell r="D4765">
            <v>25</v>
          </cell>
          <cell r="E4765" t="str">
            <v>R=A1D</v>
          </cell>
          <cell r="F4765">
            <v>3</v>
          </cell>
          <cell r="G4765">
            <v>36922</v>
          </cell>
          <cell r="H4765">
            <v>999</v>
          </cell>
          <cell r="I4765">
            <v>4</v>
          </cell>
          <cell r="J4765">
            <v>5</v>
          </cell>
        </row>
        <row r="4766">
          <cell r="A4766" t="str">
            <v>SSNN</v>
          </cell>
          <cell r="B4766" t="str">
            <v>Secondary Service Greater than 5kW w/o ID</v>
          </cell>
          <cell r="C4766">
            <v>50</v>
          </cell>
          <cell r="D4766">
            <v>25</v>
          </cell>
          <cell r="E4766" t="str">
            <v>R=A1D</v>
          </cell>
          <cell r="F4766">
            <v>3</v>
          </cell>
          <cell r="G4766">
            <v>38770</v>
          </cell>
          <cell r="H4766">
            <v>999</v>
          </cell>
          <cell r="I4766">
            <v>4</v>
          </cell>
          <cell r="J4766">
            <v>2</v>
          </cell>
        </row>
        <row r="4767">
          <cell r="A4767" t="str">
            <v>SSPN</v>
          </cell>
          <cell r="B4767" t="str">
            <v>Secondary Service Greater than 5kW w/o ID</v>
          </cell>
          <cell r="C4767">
            <v>50</v>
          </cell>
          <cell r="D4767">
            <v>25</v>
          </cell>
          <cell r="E4767" t="str">
            <v>R=A1R</v>
          </cell>
          <cell r="F4767">
            <v>3</v>
          </cell>
          <cell r="G4767">
            <v>39034</v>
          </cell>
          <cell r="H4767">
            <v>999</v>
          </cell>
          <cell r="I4767">
            <v>4</v>
          </cell>
          <cell r="J4767">
            <v>2</v>
          </cell>
        </row>
        <row r="4768">
          <cell r="A4768" t="str">
            <v>SSGN</v>
          </cell>
          <cell r="B4768" t="str">
            <v>Secondary Service Greater than 5kW w/o ID</v>
          </cell>
          <cell r="C4768">
            <v>50</v>
          </cell>
          <cell r="D4768">
            <v>25</v>
          </cell>
          <cell r="E4768" t="str">
            <v>R=A1R</v>
          </cell>
          <cell r="F4768">
            <v>3</v>
          </cell>
          <cell r="G4768">
            <v>39118</v>
          </cell>
          <cell r="H4768">
            <v>999</v>
          </cell>
          <cell r="I4768">
            <v>4</v>
          </cell>
          <cell r="J4768">
            <v>9</v>
          </cell>
        </row>
        <row r="4769">
          <cell r="A4769" t="str">
            <v>SSGN</v>
          </cell>
          <cell r="B4769" t="str">
            <v>Secondary Service Greater than 5kW w/o ID</v>
          </cell>
          <cell r="C4769">
            <v>50</v>
          </cell>
          <cell r="D4769">
            <v>25</v>
          </cell>
          <cell r="E4769" t="str">
            <v>R=A1R</v>
          </cell>
          <cell r="F4769">
            <v>3</v>
          </cell>
          <cell r="G4769">
            <v>39477</v>
          </cell>
          <cell r="H4769">
            <v>999</v>
          </cell>
          <cell r="I4769">
            <v>4</v>
          </cell>
          <cell r="J4769">
            <v>15</v>
          </cell>
        </row>
        <row r="4770">
          <cell r="A4770" t="str">
            <v>SSGN</v>
          </cell>
          <cell r="B4770" t="str">
            <v>Secondary Service Greater than 5kW w/o ID</v>
          </cell>
          <cell r="C4770">
            <v>50</v>
          </cell>
          <cell r="D4770">
            <v>25</v>
          </cell>
          <cell r="E4770" t="str">
            <v>R=A1D</v>
          </cell>
          <cell r="F4770">
            <v>3</v>
          </cell>
          <cell r="G4770">
            <v>39650</v>
          </cell>
          <cell r="H4770">
            <v>999</v>
          </cell>
          <cell r="I4770">
            <v>4</v>
          </cell>
          <cell r="J4770">
            <v>24</v>
          </cell>
        </row>
        <row r="4771">
          <cell r="A4771" t="str">
            <v>SSGN</v>
          </cell>
          <cell r="B4771" t="str">
            <v>Secondary Service Greater than 5kW w/o ID</v>
          </cell>
          <cell r="C4771">
            <v>50</v>
          </cell>
          <cell r="D4771">
            <v>25</v>
          </cell>
          <cell r="E4771" t="str">
            <v>R=A1D</v>
          </cell>
          <cell r="F4771">
            <v>3</v>
          </cell>
          <cell r="G4771">
            <v>39926</v>
          </cell>
          <cell r="H4771">
            <v>999</v>
          </cell>
          <cell r="I4771">
            <v>4</v>
          </cell>
          <cell r="J4771">
            <v>3</v>
          </cell>
        </row>
        <row r="4772">
          <cell r="A4772" t="str">
            <v>SSGN</v>
          </cell>
          <cell r="B4772" t="str">
            <v>Secondary Service Greater than 5kW w/o ID</v>
          </cell>
          <cell r="C4772">
            <v>50</v>
          </cell>
          <cell r="D4772">
            <v>25</v>
          </cell>
          <cell r="E4772" t="str">
            <v>R=A1D</v>
          </cell>
          <cell r="F4772">
            <v>3</v>
          </cell>
          <cell r="G4772">
            <v>39854</v>
          </cell>
          <cell r="H4772">
            <v>999</v>
          </cell>
          <cell r="I4772">
            <v>4</v>
          </cell>
          <cell r="J4772">
            <v>15</v>
          </cell>
        </row>
        <row r="4773">
          <cell r="A4773" t="str">
            <v>SSNN</v>
          </cell>
          <cell r="B4773" t="str">
            <v>Secondary Service Greater than 5kW w/o ID</v>
          </cell>
          <cell r="C4773">
            <v>50</v>
          </cell>
          <cell r="D4773">
            <v>25</v>
          </cell>
          <cell r="E4773" t="str">
            <v>R=A1D</v>
          </cell>
          <cell r="F4773">
            <v>3</v>
          </cell>
          <cell r="G4773">
            <v>38419</v>
          </cell>
          <cell r="H4773">
            <v>999</v>
          </cell>
          <cell r="I4773">
            <v>4</v>
          </cell>
          <cell r="J4773">
            <v>1</v>
          </cell>
        </row>
        <row r="4774">
          <cell r="A4774" t="str">
            <v>SSGN</v>
          </cell>
          <cell r="B4774" t="str">
            <v>Secondary Service Greater than 5kW w/o ID</v>
          </cell>
          <cell r="C4774">
            <v>50</v>
          </cell>
          <cell r="D4774">
            <v>25</v>
          </cell>
          <cell r="E4774" t="str">
            <v>R=AXS4</v>
          </cell>
          <cell r="F4774">
            <v>3</v>
          </cell>
          <cell r="G4774">
            <v>36161</v>
          </cell>
          <cell r="H4774">
            <v>999</v>
          </cell>
          <cell r="I4774">
            <v>4</v>
          </cell>
          <cell r="J4774">
            <v>2</v>
          </cell>
        </row>
        <row r="4775">
          <cell r="A4775" t="str">
            <v>SSGN</v>
          </cell>
          <cell r="B4775" t="str">
            <v>Secondary Service Greater than 5kW w/o ID</v>
          </cell>
          <cell r="C4775">
            <v>50</v>
          </cell>
          <cell r="D4775">
            <v>25</v>
          </cell>
          <cell r="E4775" t="str">
            <v>R=AXS4</v>
          </cell>
          <cell r="F4775">
            <v>3</v>
          </cell>
          <cell r="G4775">
            <v>36473</v>
          </cell>
          <cell r="H4775">
            <v>999</v>
          </cell>
          <cell r="I4775">
            <v>4</v>
          </cell>
          <cell r="J4775">
            <v>1</v>
          </cell>
        </row>
        <row r="4776">
          <cell r="A4776" t="str">
            <v>SSGN</v>
          </cell>
          <cell r="B4776" t="str">
            <v>Secondary Service Greater than 5kW w/o ID</v>
          </cell>
          <cell r="C4776">
            <v>50</v>
          </cell>
          <cell r="D4776">
            <v>25</v>
          </cell>
          <cell r="E4776" t="str">
            <v>R=A1D</v>
          </cell>
          <cell r="F4776">
            <v>3</v>
          </cell>
          <cell r="G4776">
            <v>37174</v>
          </cell>
          <cell r="H4776">
            <v>999</v>
          </cell>
          <cell r="I4776">
            <v>4</v>
          </cell>
          <cell r="J4776">
            <v>1</v>
          </cell>
        </row>
        <row r="4777">
          <cell r="A4777" t="str">
            <v>SSGN</v>
          </cell>
          <cell r="B4777" t="str">
            <v>Secondary Service Greater than 5kW w/o ID</v>
          </cell>
          <cell r="C4777">
            <v>50</v>
          </cell>
          <cell r="D4777">
            <v>25</v>
          </cell>
          <cell r="E4777" t="str">
            <v>R=A1D</v>
          </cell>
          <cell r="F4777">
            <v>3</v>
          </cell>
          <cell r="G4777">
            <v>38734</v>
          </cell>
          <cell r="H4777">
            <v>999</v>
          </cell>
          <cell r="I4777">
            <v>4</v>
          </cell>
          <cell r="J4777">
            <v>8</v>
          </cell>
        </row>
        <row r="4778">
          <cell r="A4778" t="str">
            <v>SSNN</v>
          </cell>
          <cell r="B4778" t="str">
            <v>Secondary Service Greater than 5kW w/o ID</v>
          </cell>
          <cell r="C4778">
            <v>50</v>
          </cell>
          <cell r="D4778">
            <v>25</v>
          </cell>
          <cell r="E4778" t="str">
            <v>R=A1R</v>
          </cell>
          <cell r="F4778">
            <v>3</v>
          </cell>
          <cell r="G4778">
            <v>39141</v>
          </cell>
          <cell r="H4778">
            <v>999</v>
          </cell>
          <cell r="I4778">
            <v>4</v>
          </cell>
          <cell r="J4778">
            <v>7</v>
          </cell>
        </row>
        <row r="4779">
          <cell r="A4779" t="str">
            <v>SSAN</v>
          </cell>
          <cell r="B4779" t="str">
            <v>Secondary Service Greater than 5kW w/o ID</v>
          </cell>
          <cell r="C4779">
            <v>50</v>
          </cell>
          <cell r="D4779">
            <v>25</v>
          </cell>
          <cell r="E4779" t="str">
            <v>R=A1R</v>
          </cell>
          <cell r="F4779">
            <v>3</v>
          </cell>
          <cell r="G4779">
            <v>39280</v>
          </cell>
          <cell r="H4779">
            <v>999</v>
          </cell>
          <cell r="I4779">
            <v>4</v>
          </cell>
          <cell r="J4779">
            <v>1</v>
          </cell>
        </row>
        <row r="4780">
          <cell r="A4780" t="str">
            <v>SSLN</v>
          </cell>
          <cell r="B4780" t="str">
            <v>Secondary Service Greater than 5kW w/o ID</v>
          </cell>
          <cell r="C4780">
            <v>50</v>
          </cell>
          <cell r="D4780">
            <v>25</v>
          </cell>
          <cell r="E4780" t="str">
            <v>R=A1R</v>
          </cell>
          <cell r="F4780">
            <v>3</v>
          </cell>
          <cell r="G4780">
            <v>39351</v>
          </cell>
          <cell r="H4780">
            <v>999</v>
          </cell>
          <cell r="I4780">
            <v>4</v>
          </cell>
          <cell r="J4780">
            <v>1</v>
          </cell>
        </row>
        <row r="4781">
          <cell r="A4781" t="str">
            <v>SSNN</v>
          </cell>
          <cell r="B4781" t="str">
            <v>Secondary Service Greater than 5kW w/o ID</v>
          </cell>
          <cell r="C4781">
            <v>50</v>
          </cell>
          <cell r="D4781">
            <v>25</v>
          </cell>
          <cell r="E4781" t="str">
            <v>R=A1D</v>
          </cell>
          <cell r="F4781">
            <v>3</v>
          </cell>
          <cell r="G4781">
            <v>40057</v>
          </cell>
          <cell r="H4781">
            <v>999</v>
          </cell>
          <cell r="I4781">
            <v>4</v>
          </cell>
          <cell r="J4781">
            <v>2</v>
          </cell>
        </row>
        <row r="4782">
          <cell r="A4782" t="str">
            <v>SSGN</v>
          </cell>
          <cell r="B4782" t="str">
            <v>Secondary Service Greater than 5kW w/o ID</v>
          </cell>
          <cell r="C4782">
            <v>50</v>
          </cell>
          <cell r="D4782">
            <v>25</v>
          </cell>
          <cell r="E4782" t="str">
            <v>R=A1D</v>
          </cell>
          <cell r="F4782">
            <v>3</v>
          </cell>
          <cell r="G4782">
            <v>38238</v>
          </cell>
          <cell r="H4782">
            <v>999</v>
          </cell>
          <cell r="I4782">
            <v>4</v>
          </cell>
          <cell r="J4782">
            <v>4</v>
          </cell>
        </row>
        <row r="4783">
          <cell r="A4783" t="str">
            <v>SSNN</v>
          </cell>
          <cell r="B4783" t="str">
            <v>Secondary Service Greater than 5kW w/o ID</v>
          </cell>
          <cell r="C4783">
            <v>50</v>
          </cell>
          <cell r="D4783">
            <v>25</v>
          </cell>
          <cell r="E4783" t="str">
            <v>R=A1D</v>
          </cell>
          <cell r="F4783">
            <v>3</v>
          </cell>
          <cell r="G4783">
            <v>37512</v>
          </cell>
          <cell r="H4783">
            <v>999</v>
          </cell>
          <cell r="I4783">
            <v>4</v>
          </cell>
          <cell r="J4783">
            <v>2</v>
          </cell>
        </row>
        <row r="4784">
          <cell r="A4784" t="str">
            <v>SSNN</v>
          </cell>
          <cell r="B4784" t="str">
            <v>Secondary Service Greater than 5kW w/o ID</v>
          </cell>
          <cell r="C4784">
            <v>50</v>
          </cell>
          <cell r="D4784">
            <v>25</v>
          </cell>
          <cell r="E4784" t="str">
            <v>R=A1D</v>
          </cell>
          <cell r="F4784">
            <v>3</v>
          </cell>
          <cell r="G4784">
            <v>38860</v>
          </cell>
          <cell r="H4784">
            <v>999</v>
          </cell>
          <cell r="I4784">
            <v>4</v>
          </cell>
          <cell r="J4784">
            <v>4</v>
          </cell>
        </row>
        <row r="4785">
          <cell r="A4785" t="str">
            <v>SSNN</v>
          </cell>
          <cell r="B4785" t="str">
            <v>Secondary Service Greater than 5kW w/o ID</v>
          </cell>
          <cell r="C4785">
            <v>50</v>
          </cell>
          <cell r="D4785">
            <v>25</v>
          </cell>
          <cell r="E4785" t="str">
            <v>R=A1D</v>
          </cell>
          <cell r="F4785">
            <v>3</v>
          </cell>
          <cell r="G4785">
            <v>38924</v>
          </cell>
          <cell r="H4785">
            <v>999</v>
          </cell>
          <cell r="I4785">
            <v>4</v>
          </cell>
          <cell r="J4785">
            <v>3</v>
          </cell>
        </row>
        <row r="4786">
          <cell r="A4786" t="str">
            <v>SSNN</v>
          </cell>
          <cell r="B4786" t="str">
            <v>Secondary Service Greater than 5kW w/o ID</v>
          </cell>
          <cell r="C4786">
            <v>50</v>
          </cell>
          <cell r="D4786">
            <v>25</v>
          </cell>
          <cell r="E4786" t="str">
            <v>R=A1D</v>
          </cell>
          <cell r="F4786">
            <v>3</v>
          </cell>
          <cell r="G4786">
            <v>39118</v>
          </cell>
          <cell r="H4786">
            <v>999</v>
          </cell>
          <cell r="I4786">
            <v>4</v>
          </cell>
          <cell r="J4786">
            <v>1</v>
          </cell>
        </row>
        <row r="4787">
          <cell r="A4787" t="str">
            <v>SSGN</v>
          </cell>
          <cell r="B4787" t="str">
            <v>Secondary Service Greater than 5kW w/o ID</v>
          </cell>
          <cell r="C4787">
            <v>50</v>
          </cell>
          <cell r="D4787">
            <v>25</v>
          </cell>
          <cell r="E4787" t="str">
            <v>R=A1D+</v>
          </cell>
          <cell r="F4787">
            <v>3</v>
          </cell>
          <cell r="G4787">
            <v>40164</v>
          </cell>
          <cell r="H4787">
            <v>999</v>
          </cell>
          <cell r="I4787">
            <v>4</v>
          </cell>
          <cell r="J4787">
            <v>4</v>
          </cell>
        </row>
        <row r="4788">
          <cell r="A4788" t="str">
            <v>SSNN</v>
          </cell>
          <cell r="B4788" t="str">
            <v>Secondary Service Greater than 5kW w/o ID</v>
          </cell>
          <cell r="C4788">
            <v>50</v>
          </cell>
          <cell r="D4788">
            <v>25</v>
          </cell>
          <cell r="E4788" t="str">
            <v>R=A1D</v>
          </cell>
          <cell r="F4788">
            <v>3</v>
          </cell>
          <cell r="G4788">
            <v>38489</v>
          </cell>
          <cell r="H4788">
            <v>999</v>
          </cell>
          <cell r="I4788">
            <v>4</v>
          </cell>
          <cell r="J4788">
            <v>2</v>
          </cell>
        </row>
        <row r="4789">
          <cell r="A4789" t="str">
            <v>SSGN</v>
          </cell>
          <cell r="B4789" t="str">
            <v>Secondary Service Greater than 5kW w/o ID</v>
          </cell>
          <cell r="C4789">
            <v>50</v>
          </cell>
          <cell r="D4789">
            <v>25</v>
          </cell>
          <cell r="E4789" t="str">
            <v>R=A1D</v>
          </cell>
          <cell r="F4789">
            <v>3</v>
          </cell>
          <cell r="G4789">
            <v>38450</v>
          </cell>
          <cell r="H4789">
            <v>480</v>
          </cell>
          <cell r="I4789">
            <v>4</v>
          </cell>
          <cell r="J4789">
            <v>1</v>
          </cell>
        </row>
        <row r="4790">
          <cell r="A4790" t="str">
            <v>SSGN</v>
          </cell>
          <cell r="B4790" t="str">
            <v>Secondary Service Greater than 5kW w/o ID</v>
          </cell>
          <cell r="C4790">
            <v>50</v>
          </cell>
          <cell r="D4790">
            <v>25</v>
          </cell>
          <cell r="E4790" t="str">
            <v>R=A1D</v>
          </cell>
          <cell r="F4790">
            <v>3</v>
          </cell>
          <cell r="G4790">
            <v>38167</v>
          </cell>
          <cell r="H4790">
            <v>999</v>
          </cell>
          <cell r="I4790">
            <v>4</v>
          </cell>
          <cell r="J4790">
            <v>1</v>
          </cell>
        </row>
        <row r="4791">
          <cell r="A4791" t="str">
            <v>SSPN</v>
          </cell>
          <cell r="B4791" t="str">
            <v>Secondary Service Greater than 5kW w/o ID</v>
          </cell>
          <cell r="C4791">
            <v>50</v>
          </cell>
          <cell r="D4791">
            <v>25</v>
          </cell>
          <cell r="E4791" t="str">
            <v>R=A1D</v>
          </cell>
          <cell r="F4791">
            <v>3</v>
          </cell>
          <cell r="G4791">
            <v>38533</v>
          </cell>
          <cell r="H4791">
            <v>999</v>
          </cell>
          <cell r="I4791">
            <v>4</v>
          </cell>
          <cell r="J4791">
            <v>1</v>
          </cell>
        </row>
        <row r="4792">
          <cell r="A4792" t="str">
            <v>SSNN</v>
          </cell>
          <cell r="B4792" t="str">
            <v>Secondary Service Greater than 5kW w/o ID</v>
          </cell>
          <cell r="C4792">
            <v>50</v>
          </cell>
          <cell r="D4792">
            <v>25</v>
          </cell>
          <cell r="E4792" t="str">
            <v>R=A1D</v>
          </cell>
          <cell r="F4792">
            <v>3</v>
          </cell>
          <cell r="G4792">
            <v>37841</v>
          </cell>
          <cell r="H4792">
            <v>999</v>
          </cell>
          <cell r="I4792">
            <v>4</v>
          </cell>
          <cell r="J4792">
            <v>1</v>
          </cell>
        </row>
        <row r="4793">
          <cell r="A4793" t="str">
            <v>SSGN</v>
          </cell>
          <cell r="B4793" t="str">
            <v>Secondary Service Greater than 5kW w/o ID</v>
          </cell>
          <cell r="C4793">
            <v>50</v>
          </cell>
          <cell r="D4793">
            <v>25</v>
          </cell>
          <cell r="E4793" t="str">
            <v>R=AXS4</v>
          </cell>
          <cell r="F4793">
            <v>3</v>
          </cell>
          <cell r="H4793">
            <v>999</v>
          </cell>
          <cell r="I4793">
            <v>4</v>
          </cell>
          <cell r="J4793">
            <v>1</v>
          </cell>
        </row>
        <row r="4794">
          <cell r="A4794" t="str">
            <v>SSNN</v>
          </cell>
          <cell r="B4794" t="str">
            <v>Secondary Service Greater than 5kW w/o ID</v>
          </cell>
          <cell r="C4794">
            <v>50</v>
          </cell>
          <cell r="D4794">
            <v>25</v>
          </cell>
          <cell r="E4794" t="str">
            <v>R=AXS4</v>
          </cell>
          <cell r="F4794">
            <v>3</v>
          </cell>
          <cell r="H4794">
            <v>480</v>
          </cell>
          <cell r="I4794">
            <v>4</v>
          </cell>
          <cell r="J4794">
            <v>1</v>
          </cell>
        </row>
        <row r="4795">
          <cell r="A4795" t="str">
            <v>SSGN</v>
          </cell>
          <cell r="B4795" t="str">
            <v>Secondary Service Greater than 5kW w/o ID</v>
          </cell>
          <cell r="C4795">
            <v>50</v>
          </cell>
          <cell r="D4795">
            <v>25</v>
          </cell>
          <cell r="E4795" t="str">
            <v>R=AXS4</v>
          </cell>
          <cell r="F4795">
            <v>3</v>
          </cell>
          <cell r="H4795">
            <v>120</v>
          </cell>
          <cell r="I4795">
            <v>4</v>
          </cell>
          <cell r="J4795">
            <v>2</v>
          </cell>
        </row>
        <row r="4796">
          <cell r="A4796" t="str">
            <v>SSGN</v>
          </cell>
          <cell r="B4796" t="str">
            <v>Secondary Service Greater than 5kW w/o ID</v>
          </cell>
          <cell r="C4796">
            <v>50</v>
          </cell>
          <cell r="D4796">
            <v>25</v>
          </cell>
          <cell r="E4796" t="str">
            <v>R=AXS4</v>
          </cell>
          <cell r="F4796">
            <v>3</v>
          </cell>
          <cell r="G4796">
            <v>36654</v>
          </cell>
          <cell r="H4796">
            <v>999</v>
          </cell>
          <cell r="I4796">
            <v>4</v>
          </cell>
          <cell r="J4796">
            <v>1</v>
          </cell>
        </row>
        <row r="4797">
          <cell r="A4797" t="str">
            <v>SSGN</v>
          </cell>
          <cell r="B4797" t="str">
            <v>Secondary Service Greater than 5kW w/o ID</v>
          </cell>
          <cell r="C4797">
            <v>50</v>
          </cell>
          <cell r="D4797">
            <v>25</v>
          </cell>
          <cell r="E4797" t="str">
            <v>R=A1D</v>
          </cell>
          <cell r="F4797">
            <v>3</v>
          </cell>
          <cell r="G4797">
            <v>37676</v>
          </cell>
          <cell r="H4797">
            <v>999</v>
          </cell>
          <cell r="I4797">
            <v>4</v>
          </cell>
          <cell r="J4797">
            <v>2</v>
          </cell>
        </row>
        <row r="4798">
          <cell r="A4798" t="str">
            <v>SSGN</v>
          </cell>
          <cell r="B4798" t="str">
            <v>Secondary Service Greater than 5kW w/o ID</v>
          </cell>
          <cell r="C4798">
            <v>50</v>
          </cell>
          <cell r="D4798">
            <v>25</v>
          </cell>
          <cell r="E4798" t="str">
            <v>R=A1D</v>
          </cell>
          <cell r="F4798">
            <v>3</v>
          </cell>
          <cell r="G4798">
            <v>36816</v>
          </cell>
          <cell r="H4798">
            <v>999</v>
          </cell>
          <cell r="I4798">
            <v>4</v>
          </cell>
          <cell r="J4798">
            <v>9</v>
          </cell>
        </row>
        <row r="4799">
          <cell r="A4799" t="str">
            <v>SSGN</v>
          </cell>
          <cell r="B4799" t="str">
            <v>Secondary Service Greater than 5kW w/o ID</v>
          </cell>
          <cell r="C4799">
            <v>50</v>
          </cell>
          <cell r="D4799">
            <v>25</v>
          </cell>
          <cell r="E4799" t="str">
            <v>R=A1D</v>
          </cell>
          <cell r="F4799">
            <v>3</v>
          </cell>
          <cell r="G4799">
            <v>37097</v>
          </cell>
          <cell r="H4799">
            <v>999</v>
          </cell>
          <cell r="I4799">
            <v>4</v>
          </cell>
          <cell r="J4799">
            <v>3</v>
          </cell>
        </row>
        <row r="4800">
          <cell r="A4800" t="str">
            <v>SSGN</v>
          </cell>
          <cell r="B4800" t="str">
            <v>Secondary Service Greater than 5kW w/o ID</v>
          </cell>
          <cell r="C4800">
            <v>50</v>
          </cell>
          <cell r="D4800">
            <v>25</v>
          </cell>
          <cell r="E4800" t="str">
            <v>R=A1D</v>
          </cell>
          <cell r="F4800">
            <v>3</v>
          </cell>
          <cell r="G4800">
            <v>37321</v>
          </cell>
          <cell r="H4800">
            <v>999</v>
          </cell>
          <cell r="I4800">
            <v>4</v>
          </cell>
          <cell r="J4800">
            <v>1</v>
          </cell>
        </row>
        <row r="4801">
          <cell r="A4801" t="str">
            <v>SSGN</v>
          </cell>
          <cell r="B4801" t="str">
            <v>Secondary Service Greater than 5kW w/o ID</v>
          </cell>
          <cell r="C4801">
            <v>50</v>
          </cell>
          <cell r="D4801">
            <v>25</v>
          </cell>
          <cell r="E4801" t="str">
            <v>R=A1D</v>
          </cell>
          <cell r="F4801">
            <v>3</v>
          </cell>
          <cell r="G4801">
            <v>39118</v>
          </cell>
          <cell r="H4801">
            <v>999</v>
          </cell>
          <cell r="I4801">
            <v>4</v>
          </cell>
          <cell r="J4801">
            <v>1</v>
          </cell>
        </row>
        <row r="4802">
          <cell r="A4802" t="str">
            <v>SSGN</v>
          </cell>
          <cell r="B4802" t="str">
            <v>Secondary Service Greater than 5kW w/o ID</v>
          </cell>
          <cell r="C4802">
            <v>50</v>
          </cell>
          <cell r="D4802">
            <v>25</v>
          </cell>
          <cell r="E4802" t="str">
            <v>R=A1D</v>
          </cell>
          <cell r="F4802">
            <v>3</v>
          </cell>
          <cell r="G4802">
            <v>37841</v>
          </cell>
          <cell r="H4802">
            <v>999</v>
          </cell>
          <cell r="I4802">
            <v>4</v>
          </cell>
          <cell r="J4802">
            <v>4</v>
          </cell>
        </row>
        <row r="4803">
          <cell r="A4803" t="str">
            <v>SSNN</v>
          </cell>
          <cell r="B4803" t="str">
            <v>Secondary Service Greater than 5kW w/o ID</v>
          </cell>
          <cell r="C4803">
            <v>50</v>
          </cell>
          <cell r="D4803">
            <v>25</v>
          </cell>
          <cell r="E4803" t="str">
            <v>R=A1D</v>
          </cell>
          <cell r="F4803">
            <v>3</v>
          </cell>
          <cell r="G4803">
            <v>36822</v>
          </cell>
          <cell r="H4803">
            <v>999</v>
          </cell>
          <cell r="I4803">
            <v>3</v>
          </cell>
          <cell r="J4803">
            <v>2</v>
          </cell>
        </row>
        <row r="4804">
          <cell r="A4804" t="str">
            <v>SSNN</v>
          </cell>
          <cell r="B4804" t="str">
            <v>Secondary Service Greater than 5kW w/o ID</v>
          </cell>
          <cell r="C4804">
            <v>50</v>
          </cell>
          <cell r="D4804">
            <v>25</v>
          </cell>
          <cell r="E4804" t="str">
            <v>R=A1D</v>
          </cell>
          <cell r="F4804">
            <v>3</v>
          </cell>
          <cell r="G4804">
            <v>37097</v>
          </cell>
          <cell r="H4804">
            <v>999</v>
          </cell>
          <cell r="I4804">
            <v>4</v>
          </cell>
          <cell r="J4804">
            <v>3</v>
          </cell>
        </row>
        <row r="4805">
          <cell r="A4805" t="str">
            <v>SSNN</v>
          </cell>
          <cell r="B4805" t="str">
            <v>Secondary Service Greater than 5kW w/o ID</v>
          </cell>
          <cell r="C4805">
            <v>50</v>
          </cell>
          <cell r="D4805">
            <v>25</v>
          </cell>
          <cell r="E4805" t="str">
            <v>R=A1D</v>
          </cell>
          <cell r="F4805">
            <v>3</v>
          </cell>
          <cell r="G4805">
            <v>37321</v>
          </cell>
          <cell r="H4805">
            <v>999</v>
          </cell>
          <cell r="I4805">
            <v>4</v>
          </cell>
          <cell r="J4805">
            <v>3</v>
          </cell>
        </row>
        <row r="4806">
          <cell r="A4806" t="str">
            <v>SSGN</v>
          </cell>
          <cell r="B4806" t="str">
            <v>Secondary Service Greater than 5kW w/o ID</v>
          </cell>
          <cell r="C4806">
            <v>50</v>
          </cell>
          <cell r="D4806">
            <v>25</v>
          </cell>
          <cell r="E4806" t="str">
            <v>R=A1D</v>
          </cell>
          <cell r="F4806">
            <v>3</v>
          </cell>
          <cell r="G4806">
            <v>37439</v>
          </cell>
          <cell r="H4806">
            <v>999</v>
          </cell>
          <cell r="I4806">
            <v>4</v>
          </cell>
          <cell r="J4806">
            <v>27</v>
          </cell>
        </row>
        <row r="4807">
          <cell r="A4807" t="str">
            <v>SSGN</v>
          </cell>
          <cell r="B4807" t="str">
            <v>Secondary Service Greater than 5kW w/o ID</v>
          </cell>
          <cell r="C4807">
            <v>50</v>
          </cell>
          <cell r="D4807">
            <v>25</v>
          </cell>
          <cell r="E4807" t="str">
            <v>R=A1D</v>
          </cell>
          <cell r="F4807">
            <v>3</v>
          </cell>
          <cell r="G4807">
            <v>37512</v>
          </cell>
          <cell r="H4807">
            <v>999</v>
          </cell>
          <cell r="I4807">
            <v>4</v>
          </cell>
          <cell r="J4807">
            <v>4</v>
          </cell>
        </row>
        <row r="4808">
          <cell r="A4808" t="str">
            <v>SSGN</v>
          </cell>
          <cell r="B4808" t="str">
            <v>Secondary Service Greater than 5kW w/o ID</v>
          </cell>
          <cell r="C4808">
            <v>50</v>
          </cell>
          <cell r="D4808">
            <v>25</v>
          </cell>
          <cell r="E4808" t="str">
            <v>R=A1R</v>
          </cell>
          <cell r="F4808">
            <v>3</v>
          </cell>
          <cell r="G4808">
            <v>38734</v>
          </cell>
          <cell r="H4808">
            <v>999</v>
          </cell>
          <cell r="I4808">
            <v>4</v>
          </cell>
          <cell r="J4808">
            <v>1</v>
          </cell>
        </row>
        <row r="4809">
          <cell r="A4809" t="str">
            <v>SSNN</v>
          </cell>
          <cell r="B4809" t="str">
            <v>Secondary Service Greater than 5kW w/o ID</v>
          </cell>
          <cell r="C4809">
            <v>50</v>
          </cell>
          <cell r="D4809">
            <v>25</v>
          </cell>
          <cell r="E4809" t="str">
            <v>R=A1R</v>
          </cell>
          <cell r="F4809">
            <v>3</v>
          </cell>
          <cell r="G4809">
            <v>39477</v>
          </cell>
          <cell r="H4809">
            <v>999</v>
          </cell>
          <cell r="I4809">
            <v>4</v>
          </cell>
          <cell r="J4809">
            <v>3</v>
          </cell>
        </row>
        <row r="4810">
          <cell r="A4810" t="str">
            <v>SSNN</v>
          </cell>
          <cell r="B4810" t="str">
            <v>Secondary Service Greater than 5kW w/o ID</v>
          </cell>
          <cell r="C4810">
            <v>50</v>
          </cell>
          <cell r="D4810">
            <v>25</v>
          </cell>
          <cell r="E4810" t="str">
            <v>R=A1D</v>
          </cell>
          <cell r="F4810">
            <v>3</v>
          </cell>
          <cell r="G4810">
            <v>39638</v>
          </cell>
          <cell r="H4810">
            <v>999</v>
          </cell>
          <cell r="I4810">
            <v>4</v>
          </cell>
          <cell r="J4810">
            <v>5</v>
          </cell>
        </row>
        <row r="4811">
          <cell r="A4811" t="str">
            <v>SSNN</v>
          </cell>
          <cell r="B4811" t="str">
            <v>Secondary Service Greater than 5kW w/o ID</v>
          </cell>
          <cell r="C4811">
            <v>50</v>
          </cell>
          <cell r="D4811">
            <v>25</v>
          </cell>
          <cell r="E4811" t="str">
            <v>R=A1D</v>
          </cell>
          <cell r="F4811">
            <v>3</v>
          </cell>
          <cell r="G4811">
            <v>39650</v>
          </cell>
          <cell r="H4811">
            <v>999</v>
          </cell>
          <cell r="I4811">
            <v>4</v>
          </cell>
          <cell r="J4811">
            <v>2</v>
          </cell>
        </row>
        <row r="4812">
          <cell r="A4812" t="str">
            <v>SSGN</v>
          </cell>
          <cell r="B4812" t="str">
            <v>Secondary Service Greater than 5kW w/o ID</v>
          </cell>
          <cell r="C4812">
            <v>50</v>
          </cell>
          <cell r="D4812">
            <v>25</v>
          </cell>
          <cell r="E4812" t="str">
            <v>R=A1D</v>
          </cell>
          <cell r="F4812">
            <v>3</v>
          </cell>
          <cell r="G4812">
            <v>38419</v>
          </cell>
          <cell r="H4812">
            <v>999</v>
          </cell>
          <cell r="I4812">
            <v>4</v>
          </cell>
          <cell r="J4812">
            <v>8</v>
          </cell>
        </row>
        <row r="4813">
          <cell r="A4813" t="str">
            <v>SSNN</v>
          </cell>
          <cell r="B4813" t="str">
            <v>Secondary Service Greater than 5kW w/o ID</v>
          </cell>
          <cell r="C4813">
            <v>50</v>
          </cell>
          <cell r="D4813">
            <v>25</v>
          </cell>
          <cell r="E4813" t="str">
            <v>R=A1D</v>
          </cell>
          <cell r="F4813">
            <v>3</v>
          </cell>
          <cell r="G4813">
            <v>38568</v>
          </cell>
          <cell r="H4813">
            <v>999</v>
          </cell>
          <cell r="I4813">
            <v>4</v>
          </cell>
          <cell r="J4813">
            <v>4</v>
          </cell>
        </row>
        <row r="4814">
          <cell r="A4814" t="str">
            <v>SSNN</v>
          </cell>
          <cell r="B4814" t="str">
            <v>Secondary Service Greater than 5kW w/o ID</v>
          </cell>
          <cell r="C4814">
            <v>50</v>
          </cell>
          <cell r="D4814">
            <v>25</v>
          </cell>
          <cell r="E4814" t="str">
            <v>R=A1D</v>
          </cell>
          <cell r="F4814">
            <v>3</v>
          </cell>
          <cell r="G4814">
            <v>38202</v>
          </cell>
          <cell r="H4814">
            <v>999</v>
          </cell>
          <cell r="I4814">
            <v>3</v>
          </cell>
          <cell r="J4814">
            <v>1</v>
          </cell>
        </row>
        <row r="4815">
          <cell r="A4815" t="str">
            <v>SSGN</v>
          </cell>
          <cell r="B4815" t="str">
            <v>Secondary Service Greater than 5kW w/o ID</v>
          </cell>
          <cell r="C4815">
            <v>50</v>
          </cell>
          <cell r="D4815">
            <v>25</v>
          </cell>
          <cell r="E4815" t="str">
            <v>R=A1D</v>
          </cell>
          <cell r="F4815">
            <v>3</v>
          </cell>
          <cell r="G4815">
            <v>38202</v>
          </cell>
          <cell r="H4815">
            <v>999</v>
          </cell>
          <cell r="I4815">
            <v>3</v>
          </cell>
          <cell r="J4815">
            <v>1</v>
          </cell>
        </row>
        <row r="4816">
          <cell r="A4816" t="str">
            <v>SSGN</v>
          </cell>
          <cell r="B4816" t="str">
            <v>Secondary Service Greater than 5kW w/o ID</v>
          </cell>
          <cell r="C4816">
            <v>50</v>
          </cell>
          <cell r="D4816">
            <v>25</v>
          </cell>
          <cell r="E4816" t="str">
            <v>R=A1D</v>
          </cell>
          <cell r="F4816">
            <v>3</v>
          </cell>
          <cell r="G4816">
            <v>38183</v>
          </cell>
          <cell r="H4816">
            <v>999</v>
          </cell>
          <cell r="I4816">
            <v>4</v>
          </cell>
          <cell r="J4816">
            <v>6</v>
          </cell>
        </row>
        <row r="4817">
          <cell r="A4817" t="str">
            <v>SSGN</v>
          </cell>
          <cell r="B4817" t="str">
            <v>Secondary Service Greater than 5kW w/o ID</v>
          </cell>
          <cell r="C4817">
            <v>50</v>
          </cell>
          <cell r="D4817">
            <v>25</v>
          </cell>
          <cell r="E4817" t="str">
            <v>R=A1D</v>
          </cell>
          <cell r="F4817">
            <v>3</v>
          </cell>
          <cell r="G4817">
            <v>38533</v>
          </cell>
          <cell r="H4817">
            <v>999</v>
          </cell>
          <cell r="I4817">
            <v>4</v>
          </cell>
          <cell r="J4817">
            <v>9</v>
          </cell>
        </row>
        <row r="4818">
          <cell r="A4818" t="str">
            <v>SSGN</v>
          </cell>
          <cell r="B4818" t="str">
            <v>Secondary Service Greater than 5kW w/o ID</v>
          </cell>
          <cell r="C4818">
            <v>50</v>
          </cell>
          <cell r="D4818">
            <v>25</v>
          </cell>
          <cell r="E4818" t="str">
            <v>R=A1D</v>
          </cell>
          <cell r="F4818">
            <v>3</v>
          </cell>
          <cell r="G4818">
            <v>37811</v>
          </cell>
          <cell r="H4818">
            <v>999</v>
          </cell>
          <cell r="I4818">
            <v>4</v>
          </cell>
          <cell r="J4818">
            <v>1</v>
          </cell>
        </row>
        <row r="4819">
          <cell r="A4819" t="str">
            <v>SSGN</v>
          </cell>
          <cell r="B4819" t="str">
            <v>Secondary Service Greater than 5kW w/o ID</v>
          </cell>
          <cell r="C4819">
            <v>50</v>
          </cell>
          <cell r="D4819">
            <v>25</v>
          </cell>
          <cell r="E4819" t="str">
            <v>R=AXS4</v>
          </cell>
          <cell r="F4819">
            <v>3</v>
          </cell>
          <cell r="G4819">
            <v>36454</v>
          </cell>
          <cell r="H4819">
            <v>999</v>
          </cell>
          <cell r="I4819">
            <v>4</v>
          </cell>
          <cell r="J4819">
            <v>4</v>
          </cell>
        </row>
        <row r="4820">
          <cell r="A4820" t="str">
            <v>SSGN</v>
          </cell>
          <cell r="B4820" t="str">
            <v>Secondary Service Greater than 5kW w/o ID</v>
          </cell>
          <cell r="C4820">
            <v>50</v>
          </cell>
          <cell r="D4820">
            <v>25</v>
          </cell>
          <cell r="E4820" t="str">
            <v>R=AXS4</v>
          </cell>
          <cell r="F4820">
            <v>3</v>
          </cell>
          <cell r="G4820">
            <v>36524</v>
          </cell>
          <cell r="H4820">
            <v>999</v>
          </cell>
          <cell r="I4820">
            <v>4</v>
          </cell>
          <cell r="J4820">
            <v>15</v>
          </cell>
        </row>
        <row r="4821">
          <cell r="A4821" t="str">
            <v>SSPN</v>
          </cell>
          <cell r="B4821" t="str">
            <v>Secondary Service Greater than 5kW w/o ID</v>
          </cell>
          <cell r="C4821">
            <v>50</v>
          </cell>
          <cell r="D4821">
            <v>25</v>
          </cell>
          <cell r="E4821" t="str">
            <v>R=A1D</v>
          </cell>
          <cell r="F4821">
            <v>3</v>
          </cell>
          <cell r="G4821">
            <v>37676</v>
          </cell>
          <cell r="H4821">
            <v>999</v>
          </cell>
          <cell r="I4821">
            <v>3</v>
          </cell>
          <cell r="J4821">
            <v>1</v>
          </cell>
        </row>
        <row r="4822">
          <cell r="A4822" t="str">
            <v>SSNN</v>
          </cell>
          <cell r="B4822" t="str">
            <v>Secondary Service Greater than 5kW w/o ID</v>
          </cell>
          <cell r="C4822">
            <v>50</v>
          </cell>
          <cell r="D4822">
            <v>25</v>
          </cell>
          <cell r="E4822" t="str">
            <v>R=A1D</v>
          </cell>
          <cell r="F4822">
            <v>3</v>
          </cell>
          <cell r="G4822">
            <v>37071</v>
          </cell>
          <cell r="H4822">
            <v>999</v>
          </cell>
          <cell r="I4822">
            <v>4</v>
          </cell>
          <cell r="J4822">
            <v>2</v>
          </cell>
        </row>
        <row r="4823">
          <cell r="A4823" t="str">
            <v>SSGN</v>
          </cell>
          <cell r="B4823" t="str">
            <v>Secondary Service Greater than 5kW w/o ID</v>
          </cell>
          <cell r="C4823">
            <v>50</v>
          </cell>
          <cell r="D4823">
            <v>25</v>
          </cell>
          <cell r="E4823" t="str">
            <v>R=A1D</v>
          </cell>
          <cell r="F4823">
            <v>3</v>
          </cell>
          <cell r="G4823">
            <v>38730</v>
          </cell>
          <cell r="H4823">
            <v>999</v>
          </cell>
          <cell r="I4823">
            <v>4</v>
          </cell>
          <cell r="J4823">
            <v>5</v>
          </cell>
        </row>
        <row r="4824">
          <cell r="A4824" t="str">
            <v>SSNN</v>
          </cell>
          <cell r="B4824" t="str">
            <v>Secondary Service Greater than 5kW w/o ID</v>
          </cell>
          <cell r="C4824">
            <v>50</v>
          </cell>
          <cell r="D4824">
            <v>25</v>
          </cell>
          <cell r="E4824" t="str">
            <v>R=A1R</v>
          </cell>
          <cell r="F4824">
            <v>3</v>
          </cell>
          <cell r="G4824">
            <v>39280</v>
          </cell>
          <cell r="H4824">
            <v>999</v>
          </cell>
          <cell r="I4824">
            <v>4</v>
          </cell>
          <cell r="J4824">
            <v>9</v>
          </cell>
        </row>
        <row r="4825">
          <cell r="A4825" t="str">
            <v>SSNN</v>
          </cell>
          <cell r="B4825" t="str">
            <v>Secondary Service Greater than 5kW w/o ID</v>
          </cell>
          <cell r="C4825">
            <v>50</v>
          </cell>
          <cell r="D4825">
            <v>25</v>
          </cell>
          <cell r="E4825" t="str">
            <v>R=A1R</v>
          </cell>
          <cell r="F4825">
            <v>3</v>
          </cell>
          <cell r="G4825">
            <v>39364</v>
          </cell>
          <cell r="H4825">
            <v>999</v>
          </cell>
          <cell r="I4825">
            <v>4</v>
          </cell>
          <cell r="J4825">
            <v>3</v>
          </cell>
        </row>
        <row r="4826">
          <cell r="A4826" t="str">
            <v>SSGN</v>
          </cell>
          <cell r="B4826" t="str">
            <v>Secondary Service Greater than 5kW w/o ID</v>
          </cell>
          <cell r="C4826">
            <v>50</v>
          </cell>
          <cell r="D4826">
            <v>25</v>
          </cell>
          <cell r="E4826" t="str">
            <v>R=AXS4</v>
          </cell>
          <cell r="F4826">
            <v>3</v>
          </cell>
          <cell r="H4826">
            <v>480</v>
          </cell>
          <cell r="I4826">
            <v>3</v>
          </cell>
          <cell r="J4826">
            <v>2</v>
          </cell>
        </row>
        <row r="4827">
          <cell r="A4827" t="str">
            <v>SSAN</v>
          </cell>
          <cell r="B4827" t="str">
            <v>Secondary Service Greater than 5kW w/o ID</v>
          </cell>
          <cell r="C4827">
            <v>50</v>
          </cell>
          <cell r="D4827">
            <v>25</v>
          </cell>
          <cell r="E4827" t="str">
            <v>R=A1D</v>
          </cell>
          <cell r="F4827">
            <v>3</v>
          </cell>
          <cell r="G4827">
            <v>38238</v>
          </cell>
          <cell r="H4827">
            <v>999</v>
          </cell>
          <cell r="I4827">
            <v>4</v>
          </cell>
          <cell r="J4827">
            <v>1</v>
          </cell>
        </row>
        <row r="4828">
          <cell r="A4828" t="str">
            <v>SSGN</v>
          </cell>
          <cell r="B4828" t="str">
            <v>Secondary Service Greater than 5kW w/o ID</v>
          </cell>
          <cell r="C4828">
            <v>50</v>
          </cell>
          <cell r="D4828">
            <v>25</v>
          </cell>
          <cell r="E4828" t="str">
            <v>R=A1D</v>
          </cell>
          <cell r="F4828">
            <v>3</v>
          </cell>
          <cell r="G4828">
            <v>38202</v>
          </cell>
          <cell r="H4828">
            <v>999</v>
          </cell>
          <cell r="I4828">
            <v>4</v>
          </cell>
          <cell r="J4828">
            <v>1</v>
          </cell>
        </row>
        <row r="4829">
          <cell r="A4829" t="str">
            <v>SSGN</v>
          </cell>
          <cell r="B4829" t="str">
            <v>Secondary Service Greater than 5kW w/o ID</v>
          </cell>
          <cell r="C4829">
            <v>50</v>
          </cell>
          <cell r="D4829">
            <v>25</v>
          </cell>
          <cell r="E4829" t="str">
            <v>R=A1D</v>
          </cell>
          <cell r="F4829">
            <v>3</v>
          </cell>
          <cell r="G4829">
            <v>37811</v>
          </cell>
          <cell r="H4829">
            <v>999</v>
          </cell>
          <cell r="I4829">
            <v>4</v>
          </cell>
          <cell r="J4829">
            <v>13</v>
          </cell>
        </row>
        <row r="4830">
          <cell r="A4830" t="str">
            <v>SSGN</v>
          </cell>
          <cell r="B4830" t="str">
            <v>Secondary Service Greater than 5kW w/o ID</v>
          </cell>
          <cell r="C4830">
            <v>50</v>
          </cell>
          <cell r="D4830">
            <v>25</v>
          </cell>
          <cell r="E4830" t="str">
            <v>R=A1D</v>
          </cell>
          <cell r="F4830">
            <v>3</v>
          </cell>
          <cell r="G4830">
            <v>36822</v>
          </cell>
          <cell r="H4830">
            <v>999</v>
          </cell>
          <cell r="I4830">
            <v>3</v>
          </cell>
          <cell r="J4830">
            <v>3</v>
          </cell>
        </row>
        <row r="4831">
          <cell r="A4831" t="str">
            <v>SSGN</v>
          </cell>
          <cell r="B4831" t="str">
            <v>Secondary Service Greater than 5kW w/o ID</v>
          </cell>
          <cell r="C4831">
            <v>50</v>
          </cell>
          <cell r="D4831">
            <v>25</v>
          </cell>
          <cell r="E4831" t="str">
            <v>R=A1D</v>
          </cell>
          <cell r="F4831">
            <v>3</v>
          </cell>
          <cell r="G4831">
            <v>37238</v>
          </cell>
          <cell r="H4831">
            <v>999</v>
          </cell>
          <cell r="I4831">
            <v>4</v>
          </cell>
          <cell r="J4831">
            <v>3</v>
          </cell>
        </row>
        <row r="4832">
          <cell r="A4832" t="str">
            <v>SSNN</v>
          </cell>
          <cell r="B4832" t="str">
            <v>Secondary Service Greater than 5kW w/o ID</v>
          </cell>
          <cell r="C4832">
            <v>50</v>
          </cell>
          <cell r="D4832">
            <v>25</v>
          </cell>
          <cell r="E4832" t="str">
            <v>R=A1D</v>
          </cell>
          <cell r="F4832">
            <v>3</v>
          </cell>
          <cell r="G4832">
            <v>38734</v>
          </cell>
          <cell r="H4832">
            <v>999</v>
          </cell>
          <cell r="I4832">
            <v>4</v>
          </cell>
          <cell r="J4832">
            <v>3</v>
          </cell>
        </row>
        <row r="4833">
          <cell r="A4833" t="str">
            <v>SSGN</v>
          </cell>
          <cell r="B4833" t="str">
            <v>Secondary Service Greater than 5kW w/o ID</v>
          </cell>
          <cell r="C4833">
            <v>50</v>
          </cell>
          <cell r="D4833">
            <v>25</v>
          </cell>
          <cell r="E4833" t="str">
            <v>R=A1D</v>
          </cell>
          <cell r="F4833">
            <v>3</v>
          </cell>
          <cell r="G4833">
            <v>38860</v>
          </cell>
          <cell r="H4833">
            <v>999</v>
          </cell>
          <cell r="I4833">
            <v>4</v>
          </cell>
          <cell r="J4833">
            <v>13</v>
          </cell>
        </row>
        <row r="4834">
          <cell r="A4834" t="str">
            <v>SSNN</v>
          </cell>
          <cell r="B4834" t="str">
            <v>Secondary Service Greater than 5kW w/o ID</v>
          </cell>
          <cell r="C4834">
            <v>50</v>
          </cell>
          <cell r="D4834">
            <v>25</v>
          </cell>
          <cell r="E4834" t="str">
            <v>R=A1R</v>
          </cell>
          <cell r="F4834">
            <v>3</v>
          </cell>
          <cell r="G4834">
            <v>39342</v>
          </cell>
          <cell r="H4834">
            <v>999</v>
          </cell>
          <cell r="I4834">
            <v>4</v>
          </cell>
          <cell r="J4834">
            <v>1</v>
          </cell>
        </row>
        <row r="4835">
          <cell r="A4835" t="str">
            <v>SSPN</v>
          </cell>
          <cell r="B4835" t="str">
            <v>Secondary Service Greater than 5kW w/o ID</v>
          </cell>
          <cell r="C4835">
            <v>50</v>
          </cell>
          <cell r="D4835">
            <v>25</v>
          </cell>
          <cell r="E4835" t="str">
            <v>R=A1D</v>
          </cell>
          <cell r="F4835">
            <v>3</v>
          </cell>
          <cell r="G4835">
            <v>39854</v>
          </cell>
          <cell r="H4835">
            <v>999</v>
          </cell>
          <cell r="I4835">
            <v>4</v>
          </cell>
          <cell r="J4835">
            <v>1</v>
          </cell>
        </row>
        <row r="4836">
          <cell r="A4836" t="str">
            <v>SSGN</v>
          </cell>
          <cell r="B4836" t="str">
            <v>Secondary Service Greater than 5kW w/o ID</v>
          </cell>
          <cell r="C4836">
            <v>50</v>
          </cell>
          <cell r="D4836">
            <v>25</v>
          </cell>
          <cell r="E4836" t="str">
            <v>R=AXS4</v>
          </cell>
          <cell r="F4836">
            <v>3</v>
          </cell>
          <cell r="H4836">
            <v>208</v>
          </cell>
          <cell r="I4836">
            <v>4</v>
          </cell>
          <cell r="J4836">
            <v>7</v>
          </cell>
        </row>
        <row r="4837">
          <cell r="A4837" t="str">
            <v>SSNN</v>
          </cell>
          <cell r="B4837" t="str">
            <v>Secondary Service Greater than 5kW w/o ID</v>
          </cell>
          <cell r="C4837">
            <v>50</v>
          </cell>
          <cell r="D4837">
            <v>25</v>
          </cell>
          <cell r="E4837" t="str">
            <v>R=A1D</v>
          </cell>
          <cell r="F4837">
            <v>3</v>
          </cell>
          <cell r="G4837">
            <v>38335</v>
          </cell>
          <cell r="H4837">
            <v>999</v>
          </cell>
          <cell r="I4837">
            <v>4</v>
          </cell>
          <cell r="J4837">
            <v>1</v>
          </cell>
        </row>
        <row r="4838">
          <cell r="A4838" t="str">
            <v>SSPN</v>
          </cell>
          <cell r="B4838" t="str">
            <v>Secondary Service Greater than 5kW w/o ID</v>
          </cell>
          <cell r="C4838">
            <v>50</v>
          </cell>
          <cell r="D4838">
            <v>25</v>
          </cell>
          <cell r="E4838" t="str">
            <v>R=A1D</v>
          </cell>
          <cell r="F4838">
            <v>3</v>
          </cell>
          <cell r="G4838">
            <v>38533</v>
          </cell>
          <cell r="H4838">
            <v>999</v>
          </cell>
          <cell r="I4838">
            <v>3</v>
          </cell>
          <cell r="J4838">
            <v>2</v>
          </cell>
        </row>
        <row r="4839">
          <cell r="A4839" t="str">
            <v>SSGN</v>
          </cell>
          <cell r="B4839" t="str">
            <v>Secondary Service Greater than 5kW w/o ID</v>
          </cell>
          <cell r="C4839">
            <v>50</v>
          </cell>
          <cell r="D4839">
            <v>25</v>
          </cell>
          <cell r="E4839" t="str">
            <v>R=AXS4</v>
          </cell>
          <cell r="F4839">
            <v>3</v>
          </cell>
          <cell r="H4839">
            <v>208</v>
          </cell>
          <cell r="I4839">
            <v>4</v>
          </cell>
          <cell r="J4839">
            <v>1</v>
          </cell>
        </row>
        <row r="4840">
          <cell r="A4840" t="str">
            <v>SSNN</v>
          </cell>
          <cell r="B4840" t="str">
            <v>Secondary Service Greater than 5kW w/o ID</v>
          </cell>
          <cell r="C4840">
            <v>50</v>
          </cell>
          <cell r="D4840">
            <v>25</v>
          </cell>
          <cell r="E4840" t="str">
            <v>R=AXS4</v>
          </cell>
          <cell r="F4840">
            <v>3</v>
          </cell>
          <cell r="G4840">
            <v>35065</v>
          </cell>
          <cell r="H4840">
            <v>999</v>
          </cell>
          <cell r="I4840">
            <v>4</v>
          </cell>
          <cell r="J4840">
            <v>1</v>
          </cell>
        </row>
        <row r="4841">
          <cell r="A4841" t="str">
            <v>SSGN</v>
          </cell>
          <cell r="B4841" t="str">
            <v>Secondary Service Greater than 5kW w/o ID</v>
          </cell>
          <cell r="C4841">
            <v>50</v>
          </cell>
          <cell r="D4841">
            <v>25</v>
          </cell>
          <cell r="E4841" t="str">
            <v>R=AXS4</v>
          </cell>
          <cell r="F4841">
            <v>3</v>
          </cell>
          <cell r="G4841">
            <v>36454</v>
          </cell>
          <cell r="H4841">
            <v>999</v>
          </cell>
          <cell r="I4841">
            <v>4</v>
          </cell>
          <cell r="J4841">
            <v>3</v>
          </cell>
        </row>
        <row r="4842">
          <cell r="A4842" t="str">
            <v>SSNN</v>
          </cell>
          <cell r="B4842" t="str">
            <v>Secondary Service Greater than 5kW w/o ID</v>
          </cell>
          <cell r="C4842">
            <v>50</v>
          </cell>
          <cell r="D4842">
            <v>25</v>
          </cell>
          <cell r="E4842" t="str">
            <v>R=A1D</v>
          </cell>
          <cell r="F4842">
            <v>3</v>
          </cell>
          <cell r="G4842">
            <v>38730</v>
          </cell>
          <cell r="H4842">
            <v>999</v>
          </cell>
          <cell r="I4842">
            <v>4</v>
          </cell>
          <cell r="J4842">
            <v>3</v>
          </cell>
        </row>
        <row r="4843">
          <cell r="A4843" t="str">
            <v>SSNN</v>
          </cell>
          <cell r="B4843" t="str">
            <v>Secondary Service Greater than 5kW w/o ID</v>
          </cell>
          <cell r="C4843">
            <v>50</v>
          </cell>
          <cell r="D4843">
            <v>25</v>
          </cell>
          <cell r="E4843" t="str">
            <v>R=A1D</v>
          </cell>
          <cell r="F4843">
            <v>3</v>
          </cell>
          <cell r="G4843">
            <v>36816</v>
          </cell>
          <cell r="H4843">
            <v>999</v>
          </cell>
          <cell r="I4843">
            <v>4</v>
          </cell>
          <cell r="J4843">
            <v>1</v>
          </cell>
        </row>
        <row r="4844">
          <cell r="A4844" t="str">
            <v>SSNN</v>
          </cell>
          <cell r="B4844" t="str">
            <v>Secondary Service Greater than 5kW w/o ID</v>
          </cell>
          <cell r="C4844">
            <v>50</v>
          </cell>
          <cell r="D4844">
            <v>25</v>
          </cell>
          <cell r="E4844" t="str">
            <v>R=A1R</v>
          </cell>
          <cell r="F4844">
            <v>3</v>
          </cell>
          <cell r="G4844">
            <v>38238</v>
          </cell>
          <cell r="H4844">
            <v>999</v>
          </cell>
          <cell r="I4844">
            <v>4</v>
          </cell>
          <cell r="J4844">
            <v>1</v>
          </cell>
        </row>
        <row r="4845">
          <cell r="A4845" t="str">
            <v>SSGN</v>
          </cell>
          <cell r="B4845" t="str">
            <v>Secondary Service Greater than 5kW w/o ID</v>
          </cell>
          <cell r="C4845">
            <v>50</v>
          </cell>
          <cell r="D4845">
            <v>25</v>
          </cell>
          <cell r="E4845" t="str">
            <v>R=AXS4</v>
          </cell>
          <cell r="F4845">
            <v>3</v>
          </cell>
          <cell r="G4845">
            <v>36405</v>
          </cell>
          <cell r="H4845">
            <v>999</v>
          </cell>
          <cell r="I4845">
            <v>4</v>
          </cell>
          <cell r="J4845">
            <v>2</v>
          </cell>
        </row>
        <row r="4846">
          <cell r="A4846" t="str">
            <v>SSNN</v>
          </cell>
          <cell r="B4846" t="str">
            <v>Secondary Service Greater than 5kW w/o ID</v>
          </cell>
          <cell r="C4846">
            <v>50</v>
          </cell>
          <cell r="D4846">
            <v>25</v>
          </cell>
          <cell r="E4846" t="str">
            <v>R=A1D</v>
          </cell>
          <cell r="F4846">
            <v>3</v>
          </cell>
          <cell r="G4846">
            <v>37238</v>
          </cell>
          <cell r="H4846">
            <v>999</v>
          </cell>
          <cell r="I4846">
            <v>4</v>
          </cell>
          <cell r="J4846">
            <v>1</v>
          </cell>
        </row>
        <row r="4847">
          <cell r="A4847" t="str">
            <v>SSNN</v>
          </cell>
          <cell r="B4847" t="str">
            <v>Secondary Service Greater than 5kW w/o ID</v>
          </cell>
          <cell r="C4847">
            <v>50</v>
          </cell>
          <cell r="D4847">
            <v>25</v>
          </cell>
          <cell r="E4847" t="str">
            <v>R=A1D</v>
          </cell>
          <cell r="F4847">
            <v>3</v>
          </cell>
          <cell r="G4847">
            <v>37439</v>
          </cell>
          <cell r="H4847">
            <v>999</v>
          </cell>
          <cell r="I4847">
            <v>4</v>
          </cell>
          <cell r="J4847">
            <v>7</v>
          </cell>
        </row>
        <row r="4848">
          <cell r="A4848" t="str">
            <v>SSGN</v>
          </cell>
          <cell r="B4848" t="str">
            <v>Secondary Service Greater than 5kW w/o ID</v>
          </cell>
          <cell r="C4848">
            <v>50</v>
          </cell>
          <cell r="D4848">
            <v>25</v>
          </cell>
          <cell r="E4848" t="str">
            <v>R=A1R</v>
          </cell>
          <cell r="F4848">
            <v>3</v>
          </cell>
          <cell r="G4848">
            <v>39034</v>
          </cell>
          <cell r="H4848">
            <v>999</v>
          </cell>
          <cell r="I4848">
            <v>4</v>
          </cell>
          <cell r="J4848">
            <v>3</v>
          </cell>
        </row>
        <row r="4849">
          <cell r="A4849" t="str">
            <v>SSGN</v>
          </cell>
          <cell r="B4849" t="str">
            <v>Secondary Service Greater than 5kW w/o ID</v>
          </cell>
          <cell r="C4849">
            <v>50</v>
          </cell>
          <cell r="D4849">
            <v>25</v>
          </cell>
          <cell r="E4849" t="str">
            <v>R=A1D</v>
          </cell>
          <cell r="F4849">
            <v>3</v>
          </cell>
          <cell r="G4849">
            <v>38924</v>
          </cell>
          <cell r="H4849">
            <v>999</v>
          </cell>
          <cell r="I4849">
            <v>4</v>
          </cell>
          <cell r="J4849">
            <v>4</v>
          </cell>
        </row>
        <row r="4850">
          <cell r="A4850" t="str">
            <v>SSNN</v>
          </cell>
          <cell r="B4850" t="str">
            <v>Secondary Service Greater than 5kW w/o ID</v>
          </cell>
          <cell r="C4850">
            <v>50</v>
          </cell>
          <cell r="D4850">
            <v>25</v>
          </cell>
          <cell r="E4850" t="str">
            <v>R=A1D</v>
          </cell>
          <cell r="F4850">
            <v>3</v>
          </cell>
          <cell r="G4850">
            <v>39947</v>
          </cell>
          <cell r="H4850">
            <v>999</v>
          </cell>
          <cell r="I4850">
            <v>4</v>
          </cell>
          <cell r="J4850">
            <v>1</v>
          </cell>
        </row>
        <row r="4851">
          <cell r="A4851" t="str">
            <v>SSPN</v>
          </cell>
          <cell r="B4851" t="str">
            <v>Secondary Service Greater than 5kW w/o ID</v>
          </cell>
          <cell r="C4851">
            <v>50</v>
          </cell>
          <cell r="D4851">
            <v>25</v>
          </cell>
          <cell r="E4851" t="str">
            <v>R=AXS4</v>
          </cell>
          <cell r="F4851">
            <v>3</v>
          </cell>
          <cell r="G4851">
            <v>36524</v>
          </cell>
          <cell r="H4851">
            <v>999</v>
          </cell>
          <cell r="I4851">
            <v>4</v>
          </cell>
          <cell r="J4851">
            <v>1</v>
          </cell>
        </row>
        <row r="4852">
          <cell r="A4852" t="str">
            <v>SSGN</v>
          </cell>
          <cell r="B4852" t="str">
            <v>Secondary Service Greater than 5kW w/o ID</v>
          </cell>
          <cell r="C4852">
            <v>50</v>
          </cell>
          <cell r="D4852">
            <v>25</v>
          </cell>
          <cell r="E4852" t="str">
            <v>R=A1D</v>
          </cell>
          <cell r="F4852">
            <v>3</v>
          </cell>
          <cell r="G4852">
            <v>38335</v>
          </cell>
          <cell r="H4852">
            <v>999</v>
          </cell>
          <cell r="I4852">
            <v>4</v>
          </cell>
          <cell r="J4852">
            <v>6</v>
          </cell>
        </row>
        <row r="4853">
          <cell r="A4853" t="str">
            <v>SSGN</v>
          </cell>
          <cell r="B4853" t="str">
            <v>Secondary Service Greater than 5kW w/o ID</v>
          </cell>
          <cell r="C4853">
            <v>50</v>
          </cell>
          <cell r="D4853">
            <v>25</v>
          </cell>
          <cell r="E4853" t="str">
            <v>R=A1D</v>
          </cell>
          <cell r="F4853">
            <v>3</v>
          </cell>
          <cell r="G4853">
            <v>38533</v>
          </cell>
          <cell r="H4853">
            <v>999</v>
          </cell>
          <cell r="I4853">
            <v>4</v>
          </cell>
          <cell r="J4853">
            <v>2</v>
          </cell>
        </row>
        <row r="4854">
          <cell r="A4854" t="str">
            <v>SSNN</v>
          </cell>
          <cell r="B4854" t="str">
            <v>Secondary Service Greater than 5kW w/o ID</v>
          </cell>
          <cell r="C4854">
            <v>50</v>
          </cell>
          <cell r="D4854">
            <v>25</v>
          </cell>
          <cell r="E4854" t="str">
            <v>R=A1D</v>
          </cell>
          <cell r="F4854">
            <v>3</v>
          </cell>
          <cell r="G4854">
            <v>38533</v>
          </cell>
          <cell r="H4854">
            <v>999</v>
          </cell>
          <cell r="I4854">
            <v>4</v>
          </cell>
          <cell r="J4854">
            <v>3</v>
          </cell>
        </row>
        <row r="4855">
          <cell r="A4855" t="str">
            <v>SSGN</v>
          </cell>
          <cell r="B4855" t="str">
            <v>Secondary Service Greater than 5kW w/o ID</v>
          </cell>
          <cell r="C4855">
            <v>50</v>
          </cell>
          <cell r="D4855">
            <v>25</v>
          </cell>
          <cell r="E4855" t="str">
            <v>R=AXS4</v>
          </cell>
          <cell r="F4855">
            <v>3</v>
          </cell>
          <cell r="G4855">
            <v>35796</v>
          </cell>
          <cell r="H4855">
            <v>999</v>
          </cell>
          <cell r="I4855">
            <v>4</v>
          </cell>
          <cell r="J4855">
            <v>2</v>
          </cell>
        </row>
        <row r="4856">
          <cell r="A4856" t="str">
            <v>SSGN</v>
          </cell>
          <cell r="B4856" t="str">
            <v>Secondary Service Greater than 5kW w/o ID</v>
          </cell>
          <cell r="C4856">
            <v>50</v>
          </cell>
          <cell r="D4856">
            <v>25</v>
          </cell>
          <cell r="E4856" t="str">
            <v>R=A1D</v>
          </cell>
          <cell r="F4856">
            <v>3</v>
          </cell>
          <cell r="G4856">
            <v>37014</v>
          </cell>
          <cell r="H4856">
            <v>999</v>
          </cell>
          <cell r="I4856">
            <v>4</v>
          </cell>
          <cell r="J4856">
            <v>1</v>
          </cell>
        </row>
        <row r="4857">
          <cell r="A4857" t="str">
            <v>SSAN</v>
          </cell>
          <cell r="B4857" t="str">
            <v>Secondary Service Greater than 5kW w/o ID</v>
          </cell>
          <cell r="C4857">
            <v>50</v>
          </cell>
          <cell r="D4857">
            <v>25</v>
          </cell>
          <cell r="E4857" t="str">
            <v>R=A1D</v>
          </cell>
          <cell r="F4857">
            <v>3</v>
          </cell>
          <cell r="G4857">
            <v>38770</v>
          </cell>
          <cell r="H4857">
            <v>999</v>
          </cell>
          <cell r="I4857">
            <v>4</v>
          </cell>
          <cell r="J4857">
            <v>1</v>
          </cell>
        </row>
        <row r="4858">
          <cell r="A4858" t="str">
            <v>SSGN</v>
          </cell>
          <cell r="B4858" t="str">
            <v>Secondary Service Greater than 5kW w/o ID</v>
          </cell>
          <cell r="C4858">
            <v>50</v>
          </cell>
          <cell r="D4858">
            <v>25</v>
          </cell>
          <cell r="E4858" t="str">
            <v>R=AXS4</v>
          </cell>
          <cell r="F4858">
            <v>3</v>
          </cell>
          <cell r="H4858">
            <v>240</v>
          </cell>
          <cell r="I4858">
            <v>3</v>
          </cell>
          <cell r="J4858">
            <v>2</v>
          </cell>
        </row>
        <row r="4859">
          <cell r="A4859" t="str">
            <v>SSGN</v>
          </cell>
          <cell r="B4859" t="str">
            <v>Secondary Service Greater than 5kW w/o ID</v>
          </cell>
          <cell r="C4859">
            <v>50</v>
          </cell>
          <cell r="D4859">
            <v>25</v>
          </cell>
          <cell r="E4859" t="str">
            <v>R=A1D</v>
          </cell>
          <cell r="F4859">
            <v>3</v>
          </cell>
          <cell r="G4859">
            <v>36922</v>
          </cell>
          <cell r="H4859">
            <v>999</v>
          </cell>
          <cell r="I4859">
            <v>4</v>
          </cell>
          <cell r="J4859">
            <v>7</v>
          </cell>
        </row>
        <row r="4860">
          <cell r="A4860" t="str">
            <v>SSGN</v>
          </cell>
          <cell r="B4860" t="str">
            <v>Secondary Service Greater than 5kW w/o ID</v>
          </cell>
          <cell r="C4860">
            <v>50</v>
          </cell>
          <cell r="D4860">
            <v>25</v>
          </cell>
          <cell r="E4860" t="str">
            <v>R=A1D</v>
          </cell>
          <cell r="F4860">
            <v>3</v>
          </cell>
          <cell r="G4860">
            <v>37174</v>
          </cell>
          <cell r="H4860">
            <v>999</v>
          </cell>
          <cell r="I4860">
            <v>4</v>
          </cell>
          <cell r="J4860">
            <v>6</v>
          </cell>
        </row>
        <row r="4861">
          <cell r="A4861" t="str">
            <v>SSGN</v>
          </cell>
          <cell r="B4861" t="str">
            <v>Secondary Service Greater than 5kW w/o ID</v>
          </cell>
          <cell r="C4861">
            <v>50</v>
          </cell>
          <cell r="D4861">
            <v>25</v>
          </cell>
          <cell r="E4861" t="str">
            <v>R=A1R</v>
          </cell>
          <cell r="F4861">
            <v>3</v>
          </cell>
          <cell r="G4861">
            <v>39280</v>
          </cell>
          <cell r="H4861">
            <v>999</v>
          </cell>
          <cell r="I4861">
            <v>4</v>
          </cell>
          <cell r="J4861">
            <v>8</v>
          </cell>
        </row>
        <row r="4862">
          <cell r="A4862" t="str">
            <v>SSNN</v>
          </cell>
          <cell r="B4862" t="str">
            <v>Secondary Service Greater than 5kW w/o ID</v>
          </cell>
          <cell r="C4862">
            <v>50</v>
          </cell>
          <cell r="D4862">
            <v>25</v>
          </cell>
          <cell r="E4862" t="str">
            <v>R=A1D+</v>
          </cell>
          <cell r="F4862">
            <v>3</v>
          </cell>
          <cell r="G4862">
            <v>40164</v>
          </cell>
          <cell r="H4862">
            <v>999</v>
          </cell>
          <cell r="I4862">
            <v>4</v>
          </cell>
          <cell r="J4862">
            <v>2</v>
          </cell>
        </row>
        <row r="4863">
          <cell r="A4863" t="str">
            <v>SSNN</v>
          </cell>
          <cell r="B4863" t="str">
            <v>Secondary Service Greater than 5kW w/o ID</v>
          </cell>
          <cell r="D4863">
            <v>25</v>
          </cell>
          <cell r="E4863" t="str">
            <v>R=A1D</v>
          </cell>
          <cell r="J4863">
            <v>2</v>
          </cell>
        </row>
        <row r="4864">
          <cell r="J4864">
            <v>583</v>
          </cell>
        </row>
        <row r="4866">
          <cell r="A4866" t="str">
            <v>SLT5</v>
          </cell>
          <cell r="B4866" t="str">
            <v>Secondary Service Less than 5 kW</v>
          </cell>
          <cell r="C4866">
            <v>0</v>
          </cell>
          <cell r="D4866">
            <v>20</v>
          </cell>
          <cell r="E4866" t="str">
            <v>R=AB1</v>
          </cell>
          <cell r="F4866">
            <v>1</v>
          </cell>
          <cell r="H4866">
            <v>240</v>
          </cell>
          <cell r="I4866">
            <v>3</v>
          </cell>
          <cell r="J4866">
            <v>1</v>
          </cell>
        </row>
        <row r="4867">
          <cell r="A4867" t="str">
            <v>SLT5</v>
          </cell>
          <cell r="B4867" t="str">
            <v>Secondary Service Less than 5 kW</v>
          </cell>
          <cell r="C4867">
            <v>1</v>
          </cell>
          <cell r="D4867">
            <v>20</v>
          </cell>
          <cell r="E4867" t="str">
            <v>R=MS</v>
          </cell>
          <cell r="F4867">
            <v>1</v>
          </cell>
          <cell r="H4867">
            <v>240</v>
          </cell>
          <cell r="I4867">
            <v>3</v>
          </cell>
          <cell r="J4867">
            <v>1</v>
          </cell>
        </row>
        <row r="4868">
          <cell r="A4868" t="str">
            <v>SLT5</v>
          </cell>
          <cell r="B4868" t="str">
            <v>Secondary Service Less than 5 kW</v>
          </cell>
          <cell r="C4868">
            <v>1</v>
          </cell>
          <cell r="D4868">
            <v>20</v>
          </cell>
          <cell r="E4868" t="str">
            <v>R=J5S</v>
          </cell>
          <cell r="F4868">
            <v>1</v>
          </cell>
          <cell r="H4868">
            <v>240</v>
          </cell>
          <cell r="I4868">
            <v>3</v>
          </cell>
          <cell r="J4868">
            <v>1</v>
          </cell>
        </row>
        <row r="4869">
          <cell r="A4869" t="str">
            <v>SLT5</v>
          </cell>
          <cell r="B4869" t="str">
            <v>Secondary Service Less than 5 kW</v>
          </cell>
          <cell r="C4869">
            <v>2.5</v>
          </cell>
          <cell r="D4869">
            <v>25</v>
          </cell>
          <cell r="E4869" t="str">
            <v>R=A1D1</v>
          </cell>
          <cell r="F4869">
            <v>1</v>
          </cell>
          <cell r="G4869">
            <v>37333</v>
          </cell>
          <cell r="H4869">
            <v>240</v>
          </cell>
          <cell r="I4869">
            <v>3</v>
          </cell>
          <cell r="J4869">
            <v>1</v>
          </cell>
        </row>
        <row r="4870">
          <cell r="A4870" t="str">
            <v>SLT5</v>
          </cell>
          <cell r="B4870" t="str">
            <v>Secondary Service Less than 5 kW</v>
          </cell>
          <cell r="C4870">
            <v>2.5</v>
          </cell>
          <cell r="D4870">
            <v>20</v>
          </cell>
          <cell r="E4870" t="str">
            <v>R=A1D1</v>
          </cell>
          <cell r="F4870">
            <v>1</v>
          </cell>
          <cell r="G4870">
            <v>38874</v>
          </cell>
          <cell r="H4870">
            <v>999</v>
          </cell>
          <cell r="I4870">
            <v>3</v>
          </cell>
          <cell r="J4870">
            <v>2</v>
          </cell>
        </row>
        <row r="4871">
          <cell r="A4871" t="str">
            <v>SLT5</v>
          </cell>
          <cell r="B4871" t="str">
            <v>Secondary Service Less than 5 kW</v>
          </cell>
          <cell r="C4871">
            <v>2.5</v>
          </cell>
          <cell r="D4871">
            <v>20</v>
          </cell>
          <cell r="E4871" t="str">
            <v>R=J3A</v>
          </cell>
          <cell r="F4871">
            <v>1</v>
          </cell>
          <cell r="H4871">
            <v>240</v>
          </cell>
          <cell r="I4871">
            <v>3</v>
          </cell>
          <cell r="J4871">
            <v>2</v>
          </cell>
        </row>
        <row r="4872">
          <cell r="A4872" t="str">
            <v>SLT5</v>
          </cell>
          <cell r="B4872" t="str">
            <v>Secondary Service Less than 5 kW</v>
          </cell>
          <cell r="C4872">
            <v>2.5</v>
          </cell>
          <cell r="D4872">
            <v>25</v>
          </cell>
          <cell r="E4872" t="str">
            <v>R=A1D1</v>
          </cell>
          <cell r="F4872">
            <v>1</v>
          </cell>
          <cell r="G4872">
            <v>39254</v>
          </cell>
          <cell r="H4872">
            <v>999</v>
          </cell>
          <cell r="I4872">
            <v>3</v>
          </cell>
          <cell r="J4872">
            <v>2</v>
          </cell>
        </row>
        <row r="4873">
          <cell r="A4873" t="str">
            <v>SLT5</v>
          </cell>
          <cell r="B4873" t="str">
            <v>Secondary Service Less than 5 kW</v>
          </cell>
          <cell r="C4873">
            <v>2.5</v>
          </cell>
          <cell r="D4873">
            <v>25</v>
          </cell>
          <cell r="E4873" t="str">
            <v>R=A1D1</v>
          </cell>
          <cell r="F4873">
            <v>1</v>
          </cell>
          <cell r="G4873">
            <v>39282</v>
          </cell>
          <cell r="H4873">
            <v>999</v>
          </cell>
          <cell r="I4873">
            <v>3</v>
          </cell>
          <cell r="J4873">
            <v>1</v>
          </cell>
        </row>
        <row r="4874">
          <cell r="A4874" t="str">
            <v>SLT5</v>
          </cell>
          <cell r="B4874" t="str">
            <v>Secondary Service Less than 5 kW</v>
          </cell>
          <cell r="C4874">
            <v>2.5</v>
          </cell>
          <cell r="D4874">
            <v>25</v>
          </cell>
          <cell r="E4874" t="str">
            <v>R=J3TA</v>
          </cell>
          <cell r="F4874">
            <v>1</v>
          </cell>
          <cell r="H4874">
            <v>120</v>
          </cell>
          <cell r="I4874">
            <v>3</v>
          </cell>
          <cell r="J4874">
            <v>1</v>
          </cell>
        </row>
        <row r="4875">
          <cell r="A4875" t="str">
            <v>SLT5</v>
          </cell>
          <cell r="B4875" t="str">
            <v>Secondary Service Less than 5 kW</v>
          </cell>
          <cell r="C4875">
            <v>2.5</v>
          </cell>
          <cell r="D4875">
            <v>25</v>
          </cell>
          <cell r="E4875" t="str">
            <v>R=A1D1</v>
          </cell>
          <cell r="F4875">
            <v>1</v>
          </cell>
          <cell r="G4875">
            <v>39646</v>
          </cell>
          <cell r="H4875">
            <v>999</v>
          </cell>
          <cell r="I4875">
            <v>3</v>
          </cell>
          <cell r="J4875">
            <v>1</v>
          </cell>
        </row>
        <row r="4876">
          <cell r="A4876" t="str">
            <v>SLT5</v>
          </cell>
          <cell r="B4876" t="str">
            <v>Secondary Service Less than 5 kW</v>
          </cell>
          <cell r="C4876">
            <v>2.5</v>
          </cell>
          <cell r="D4876">
            <v>25</v>
          </cell>
          <cell r="E4876" t="str">
            <v>R=J5SD</v>
          </cell>
          <cell r="F4876">
            <v>1</v>
          </cell>
          <cell r="H4876">
            <v>240</v>
          </cell>
          <cell r="I4876">
            <v>3</v>
          </cell>
          <cell r="J4876">
            <v>2</v>
          </cell>
        </row>
        <row r="4877">
          <cell r="A4877" t="str">
            <v>SLT5</v>
          </cell>
          <cell r="B4877" t="str">
            <v>Secondary Service Less than 5 kW</v>
          </cell>
          <cell r="C4877">
            <v>2.5</v>
          </cell>
          <cell r="D4877">
            <v>25</v>
          </cell>
          <cell r="E4877" t="str">
            <v>R=A1D1</v>
          </cell>
          <cell r="F4877">
            <v>1</v>
          </cell>
          <cell r="G4877">
            <v>37333</v>
          </cell>
          <cell r="H4877">
            <v>999</v>
          </cell>
          <cell r="I4877">
            <v>3</v>
          </cell>
          <cell r="J4877">
            <v>1</v>
          </cell>
        </row>
        <row r="4878">
          <cell r="A4878" t="str">
            <v>SLT5</v>
          </cell>
          <cell r="B4878" t="str">
            <v>Secondary Service Less than 5 kW</v>
          </cell>
          <cell r="C4878">
            <v>2.5</v>
          </cell>
          <cell r="D4878">
            <v>20</v>
          </cell>
          <cell r="E4878" t="str">
            <v>R=A1D1</v>
          </cell>
          <cell r="F4878">
            <v>1</v>
          </cell>
          <cell r="G4878">
            <v>39254</v>
          </cell>
          <cell r="H4878">
            <v>999</v>
          </cell>
          <cell r="I4878">
            <v>3</v>
          </cell>
          <cell r="J4878">
            <v>2</v>
          </cell>
        </row>
        <row r="4879">
          <cell r="A4879" t="str">
            <v>SLT5</v>
          </cell>
          <cell r="B4879" t="str">
            <v>Secondary Service Less than 5 kW</v>
          </cell>
          <cell r="C4879">
            <v>2.5</v>
          </cell>
          <cell r="D4879">
            <v>25</v>
          </cell>
          <cell r="E4879" t="str">
            <v>R=A1D</v>
          </cell>
          <cell r="F4879">
            <v>1</v>
          </cell>
          <cell r="G4879">
            <v>39597</v>
          </cell>
          <cell r="H4879">
            <v>999</v>
          </cell>
          <cell r="I4879">
            <v>3</v>
          </cell>
          <cell r="J4879">
            <v>1</v>
          </cell>
        </row>
        <row r="4880">
          <cell r="A4880" t="str">
            <v>SLT5</v>
          </cell>
          <cell r="B4880" t="str">
            <v>Secondary Service Less than 5 kW</v>
          </cell>
          <cell r="C4880">
            <v>2.5</v>
          </cell>
          <cell r="D4880">
            <v>25</v>
          </cell>
          <cell r="E4880" t="str">
            <v>R=A1D1</v>
          </cell>
          <cell r="F4880">
            <v>1</v>
          </cell>
          <cell r="G4880">
            <v>39240</v>
          </cell>
          <cell r="H4880">
            <v>999</v>
          </cell>
          <cell r="I4880">
            <v>3</v>
          </cell>
          <cell r="J4880">
            <v>2</v>
          </cell>
        </row>
        <row r="4881">
          <cell r="A4881" t="str">
            <v>SLT5</v>
          </cell>
          <cell r="B4881" t="str">
            <v>Secondary Service Less than 5 kW</v>
          </cell>
          <cell r="C4881">
            <v>2.5</v>
          </cell>
          <cell r="D4881">
            <v>25</v>
          </cell>
          <cell r="E4881" t="str">
            <v>R=A1R</v>
          </cell>
          <cell r="F4881">
            <v>1</v>
          </cell>
          <cell r="G4881">
            <v>39737</v>
          </cell>
          <cell r="H4881">
            <v>999</v>
          </cell>
          <cell r="I4881">
            <v>3</v>
          </cell>
          <cell r="J4881">
            <v>1</v>
          </cell>
        </row>
        <row r="4882">
          <cell r="A4882" t="str">
            <v>SLT5</v>
          </cell>
          <cell r="B4882" t="str">
            <v>Secondary Service Less than 5 kW</v>
          </cell>
          <cell r="C4882">
            <v>2.5</v>
          </cell>
          <cell r="D4882">
            <v>25</v>
          </cell>
          <cell r="E4882" t="str">
            <v>R=A1D1</v>
          </cell>
          <cell r="F4882">
            <v>1</v>
          </cell>
          <cell r="G4882">
            <v>39734</v>
          </cell>
          <cell r="H4882">
            <v>999</v>
          </cell>
          <cell r="I4882">
            <v>3</v>
          </cell>
          <cell r="J4882">
            <v>2</v>
          </cell>
        </row>
        <row r="4883">
          <cell r="A4883" t="str">
            <v>SLT5</v>
          </cell>
          <cell r="B4883" t="str">
            <v>Secondary Service Less than 5 kW</v>
          </cell>
          <cell r="C4883">
            <v>2.5</v>
          </cell>
          <cell r="D4883">
            <v>20</v>
          </cell>
          <cell r="E4883" t="str">
            <v>R=J5SD</v>
          </cell>
          <cell r="F4883">
            <v>1</v>
          </cell>
          <cell r="H4883">
            <v>240</v>
          </cell>
          <cell r="I4883">
            <v>3</v>
          </cell>
          <cell r="J4883">
            <v>2</v>
          </cell>
        </row>
        <row r="4884">
          <cell r="A4884" t="str">
            <v>SLT5</v>
          </cell>
          <cell r="B4884" t="str">
            <v>Secondary Service Less than 5 kW</v>
          </cell>
          <cell r="C4884">
            <v>2.5</v>
          </cell>
          <cell r="D4884">
            <v>25</v>
          </cell>
          <cell r="E4884" t="str">
            <v>R=A1D1</v>
          </cell>
          <cell r="F4884">
            <v>1</v>
          </cell>
          <cell r="G4884">
            <v>39707</v>
          </cell>
          <cell r="H4884">
            <v>999</v>
          </cell>
          <cell r="I4884">
            <v>3</v>
          </cell>
          <cell r="J4884">
            <v>1</v>
          </cell>
        </row>
        <row r="4885">
          <cell r="A4885" t="str">
            <v>SLT5</v>
          </cell>
          <cell r="B4885" t="str">
            <v>Secondary Service Less than 5 kW</v>
          </cell>
          <cell r="C4885">
            <v>2.5</v>
          </cell>
          <cell r="D4885">
            <v>25</v>
          </cell>
          <cell r="E4885" t="str">
            <v>R=A1D1</v>
          </cell>
          <cell r="F4885">
            <v>1</v>
          </cell>
          <cell r="G4885">
            <v>36719</v>
          </cell>
          <cell r="H4885">
            <v>999</v>
          </cell>
          <cell r="I4885">
            <v>3</v>
          </cell>
          <cell r="J4885">
            <v>1</v>
          </cell>
        </row>
        <row r="4886">
          <cell r="A4886" t="str">
            <v>SLT5</v>
          </cell>
          <cell r="B4886" t="str">
            <v>Secondary Service Less than 5 kW</v>
          </cell>
          <cell r="C4886">
            <v>2.5</v>
          </cell>
          <cell r="D4886">
            <v>20</v>
          </cell>
          <cell r="E4886" t="str">
            <v>R=A1R</v>
          </cell>
          <cell r="F4886">
            <v>1</v>
          </cell>
          <cell r="G4886">
            <v>38785</v>
          </cell>
          <cell r="H4886">
            <v>999</v>
          </cell>
          <cell r="I4886">
            <v>3</v>
          </cell>
          <cell r="J4886">
            <v>1</v>
          </cell>
        </row>
        <row r="4887">
          <cell r="A4887" t="str">
            <v>SLT5</v>
          </cell>
          <cell r="B4887" t="str">
            <v>Secondary Service Less than 5 kW</v>
          </cell>
          <cell r="C4887">
            <v>2.5</v>
          </cell>
          <cell r="D4887">
            <v>25</v>
          </cell>
          <cell r="E4887" t="str">
            <v>R=A1R</v>
          </cell>
          <cell r="F4887">
            <v>1</v>
          </cell>
          <cell r="G4887">
            <v>39350</v>
          </cell>
          <cell r="H4887">
            <v>999</v>
          </cell>
          <cell r="I4887">
            <v>3</v>
          </cell>
          <cell r="J4887">
            <v>3</v>
          </cell>
        </row>
        <row r="4888">
          <cell r="A4888" t="str">
            <v>SLT5</v>
          </cell>
          <cell r="B4888" t="str">
            <v>Secondary Service Less than 5 kW</v>
          </cell>
          <cell r="C4888">
            <v>2.5</v>
          </cell>
          <cell r="D4888">
            <v>25</v>
          </cell>
          <cell r="E4888" t="str">
            <v>R=A1D1</v>
          </cell>
          <cell r="F4888">
            <v>1</v>
          </cell>
          <cell r="G4888">
            <v>37014</v>
          </cell>
          <cell r="H4888">
            <v>999</v>
          </cell>
          <cell r="I4888">
            <v>3</v>
          </cell>
          <cell r="J4888">
            <v>1</v>
          </cell>
        </row>
        <row r="4889">
          <cell r="A4889" t="str">
            <v>SLT5</v>
          </cell>
          <cell r="B4889" t="str">
            <v>Secondary Service Less than 5 kW</v>
          </cell>
          <cell r="C4889">
            <v>15</v>
          </cell>
          <cell r="D4889">
            <v>20</v>
          </cell>
          <cell r="E4889" t="str">
            <v>R=J3S</v>
          </cell>
          <cell r="F4889">
            <v>1</v>
          </cell>
          <cell r="H4889">
            <v>240</v>
          </cell>
          <cell r="I4889">
            <v>3</v>
          </cell>
          <cell r="J4889">
            <v>109</v>
          </cell>
        </row>
        <row r="4890">
          <cell r="A4890" t="str">
            <v>SLT5</v>
          </cell>
          <cell r="B4890" t="str">
            <v>Secondary Service Less than 5 kW</v>
          </cell>
          <cell r="C4890">
            <v>15</v>
          </cell>
          <cell r="D4890">
            <v>20</v>
          </cell>
          <cell r="E4890" t="str">
            <v>R=AB1</v>
          </cell>
          <cell r="F4890">
            <v>1</v>
          </cell>
          <cell r="H4890">
            <v>120</v>
          </cell>
          <cell r="I4890">
            <v>2</v>
          </cell>
          <cell r="J4890">
            <v>1</v>
          </cell>
        </row>
        <row r="4891">
          <cell r="A4891" t="str">
            <v>SLT5</v>
          </cell>
          <cell r="B4891" t="str">
            <v>Secondary Service Less than 5 kW</v>
          </cell>
          <cell r="C4891">
            <v>15</v>
          </cell>
          <cell r="D4891">
            <v>20</v>
          </cell>
          <cell r="E4891" t="str">
            <v>R=AB1</v>
          </cell>
          <cell r="F4891">
            <v>1</v>
          </cell>
          <cell r="H4891">
            <v>120</v>
          </cell>
          <cell r="I4891">
            <v>2</v>
          </cell>
          <cell r="J4891">
            <v>2</v>
          </cell>
        </row>
        <row r="4892">
          <cell r="A4892" t="str">
            <v>SLT5</v>
          </cell>
          <cell r="B4892" t="str">
            <v>Secondary Service Less than 5 kW</v>
          </cell>
          <cell r="C4892">
            <v>15</v>
          </cell>
          <cell r="D4892">
            <v>20</v>
          </cell>
          <cell r="E4892" t="str">
            <v>R=I70S</v>
          </cell>
          <cell r="F4892">
            <v>1</v>
          </cell>
          <cell r="H4892">
            <v>480</v>
          </cell>
          <cell r="I4892">
            <v>2</v>
          </cell>
          <cell r="J4892">
            <v>3</v>
          </cell>
        </row>
        <row r="4893">
          <cell r="A4893" t="str">
            <v>SLT5</v>
          </cell>
          <cell r="B4893" t="str">
            <v>Secondary Service Less than 5 kW</v>
          </cell>
          <cell r="C4893">
            <v>15</v>
          </cell>
          <cell r="D4893">
            <v>20</v>
          </cell>
          <cell r="E4893" t="str">
            <v>R=AB1</v>
          </cell>
          <cell r="F4893">
            <v>1</v>
          </cell>
          <cell r="G4893">
            <v>36059</v>
          </cell>
          <cell r="H4893">
            <v>120</v>
          </cell>
          <cell r="I4893">
            <v>2</v>
          </cell>
          <cell r="J4893">
            <v>2</v>
          </cell>
        </row>
        <row r="4894">
          <cell r="A4894" t="str">
            <v>SLT5</v>
          </cell>
          <cell r="B4894" t="str">
            <v>Secondary Service Less than 5 kW</v>
          </cell>
          <cell r="C4894">
            <v>15</v>
          </cell>
          <cell r="D4894">
            <v>20</v>
          </cell>
          <cell r="E4894" t="str">
            <v>R=D5S</v>
          </cell>
          <cell r="F4894">
            <v>1</v>
          </cell>
          <cell r="G4894">
            <v>36558</v>
          </cell>
          <cell r="H4894">
            <v>120</v>
          </cell>
          <cell r="I4894">
            <v>2</v>
          </cell>
          <cell r="J4894">
            <v>1</v>
          </cell>
        </row>
        <row r="4895">
          <cell r="A4895" t="str">
            <v>SLT5</v>
          </cell>
          <cell r="B4895" t="str">
            <v>Secondary Service Less than 5 kW</v>
          </cell>
          <cell r="C4895">
            <v>15</v>
          </cell>
          <cell r="D4895">
            <v>20</v>
          </cell>
          <cell r="E4895" t="str">
            <v>R=I70S</v>
          </cell>
          <cell r="F4895">
            <v>1</v>
          </cell>
          <cell r="G4895">
            <v>36586</v>
          </cell>
          <cell r="H4895">
            <v>120</v>
          </cell>
          <cell r="I4895">
            <v>2</v>
          </cell>
          <cell r="J4895">
            <v>1</v>
          </cell>
        </row>
        <row r="4896">
          <cell r="A4896" t="str">
            <v>SLT5</v>
          </cell>
          <cell r="B4896" t="str">
            <v>Secondary Service Less than 5 kW</v>
          </cell>
          <cell r="C4896">
            <v>15</v>
          </cell>
          <cell r="D4896">
            <v>20</v>
          </cell>
          <cell r="E4896" t="str">
            <v>R=J5S</v>
          </cell>
          <cell r="F4896">
            <v>1</v>
          </cell>
          <cell r="H4896">
            <v>120</v>
          </cell>
          <cell r="I4896">
            <v>2</v>
          </cell>
          <cell r="J4896">
            <v>1</v>
          </cell>
        </row>
        <row r="4897">
          <cell r="A4897" t="str">
            <v>SLT5</v>
          </cell>
          <cell r="B4897" t="str">
            <v>Secondary Service Less than 5 kW</v>
          </cell>
          <cell r="C4897">
            <v>15</v>
          </cell>
          <cell r="D4897">
            <v>20</v>
          </cell>
          <cell r="E4897" t="str">
            <v>R=J4S</v>
          </cell>
          <cell r="F4897">
            <v>1</v>
          </cell>
          <cell r="H4897">
            <v>120</v>
          </cell>
          <cell r="I4897">
            <v>2</v>
          </cell>
          <cell r="J4897">
            <v>6</v>
          </cell>
        </row>
        <row r="4898">
          <cell r="A4898" t="str">
            <v>SLT5</v>
          </cell>
          <cell r="B4898" t="str">
            <v>Secondary Service Less than 5 kW</v>
          </cell>
          <cell r="C4898">
            <v>15</v>
          </cell>
          <cell r="D4898">
            <v>20</v>
          </cell>
          <cell r="E4898" t="str">
            <v>R=D5S</v>
          </cell>
          <cell r="F4898">
            <v>1</v>
          </cell>
          <cell r="H4898">
            <v>120</v>
          </cell>
          <cell r="I4898">
            <v>2</v>
          </cell>
          <cell r="J4898">
            <v>5</v>
          </cell>
        </row>
        <row r="4899">
          <cell r="A4899" t="str">
            <v>SLT5</v>
          </cell>
          <cell r="B4899" t="str">
            <v>Secondary Service Less than 5 kW</v>
          </cell>
          <cell r="C4899">
            <v>15</v>
          </cell>
          <cell r="D4899">
            <v>20</v>
          </cell>
          <cell r="E4899" t="str">
            <v>R=I70S</v>
          </cell>
          <cell r="F4899">
            <v>1</v>
          </cell>
          <cell r="H4899">
            <v>120</v>
          </cell>
          <cell r="I4899">
            <v>2</v>
          </cell>
          <cell r="J4899">
            <v>3</v>
          </cell>
        </row>
        <row r="4900">
          <cell r="A4900" t="str">
            <v>SLT5</v>
          </cell>
          <cell r="B4900" t="str">
            <v>Secondary Service Less than 5 kW</v>
          </cell>
          <cell r="C4900">
            <v>15</v>
          </cell>
          <cell r="D4900">
            <v>20</v>
          </cell>
          <cell r="E4900" t="str">
            <v>R=AB1</v>
          </cell>
          <cell r="F4900">
            <v>1</v>
          </cell>
          <cell r="G4900">
            <v>36425</v>
          </cell>
          <cell r="H4900">
            <v>120</v>
          </cell>
          <cell r="I4900">
            <v>2</v>
          </cell>
          <cell r="J4900">
            <v>1</v>
          </cell>
        </row>
        <row r="4901">
          <cell r="A4901" t="str">
            <v>SLT5</v>
          </cell>
          <cell r="B4901" t="str">
            <v>Secondary Service Less than 5 kW</v>
          </cell>
          <cell r="C4901">
            <v>15</v>
          </cell>
          <cell r="D4901">
            <v>20</v>
          </cell>
          <cell r="E4901" t="str">
            <v>R=D5S</v>
          </cell>
          <cell r="F4901">
            <v>1</v>
          </cell>
          <cell r="H4901">
            <v>120</v>
          </cell>
          <cell r="I4901">
            <v>3</v>
          </cell>
          <cell r="J4901">
            <v>1</v>
          </cell>
        </row>
        <row r="4902">
          <cell r="A4902" t="str">
            <v>SLT5</v>
          </cell>
          <cell r="B4902" t="str">
            <v>Secondary Service Less than 5 kW</v>
          </cell>
          <cell r="C4902">
            <v>15</v>
          </cell>
          <cell r="D4902">
            <v>25</v>
          </cell>
          <cell r="E4902" t="str">
            <v>R=IM70S</v>
          </cell>
          <cell r="F4902">
            <v>1</v>
          </cell>
          <cell r="H4902">
            <v>480</v>
          </cell>
          <cell r="I4902">
            <v>2</v>
          </cell>
          <cell r="J4902">
            <v>7</v>
          </cell>
        </row>
        <row r="4903">
          <cell r="A4903" t="str">
            <v>SLT5</v>
          </cell>
          <cell r="B4903" t="str">
            <v>Secondary Service Less than 5 kW</v>
          </cell>
          <cell r="C4903">
            <v>15</v>
          </cell>
          <cell r="D4903">
            <v>20</v>
          </cell>
          <cell r="E4903" t="str">
            <v>R=AB1</v>
          </cell>
          <cell r="F4903">
            <v>1</v>
          </cell>
          <cell r="G4903">
            <v>36404</v>
          </cell>
          <cell r="H4903">
            <v>120</v>
          </cell>
          <cell r="I4903">
            <v>2</v>
          </cell>
          <cell r="J4903">
            <v>7</v>
          </cell>
        </row>
        <row r="4904">
          <cell r="A4904" t="str">
            <v>SLT5</v>
          </cell>
          <cell r="B4904" t="str">
            <v>Secondary Service Less than 5 kW</v>
          </cell>
          <cell r="C4904">
            <v>15</v>
          </cell>
          <cell r="D4904">
            <v>20</v>
          </cell>
          <cell r="E4904" t="str">
            <v>R=AB1</v>
          </cell>
          <cell r="F4904">
            <v>1</v>
          </cell>
          <cell r="G4904">
            <v>36404</v>
          </cell>
          <cell r="H4904">
            <v>120</v>
          </cell>
          <cell r="I4904">
            <v>2</v>
          </cell>
          <cell r="J4904">
            <v>1</v>
          </cell>
        </row>
        <row r="4905">
          <cell r="A4905" t="str">
            <v>SLT5</v>
          </cell>
          <cell r="B4905" t="str">
            <v>Secondary Service Less than 5 kW</v>
          </cell>
          <cell r="C4905">
            <v>15</v>
          </cell>
          <cell r="D4905">
            <v>20</v>
          </cell>
          <cell r="E4905" t="str">
            <v>R=AB1</v>
          </cell>
          <cell r="F4905">
            <v>1</v>
          </cell>
          <cell r="G4905">
            <v>36161</v>
          </cell>
          <cell r="H4905">
            <v>120</v>
          </cell>
          <cell r="I4905">
            <v>2</v>
          </cell>
          <cell r="J4905">
            <v>1</v>
          </cell>
        </row>
        <row r="4906">
          <cell r="A4906" t="str">
            <v>SLT5</v>
          </cell>
          <cell r="B4906" t="str">
            <v>Secondary Service Less than 5 kW</v>
          </cell>
          <cell r="C4906">
            <v>15</v>
          </cell>
          <cell r="D4906">
            <v>20</v>
          </cell>
          <cell r="E4906" t="str">
            <v>R=MQS</v>
          </cell>
          <cell r="F4906">
            <v>1</v>
          </cell>
          <cell r="H4906">
            <v>240</v>
          </cell>
          <cell r="I4906">
            <v>3</v>
          </cell>
          <cell r="J4906">
            <v>33</v>
          </cell>
        </row>
        <row r="4907">
          <cell r="A4907" t="str">
            <v>SLT5</v>
          </cell>
          <cell r="B4907" t="str">
            <v>Secondary Service Less than 5 kW</v>
          </cell>
          <cell r="C4907">
            <v>15</v>
          </cell>
          <cell r="D4907">
            <v>20</v>
          </cell>
          <cell r="E4907" t="str">
            <v>R=I70S</v>
          </cell>
          <cell r="F4907">
            <v>1</v>
          </cell>
          <cell r="H4907">
            <v>120</v>
          </cell>
          <cell r="I4907">
            <v>2</v>
          </cell>
          <cell r="J4907">
            <v>10</v>
          </cell>
        </row>
        <row r="4908">
          <cell r="A4908" t="str">
            <v>SLT5</v>
          </cell>
          <cell r="B4908" t="str">
            <v>Secondary Service Less than 5 kW</v>
          </cell>
          <cell r="C4908">
            <v>15</v>
          </cell>
          <cell r="D4908">
            <v>20</v>
          </cell>
          <cell r="E4908" t="str">
            <v>R=J5S</v>
          </cell>
          <cell r="F4908">
            <v>1</v>
          </cell>
          <cell r="G4908">
            <v>36425</v>
          </cell>
          <cell r="H4908">
            <v>120</v>
          </cell>
          <cell r="I4908">
            <v>2</v>
          </cell>
          <cell r="J4908">
            <v>1</v>
          </cell>
        </row>
        <row r="4909">
          <cell r="A4909" t="str">
            <v>SLT5</v>
          </cell>
          <cell r="B4909" t="str">
            <v>Secondary Service Less than 5 kW</v>
          </cell>
          <cell r="C4909">
            <v>15</v>
          </cell>
          <cell r="D4909">
            <v>20</v>
          </cell>
          <cell r="E4909" t="str">
            <v>R=J3S</v>
          </cell>
          <cell r="F4909">
            <v>1</v>
          </cell>
          <cell r="G4909">
            <v>35735</v>
          </cell>
          <cell r="H4909">
            <v>240</v>
          </cell>
          <cell r="I4909">
            <v>3</v>
          </cell>
          <cell r="J4909">
            <v>1</v>
          </cell>
        </row>
        <row r="4910">
          <cell r="A4910" t="str">
            <v>SLT5</v>
          </cell>
          <cell r="B4910" t="str">
            <v>Secondary Service Less than 5 kW</v>
          </cell>
          <cell r="C4910">
            <v>15</v>
          </cell>
          <cell r="D4910">
            <v>20</v>
          </cell>
          <cell r="E4910" t="str">
            <v>R=AB1</v>
          </cell>
          <cell r="F4910">
            <v>1</v>
          </cell>
          <cell r="G4910">
            <v>36424</v>
          </cell>
          <cell r="H4910">
            <v>120</v>
          </cell>
          <cell r="I4910">
            <v>2</v>
          </cell>
          <cell r="J4910">
            <v>1</v>
          </cell>
        </row>
        <row r="4911">
          <cell r="A4911" t="str">
            <v>SLT5</v>
          </cell>
          <cell r="B4911" t="str">
            <v>Secondary Service Less than 5 kW</v>
          </cell>
          <cell r="C4911">
            <v>15</v>
          </cell>
          <cell r="D4911">
            <v>20</v>
          </cell>
          <cell r="E4911" t="str">
            <v>R=AB1</v>
          </cell>
          <cell r="F4911">
            <v>1</v>
          </cell>
          <cell r="G4911">
            <v>36587</v>
          </cell>
          <cell r="H4911">
            <v>120</v>
          </cell>
          <cell r="I4911">
            <v>2</v>
          </cell>
          <cell r="J4911">
            <v>4</v>
          </cell>
        </row>
        <row r="4912">
          <cell r="A4912" t="str">
            <v>SLT5</v>
          </cell>
          <cell r="B4912" t="str">
            <v>Secondary Service Less than 5 kW</v>
          </cell>
          <cell r="C4912">
            <v>15</v>
          </cell>
          <cell r="D4912">
            <v>20</v>
          </cell>
          <cell r="E4912" t="str">
            <v>R=AB1</v>
          </cell>
          <cell r="F4912">
            <v>1</v>
          </cell>
          <cell r="G4912">
            <v>36161</v>
          </cell>
          <cell r="H4912">
            <v>120</v>
          </cell>
          <cell r="I4912">
            <v>2</v>
          </cell>
          <cell r="J4912">
            <v>2</v>
          </cell>
        </row>
        <row r="4913">
          <cell r="A4913" t="str">
            <v>SLT5</v>
          </cell>
          <cell r="B4913" t="str">
            <v>Secondary Service Less than 5 kW</v>
          </cell>
          <cell r="C4913">
            <v>15</v>
          </cell>
          <cell r="D4913">
            <v>20</v>
          </cell>
          <cell r="E4913" t="str">
            <v>R=AB1</v>
          </cell>
          <cell r="F4913">
            <v>1</v>
          </cell>
          <cell r="H4913">
            <v>120</v>
          </cell>
          <cell r="I4913">
            <v>2</v>
          </cell>
          <cell r="J4913">
            <v>33</v>
          </cell>
        </row>
        <row r="4914">
          <cell r="A4914" t="str">
            <v>SLT5</v>
          </cell>
          <cell r="B4914" t="str">
            <v>Secondary Service Less than 5 kW</v>
          </cell>
          <cell r="C4914">
            <v>15</v>
          </cell>
          <cell r="D4914">
            <v>20</v>
          </cell>
          <cell r="E4914" t="str">
            <v>R=I70S</v>
          </cell>
          <cell r="F4914">
            <v>1</v>
          </cell>
          <cell r="G4914">
            <v>36161</v>
          </cell>
          <cell r="H4914">
            <v>120</v>
          </cell>
          <cell r="I4914">
            <v>2</v>
          </cell>
          <cell r="J4914">
            <v>1</v>
          </cell>
        </row>
        <row r="4915">
          <cell r="A4915" t="str">
            <v>SLT5</v>
          </cell>
          <cell r="B4915" t="str">
            <v>Secondary Service Less than 5 kW</v>
          </cell>
          <cell r="C4915">
            <v>15</v>
          </cell>
          <cell r="D4915">
            <v>20</v>
          </cell>
          <cell r="E4915" t="str">
            <v>R=AB1</v>
          </cell>
          <cell r="F4915">
            <v>1</v>
          </cell>
          <cell r="G4915">
            <v>36525</v>
          </cell>
          <cell r="H4915">
            <v>120</v>
          </cell>
          <cell r="I4915">
            <v>2</v>
          </cell>
          <cell r="J4915">
            <v>1</v>
          </cell>
        </row>
        <row r="4916">
          <cell r="A4916" t="str">
            <v>SLT5</v>
          </cell>
          <cell r="B4916" t="str">
            <v>Secondary Service Less than 5 kW</v>
          </cell>
          <cell r="C4916">
            <v>15</v>
          </cell>
          <cell r="D4916">
            <v>20</v>
          </cell>
          <cell r="E4916" t="str">
            <v>R=AB1</v>
          </cell>
          <cell r="F4916">
            <v>1</v>
          </cell>
          <cell r="G4916">
            <v>36887</v>
          </cell>
          <cell r="H4916">
            <v>480</v>
          </cell>
          <cell r="I4916">
            <v>2</v>
          </cell>
          <cell r="J4916">
            <v>2</v>
          </cell>
        </row>
        <row r="4917">
          <cell r="A4917" t="str">
            <v>SLT5</v>
          </cell>
          <cell r="B4917" t="str">
            <v>Secondary Service Less than 5 kW</v>
          </cell>
          <cell r="C4917">
            <v>15</v>
          </cell>
          <cell r="D4917">
            <v>20</v>
          </cell>
          <cell r="E4917" t="str">
            <v>R=AB1</v>
          </cell>
          <cell r="F4917">
            <v>1</v>
          </cell>
          <cell r="H4917">
            <v>120</v>
          </cell>
          <cell r="I4917">
            <v>2</v>
          </cell>
          <cell r="J4917">
            <v>115</v>
          </cell>
        </row>
        <row r="4918">
          <cell r="A4918" t="str">
            <v>SLT5</v>
          </cell>
          <cell r="B4918" t="str">
            <v>Secondary Service Less than 5 kW</v>
          </cell>
          <cell r="C4918">
            <v>15</v>
          </cell>
          <cell r="D4918">
            <v>20</v>
          </cell>
          <cell r="E4918" t="str">
            <v>R=MS</v>
          </cell>
          <cell r="F4918">
            <v>1</v>
          </cell>
          <cell r="H4918">
            <v>240</v>
          </cell>
          <cell r="I4918">
            <v>3</v>
          </cell>
          <cell r="J4918">
            <v>38</v>
          </cell>
        </row>
        <row r="4919">
          <cell r="A4919" t="str">
            <v>SLT5</v>
          </cell>
          <cell r="B4919" t="str">
            <v>Secondary Service Less than 5 kW</v>
          </cell>
          <cell r="C4919">
            <v>15</v>
          </cell>
          <cell r="D4919">
            <v>20</v>
          </cell>
          <cell r="E4919" t="str">
            <v>R=J5S</v>
          </cell>
          <cell r="F4919">
            <v>1</v>
          </cell>
          <cell r="H4919">
            <v>240</v>
          </cell>
          <cell r="I4919">
            <v>2</v>
          </cell>
          <cell r="J4919">
            <v>1</v>
          </cell>
        </row>
        <row r="4920">
          <cell r="A4920" t="str">
            <v>SLT5</v>
          </cell>
          <cell r="B4920" t="str">
            <v>Secondary Service Less than 5 kW</v>
          </cell>
          <cell r="C4920">
            <v>15</v>
          </cell>
          <cell r="D4920">
            <v>20</v>
          </cell>
          <cell r="E4920" t="str">
            <v>R=J5SR</v>
          </cell>
          <cell r="F4920">
            <v>1</v>
          </cell>
          <cell r="H4920">
            <v>240</v>
          </cell>
          <cell r="I4920">
            <v>3</v>
          </cell>
          <cell r="J4920">
            <v>1</v>
          </cell>
        </row>
        <row r="4921">
          <cell r="A4921" t="str">
            <v>SLT5</v>
          </cell>
          <cell r="B4921" t="str">
            <v>Secondary Service Less than 5 kW</v>
          </cell>
          <cell r="C4921">
            <v>15</v>
          </cell>
          <cell r="D4921">
            <v>20</v>
          </cell>
          <cell r="E4921" t="str">
            <v>R=AB1</v>
          </cell>
          <cell r="F4921">
            <v>1</v>
          </cell>
          <cell r="G4921">
            <v>36586</v>
          </cell>
          <cell r="H4921">
            <v>120</v>
          </cell>
          <cell r="I4921">
            <v>2</v>
          </cell>
          <cell r="J4921">
            <v>1</v>
          </cell>
        </row>
        <row r="4922">
          <cell r="A4922" t="str">
            <v>SLT5</v>
          </cell>
          <cell r="B4922" t="str">
            <v>Secondary Service Less than 5 kW</v>
          </cell>
          <cell r="C4922">
            <v>15</v>
          </cell>
          <cell r="D4922">
            <v>20</v>
          </cell>
          <cell r="E4922" t="str">
            <v>R=J5S</v>
          </cell>
          <cell r="F4922">
            <v>1</v>
          </cell>
          <cell r="H4922">
            <v>120</v>
          </cell>
          <cell r="I4922">
            <v>2</v>
          </cell>
          <cell r="J4922">
            <v>5</v>
          </cell>
        </row>
        <row r="4923">
          <cell r="A4923" t="str">
            <v>SLT5</v>
          </cell>
          <cell r="B4923" t="str">
            <v>Secondary Service Less than 5 kW</v>
          </cell>
          <cell r="C4923">
            <v>15</v>
          </cell>
          <cell r="D4923">
            <v>20</v>
          </cell>
          <cell r="E4923" t="str">
            <v>R=I50A</v>
          </cell>
          <cell r="F4923">
            <v>1</v>
          </cell>
          <cell r="H4923">
            <v>240</v>
          </cell>
          <cell r="I4923">
            <v>3</v>
          </cell>
          <cell r="J4923">
            <v>1</v>
          </cell>
        </row>
        <row r="4924">
          <cell r="A4924" t="str">
            <v>SLT5</v>
          </cell>
          <cell r="B4924" t="str">
            <v>Secondary Service Less than 5 kW</v>
          </cell>
          <cell r="C4924">
            <v>15</v>
          </cell>
          <cell r="D4924">
            <v>20</v>
          </cell>
          <cell r="E4924" t="str">
            <v>R=J5S</v>
          </cell>
          <cell r="F4924">
            <v>1</v>
          </cell>
          <cell r="H4924">
            <v>120</v>
          </cell>
          <cell r="I4924">
            <v>3</v>
          </cell>
          <cell r="J4924">
            <v>5</v>
          </cell>
        </row>
        <row r="4925">
          <cell r="A4925" t="str">
            <v>SLT5</v>
          </cell>
          <cell r="B4925" t="str">
            <v>Secondary Service Less than 5 kW</v>
          </cell>
          <cell r="C4925">
            <v>15</v>
          </cell>
          <cell r="D4925">
            <v>20</v>
          </cell>
          <cell r="E4925" t="str">
            <v>R=J3A</v>
          </cell>
          <cell r="F4925">
            <v>1</v>
          </cell>
          <cell r="H4925">
            <v>480</v>
          </cell>
          <cell r="I4925">
            <v>2</v>
          </cell>
          <cell r="J4925">
            <v>1</v>
          </cell>
        </row>
        <row r="4926">
          <cell r="A4926" t="str">
            <v>SLT5</v>
          </cell>
          <cell r="B4926" t="str">
            <v>Secondary Service Less than 5 kW</v>
          </cell>
          <cell r="C4926">
            <v>15</v>
          </cell>
          <cell r="D4926">
            <v>20</v>
          </cell>
          <cell r="E4926" t="str">
            <v>R=I70S</v>
          </cell>
          <cell r="F4926">
            <v>1</v>
          </cell>
          <cell r="G4926">
            <v>31413</v>
          </cell>
          <cell r="H4926">
            <v>120</v>
          </cell>
          <cell r="I4926">
            <v>2</v>
          </cell>
          <cell r="J4926">
            <v>1</v>
          </cell>
        </row>
        <row r="4927">
          <cell r="A4927" t="str">
            <v>SLT5</v>
          </cell>
          <cell r="B4927" t="str">
            <v>Secondary Service Less than 5 kW</v>
          </cell>
          <cell r="C4927">
            <v>15</v>
          </cell>
          <cell r="D4927">
            <v>20</v>
          </cell>
          <cell r="E4927" t="str">
            <v>R=AB1</v>
          </cell>
          <cell r="F4927">
            <v>1</v>
          </cell>
          <cell r="G4927">
            <v>36059</v>
          </cell>
          <cell r="H4927">
            <v>120</v>
          </cell>
          <cell r="I4927">
            <v>2</v>
          </cell>
          <cell r="J4927">
            <v>3</v>
          </cell>
        </row>
        <row r="4928">
          <cell r="A4928" t="str">
            <v>SLT5</v>
          </cell>
          <cell r="B4928" t="str">
            <v>Secondary Service Less than 5 kW</v>
          </cell>
          <cell r="C4928">
            <v>15</v>
          </cell>
          <cell r="D4928">
            <v>20</v>
          </cell>
          <cell r="E4928" t="str">
            <v>R=AB1</v>
          </cell>
          <cell r="F4928">
            <v>1</v>
          </cell>
          <cell r="G4928">
            <v>35796</v>
          </cell>
          <cell r="H4928">
            <v>120</v>
          </cell>
          <cell r="I4928">
            <v>2</v>
          </cell>
          <cell r="J4928">
            <v>3</v>
          </cell>
        </row>
        <row r="4929">
          <cell r="A4929" t="str">
            <v>SLT5</v>
          </cell>
          <cell r="B4929" t="str">
            <v>Secondary Service Less than 5 kW</v>
          </cell>
          <cell r="C4929">
            <v>15</v>
          </cell>
          <cell r="D4929">
            <v>20</v>
          </cell>
          <cell r="E4929" t="str">
            <v>R=AB1</v>
          </cell>
          <cell r="F4929">
            <v>1</v>
          </cell>
          <cell r="G4929">
            <v>37558</v>
          </cell>
          <cell r="H4929">
            <v>480</v>
          </cell>
          <cell r="I4929">
            <v>2</v>
          </cell>
          <cell r="J4929">
            <v>1</v>
          </cell>
        </row>
        <row r="4930">
          <cell r="A4930" t="str">
            <v>SLT5</v>
          </cell>
          <cell r="B4930" t="str">
            <v>Secondary Service Less than 5 kW</v>
          </cell>
          <cell r="C4930">
            <v>15</v>
          </cell>
          <cell r="D4930">
            <v>20</v>
          </cell>
          <cell r="E4930" t="str">
            <v>R=MS</v>
          </cell>
          <cell r="F4930">
            <v>1</v>
          </cell>
          <cell r="H4930">
            <v>240</v>
          </cell>
          <cell r="I4930">
            <v>3</v>
          </cell>
          <cell r="J4930">
            <v>2</v>
          </cell>
        </row>
        <row r="4931">
          <cell r="A4931" t="str">
            <v>SLT5</v>
          </cell>
          <cell r="B4931" t="str">
            <v>Secondary Service Less than 5 kW</v>
          </cell>
          <cell r="C4931">
            <v>15</v>
          </cell>
          <cell r="D4931">
            <v>20</v>
          </cell>
          <cell r="E4931" t="str">
            <v>R=D5S</v>
          </cell>
          <cell r="F4931">
            <v>1</v>
          </cell>
          <cell r="H4931">
            <v>120</v>
          </cell>
          <cell r="I4931">
            <v>2</v>
          </cell>
          <cell r="J4931">
            <v>17</v>
          </cell>
        </row>
        <row r="4932">
          <cell r="A4932" t="str">
            <v>SLT5</v>
          </cell>
          <cell r="B4932" t="str">
            <v>Secondary Service Less than 5 kW</v>
          </cell>
          <cell r="C4932">
            <v>15</v>
          </cell>
          <cell r="D4932">
            <v>20</v>
          </cell>
          <cell r="E4932" t="str">
            <v>R=J4S</v>
          </cell>
          <cell r="F4932">
            <v>1</v>
          </cell>
          <cell r="H4932">
            <v>120</v>
          </cell>
          <cell r="I4932">
            <v>2</v>
          </cell>
          <cell r="J4932">
            <v>17</v>
          </cell>
        </row>
        <row r="4933">
          <cell r="A4933" t="str">
            <v>SLT5</v>
          </cell>
          <cell r="B4933" t="str">
            <v>Secondary Service Less than 5 kW</v>
          </cell>
          <cell r="C4933">
            <v>15</v>
          </cell>
          <cell r="D4933">
            <v>20</v>
          </cell>
          <cell r="E4933" t="str">
            <v>R=AB1</v>
          </cell>
          <cell r="F4933">
            <v>1</v>
          </cell>
          <cell r="G4933">
            <v>36682</v>
          </cell>
          <cell r="H4933">
            <v>480</v>
          </cell>
          <cell r="I4933">
            <v>2</v>
          </cell>
          <cell r="J4933">
            <v>1</v>
          </cell>
        </row>
        <row r="4934">
          <cell r="A4934" t="str">
            <v>SLT5</v>
          </cell>
          <cell r="B4934" t="str">
            <v>Secondary Service Less than 5 kW</v>
          </cell>
          <cell r="C4934">
            <v>15</v>
          </cell>
          <cell r="D4934">
            <v>20</v>
          </cell>
          <cell r="E4934" t="str">
            <v>R=J5S</v>
          </cell>
          <cell r="F4934">
            <v>1</v>
          </cell>
          <cell r="H4934">
            <v>120</v>
          </cell>
          <cell r="I4934">
            <v>2</v>
          </cell>
          <cell r="J4934">
            <v>27</v>
          </cell>
        </row>
        <row r="4935">
          <cell r="A4935" t="str">
            <v>SLT5</v>
          </cell>
          <cell r="B4935" t="str">
            <v>Secondary Service Less than 5 kW</v>
          </cell>
          <cell r="C4935">
            <v>15</v>
          </cell>
          <cell r="D4935">
            <v>20</v>
          </cell>
          <cell r="E4935" t="str">
            <v>R=I70S</v>
          </cell>
          <cell r="F4935">
            <v>1</v>
          </cell>
          <cell r="G4935">
            <v>36008</v>
          </cell>
          <cell r="H4935">
            <v>120</v>
          </cell>
          <cell r="I4935">
            <v>2</v>
          </cell>
          <cell r="J4935">
            <v>1</v>
          </cell>
        </row>
        <row r="4936">
          <cell r="A4936" t="str">
            <v>SLT5</v>
          </cell>
          <cell r="B4936" t="str">
            <v>Secondary Service Less than 5 kW</v>
          </cell>
          <cell r="C4936">
            <v>15</v>
          </cell>
          <cell r="D4936">
            <v>20</v>
          </cell>
          <cell r="E4936" t="str">
            <v>R=D5S</v>
          </cell>
          <cell r="F4936">
            <v>1</v>
          </cell>
          <cell r="G4936">
            <v>36425</v>
          </cell>
          <cell r="H4936">
            <v>120</v>
          </cell>
          <cell r="I4936">
            <v>2</v>
          </cell>
          <cell r="J4936">
            <v>1</v>
          </cell>
        </row>
        <row r="4937">
          <cell r="A4937" t="str">
            <v>SLT5</v>
          </cell>
          <cell r="B4937" t="str">
            <v>Secondary Service Less than 5 kW</v>
          </cell>
          <cell r="C4937">
            <v>15</v>
          </cell>
          <cell r="D4937">
            <v>20</v>
          </cell>
          <cell r="E4937" t="str">
            <v>R=J4S</v>
          </cell>
          <cell r="F4937">
            <v>1</v>
          </cell>
          <cell r="G4937">
            <v>36746</v>
          </cell>
          <cell r="H4937">
            <v>120</v>
          </cell>
          <cell r="I4937">
            <v>2</v>
          </cell>
          <cell r="J4937">
            <v>1</v>
          </cell>
        </row>
        <row r="4938">
          <cell r="A4938" t="str">
            <v>SLT5</v>
          </cell>
          <cell r="B4938" t="str">
            <v>Secondary Service Less than 5 kW</v>
          </cell>
          <cell r="C4938">
            <v>15</v>
          </cell>
          <cell r="D4938">
            <v>20</v>
          </cell>
          <cell r="E4938" t="str">
            <v>R=J5S</v>
          </cell>
          <cell r="F4938">
            <v>1</v>
          </cell>
          <cell r="H4938">
            <v>240</v>
          </cell>
          <cell r="I4938">
            <v>3</v>
          </cell>
          <cell r="J4938">
            <v>26</v>
          </cell>
        </row>
        <row r="4939">
          <cell r="A4939" t="str">
            <v>SLT5</v>
          </cell>
          <cell r="B4939" t="str">
            <v>Secondary Service Less than 5 kW</v>
          </cell>
          <cell r="C4939">
            <v>15</v>
          </cell>
          <cell r="D4939">
            <v>20</v>
          </cell>
          <cell r="E4939" t="str">
            <v>R=AB1</v>
          </cell>
          <cell r="F4939">
            <v>1</v>
          </cell>
          <cell r="H4939">
            <v>240</v>
          </cell>
          <cell r="I4939">
            <v>2</v>
          </cell>
          <cell r="J4939">
            <v>2</v>
          </cell>
        </row>
        <row r="4940">
          <cell r="A4940" t="str">
            <v>SLT5</v>
          </cell>
          <cell r="B4940" t="str">
            <v>Secondary Service Less than 5 kW</v>
          </cell>
          <cell r="C4940">
            <v>15</v>
          </cell>
          <cell r="D4940">
            <v>20</v>
          </cell>
          <cell r="E4940" t="str">
            <v>R=MQS</v>
          </cell>
          <cell r="F4940">
            <v>1</v>
          </cell>
          <cell r="H4940">
            <v>240</v>
          </cell>
          <cell r="I4940">
            <v>3</v>
          </cell>
          <cell r="J4940">
            <v>1</v>
          </cell>
        </row>
        <row r="4941">
          <cell r="A4941" t="str">
            <v>SLT5</v>
          </cell>
          <cell r="B4941" t="str">
            <v>Secondary Service Less than 5 kW</v>
          </cell>
          <cell r="C4941">
            <v>15</v>
          </cell>
          <cell r="D4941">
            <v>20</v>
          </cell>
          <cell r="E4941" t="str">
            <v>R=D2S</v>
          </cell>
          <cell r="F4941">
            <v>1</v>
          </cell>
          <cell r="H4941">
            <v>240</v>
          </cell>
          <cell r="I4941">
            <v>3</v>
          </cell>
          <cell r="J4941">
            <v>3</v>
          </cell>
        </row>
        <row r="4942">
          <cell r="A4942" t="str">
            <v>SLT5</v>
          </cell>
          <cell r="B4942" t="str">
            <v>Secondary Service Less than 5 kW</v>
          </cell>
          <cell r="C4942">
            <v>15</v>
          </cell>
          <cell r="D4942">
            <v>20</v>
          </cell>
          <cell r="E4942" t="str">
            <v>R=AB1</v>
          </cell>
          <cell r="F4942">
            <v>1</v>
          </cell>
          <cell r="H4942">
            <v>240</v>
          </cell>
          <cell r="I4942">
            <v>3</v>
          </cell>
          <cell r="J4942">
            <v>1</v>
          </cell>
        </row>
        <row r="4943">
          <cell r="A4943" t="str">
            <v>SLT5</v>
          </cell>
          <cell r="B4943" t="str">
            <v>Secondary Service Less than 5 kW</v>
          </cell>
          <cell r="C4943">
            <v>15</v>
          </cell>
          <cell r="D4943">
            <v>20</v>
          </cell>
          <cell r="E4943" t="str">
            <v>R=J5S</v>
          </cell>
          <cell r="F4943">
            <v>1</v>
          </cell>
          <cell r="H4943">
            <v>120</v>
          </cell>
          <cell r="I4943">
            <v>2</v>
          </cell>
          <cell r="J4943">
            <v>1</v>
          </cell>
        </row>
        <row r="4944">
          <cell r="A4944" t="str">
            <v>SLT5</v>
          </cell>
          <cell r="B4944" t="str">
            <v>Secondary Service Less than 5 kW</v>
          </cell>
          <cell r="C4944">
            <v>15</v>
          </cell>
          <cell r="D4944">
            <v>20</v>
          </cell>
          <cell r="E4944" t="str">
            <v>R=J4S</v>
          </cell>
          <cell r="F4944">
            <v>1</v>
          </cell>
          <cell r="H4944">
            <v>240</v>
          </cell>
          <cell r="I4944">
            <v>3</v>
          </cell>
          <cell r="J4944">
            <v>40</v>
          </cell>
        </row>
        <row r="4945">
          <cell r="A4945" t="str">
            <v>SLT5</v>
          </cell>
          <cell r="B4945" t="str">
            <v>Secondary Service Less than 5 kW</v>
          </cell>
          <cell r="C4945">
            <v>15</v>
          </cell>
          <cell r="D4945">
            <v>20</v>
          </cell>
          <cell r="E4945" t="str">
            <v>R=J5S</v>
          </cell>
          <cell r="F4945">
            <v>1</v>
          </cell>
          <cell r="H4945">
            <v>120</v>
          </cell>
          <cell r="I4945">
            <v>2</v>
          </cell>
          <cell r="J4945">
            <v>4</v>
          </cell>
        </row>
        <row r="4946">
          <cell r="A4946" t="str">
            <v>SLT5</v>
          </cell>
          <cell r="B4946" t="str">
            <v>Secondary Service Less than 5 kW</v>
          </cell>
          <cell r="C4946">
            <v>15</v>
          </cell>
          <cell r="D4946">
            <v>25</v>
          </cell>
          <cell r="E4946" t="str">
            <v>R=J2TS</v>
          </cell>
          <cell r="F4946">
            <v>1</v>
          </cell>
          <cell r="H4946">
            <v>240</v>
          </cell>
          <cell r="I4946">
            <v>3</v>
          </cell>
          <cell r="J4946">
            <v>1</v>
          </cell>
        </row>
        <row r="4947">
          <cell r="A4947" t="str">
            <v>SLT5</v>
          </cell>
          <cell r="B4947" t="str">
            <v>Secondary Service Less than 5 kW</v>
          </cell>
          <cell r="C4947">
            <v>15</v>
          </cell>
          <cell r="D4947">
            <v>20</v>
          </cell>
          <cell r="E4947" t="str">
            <v>R=AB1</v>
          </cell>
          <cell r="F4947">
            <v>1</v>
          </cell>
          <cell r="H4947">
            <v>120</v>
          </cell>
          <cell r="I4947">
            <v>3</v>
          </cell>
          <cell r="J4947">
            <v>1</v>
          </cell>
        </row>
        <row r="4948">
          <cell r="A4948" t="str">
            <v>SLT5</v>
          </cell>
          <cell r="B4948" t="str">
            <v>Secondary Service Less than 5 kW</v>
          </cell>
          <cell r="C4948">
            <v>15</v>
          </cell>
          <cell r="D4948">
            <v>20</v>
          </cell>
          <cell r="E4948" t="str">
            <v>R=D5S</v>
          </cell>
          <cell r="F4948">
            <v>1</v>
          </cell>
          <cell r="H4948">
            <v>240</v>
          </cell>
          <cell r="I4948">
            <v>3</v>
          </cell>
          <cell r="J4948">
            <v>15</v>
          </cell>
        </row>
        <row r="4949">
          <cell r="A4949" t="str">
            <v>SLT5</v>
          </cell>
          <cell r="B4949" t="str">
            <v>Secondary Service Less than 5 kW</v>
          </cell>
          <cell r="C4949">
            <v>15</v>
          </cell>
          <cell r="D4949">
            <v>20</v>
          </cell>
          <cell r="E4949" t="str">
            <v>R=AB1</v>
          </cell>
          <cell r="F4949">
            <v>1</v>
          </cell>
          <cell r="G4949">
            <v>35065</v>
          </cell>
          <cell r="H4949">
            <v>120</v>
          </cell>
          <cell r="I4949">
            <v>2</v>
          </cell>
          <cell r="J4949">
            <v>1</v>
          </cell>
        </row>
        <row r="4950">
          <cell r="A4950" t="str">
            <v>SLT5</v>
          </cell>
          <cell r="B4950" t="str">
            <v>Secondary Service Less than 5 kW</v>
          </cell>
          <cell r="C4950">
            <v>15</v>
          </cell>
          <cell r="D4950">
            <v>20</v>
          </cell>
          <cell r="E4950" t="str">
            <v>R=AB1</v>
          </cell>
          <cell r="F4950">
            <v>1</v>
          </cell>
          <cell r="G4950">
            <v>35431</v>
          </cell>
          <cell r="H4950">
            <v>120</v>
          </cell>
          <cell r="I4950">
            <v>2</v>
          </cell>
          <cell r="J4950">
            <v>3</v>
          </cell>
        </row>
        <row r="4951">
          <cell r="A4951" t="str">
            <v>SLT5</v>
          </cell>
          <cell r="B4951" t="str">
            <v>Secondary Service Less than 5 kW</v>
          </cell>
          <cell r="C4951">
            <v>15</v>
          </cell>
          <cell r="D4951">
            <v>20</v>
          </cell>
          <cell r="E4951" t="str">
            <v>R=AB1</v>
          </cell>
          <cell r="F4951">
            <v>1</v>
          </cell>
          <cell r="G4951">
            <v>36130</v>
          </cell>
          <cell r="H4951">
            <v>120</v>
          </cell>
          <cell r="I4951">
            <v>2</v>
          </cell>
          <cell r="J4951">
            <v>1</v>
          </cell>
        </row>
        <row r="4952">
          <cell r="A4952" t="str">
            <v>SLT5</v>
          </cell>
          <cell r="B4952" t="str">
            <v>Secondary Service Less than 5 kW</v>
          </cell>
          <cell r="C4952">
            <v>15</v>
          </cell>
          <cell r="D4952">
            <v>20</v>
          </cell>
          <cell r="E4952" t="str">
            <v>R=J4S</v>
          </cell>
          <cell r="F4952">
            <v>1</v>
          </cell>
          <cell r="G4952">
            <v>36425</v>
          </cell>
          <cell r="H4952">
            <v>120</v>
          </cell>
          <cell r="I4952">
            <v>2</v>
          </cell>
          <cell r="J4952">
            <v>5</v>
          </cell>
        </row>
        <row r="4953">
          <cell r="A4953" t="str">
            <v>SLT5</v>
          </cell>
          <cell r="B4953" t="str">
            <v>Secondary Service Less than 5 kW</v>
          </cell>
          <cell r="C4953">
            <v>15</v>
          </cell>
          <cell r="D4953">
            <v>20</v>
          </cell>
          <cell r="E4953" t="str">
            <v>R=AB1</v>
          </cell>
          <cell r="F4953">
            <v>1</v>
          </cell>
          <cell r="G4953">
            <v>36526</v>
          </cell>
          <cell r="H4953">
            <v>120</v>
          </cell>
          <cell r="I4953">
            <v>2</v>
          </cell>
          <cell r="J4953">
            <v>3</v>
          </cell>
        </row>
        <row r="4954">
          <cell r="A4954" t="str">
            <v>SLT5</v>
          </cell>
          <cell r="B4954" t="str">
            <v>Secondary Service Less than 5 kW</v>
          </cell>
          <cell r="C4954">
            <v>15</v>
          </cell>
          <cell r="D4954">
            <v>20</v>
          </cell>
          <cell r="E4954" t="str">
            <v>R=D5S</v>
          </cell>
          <cell r="F4954">
            <v>1</v>
          </cell>
          <cell r="H4954">
            <v>240</v>
          </cell>
          <cell r="I4954">
            <v>3</v>
          </cell>
          <cell r="J4954">
            <v>3</v>
          </cell>
        </row>
        <row r="4955">
          <cell r="A4955" t="str">
            <v>SLT5</v>
          </cell>
          <cell r="B4955" t="str">
            <v>Secondary Service Less than 5 kW</v>
          </cell>
          <cell r="C4955">
            <v>15</v>
          </cell>
          <cell r="D4955">
            <v>20</v>
          </cell>
          <cell r="E4955" t="str">
            <v>R=D4S</v>
          </cell>
          <cell r="F4955">
            <v>1</v>
          </cell>
          <cell r="H4955">
            <v>240</v>
          </cell>
          <cell r="I4955">
            <v>3</v>
          </cell>
          <cell r="J4955">
            <v>7</v>
          </cell>
        </row>
        <row r="4956">
          <cell r="A4956" t="str">
            <v>SLT5</v>
          </cell>
          <cell r="B4956" t="str">
            <v>Secondary Service Less than 5 kW</v>
          </cell>
          <cell r="C4956">
            <v>15</v>
          </cell>
          <cell r="D4956">
            <v>20</v>
          </cell>
          <cell r="E4956" t="str">
            <v>R=D4S</v>
          </cell>
          <cell r="F4956">
            <v>1</v>
          </cell>
          <cell r="H4956">
            <v>120</v>
          </cell>
          <cell r="I4956">
            <v>2</v>
          </cell>
          <cell r="J4956">
            <v>1</v>
          </cell>
        </row>
        <row r="4957">
          <cell r="A4957" t="str">
            <v>SLT5</v>
          </cell>
          <cell r="B4957" t="str">
            <v>Secondary Service Less than 5 kW</v>
          </cell>
          <cell r="C4957">
            <v>15</v>
          </cell>
          <cell r="D4957">
            <v>20</v>
          </cell>
          <cell r="E4957" t="str">
            <v>R=AB1</v>
          </cell>
          <cell r="F4957">
            <v>1</v>
          </cell>
          <cell r="G4957">
            <v>34700</v>
          </cell>
          <cell r="H4957">
            <v>120</v>
          </cell>
          <cell r="I4957">
            <v>2</v>
          </cell>
          <cell r="J4957">
            <v>2</v>
          </cell>
        </row>
        <row r="4958">
          <cell r="A4958" t="str">
            <v>SLT5</v>
          </cell>
          <cell r="B4958" t="str">
            <v>Secondary Service Less than 5 kW</v>
          </cell>
          <cell r="C4958">
            <v>15</v>
          </cell>
          <cell r="D4958">
            <v>20</v>
          </cell>
          <cell r="E4958" t="str">
            <v>R=AB1</v>
          </cell>
          <cell r="F4958">
            <v>1</v>
          </cell>
          <cell r="G4958">
            <v>35797</v>
          </cell>
          <cell r="H4958">
            <v>120</v>
          </cell>
          <cell r="I4958">
            <v>2</v>
          </cell>
          <cell r="J4958">
            <v>2</v>
          </cell>
        </row>
        <row r="4959">
          <cell r="A4959" t="str">
            <v>SLT5</v>
          </cell>
          <cell r="B4959" t="str">
            <v>Secondary Service Less than 5 kW</v>
          </cell>
          <cell r="C4959">
            <v>30</v>
          </cell>
          <cell r="D4959">
            <v>20</v>
          </cell>
          <cell r="E4959" t="str">
            <v>R=MS</v>
          </cell>
          <cell r="F4959">
            <v>1</v>
          </cell>
          <cell r="H4959">
            <v>240</v>
          </cell>
          <cell r="I4959">
            <v>3</v>
          </cell>
          <cell r="J4959">
            <v>267</v>
          </cell>
        </row>
        <row r="4960">
          <cell r="A4960" t="str">
            <v>SLT5</v>
          </cell>
          <cell r="B4960" t="str">
            <v>Secondary Service Less than 5 kW</v>
          </cell>
          <cell r="C4960">
            <v>30</v>
          </cell>
          <cell r="D4960">
            <v>25</v>
          </cell>
          <cell r="E4960" t="str">
            <v>R=D2SH</v>
          </cell>
          <cell r="F4960">
            <v>1</v>
          </cell>
          <cell r="H4960">
            <v>240</v>
          </cell>
          <cell r="I4960">
            <v>3</v>
          </cell>
          <cell r="J4960">
            <v>28</v>
          </cell>
        </row>
        <row r="4961">
          <cell r="A4961" t="str">
            <v>SLT5</v>
          </cell>
          <cell r="B4961" t="str">
            <v>Secondary Service Less than 5 kW</v>
          </cell>
          <cell r="C4961">
            <v>30</v>
          </cell>
          <cell r="D4961">
            <v>25</v>
          </cell>
          <cell r="E4961" t="str">
            <v>R=J3TS</v>
          </cell>
          <cell r="F4961">
            <v>1</v>
          </cell>
          <cell r="H4961">
            <v>240</v>
          </cell>
          <cell r="I4961">
            <v>3</v>
          </cell>
          <cell r="J4961">
            <v>10</v>
          </cell>
        </row>
        <row r="4962">
          <cell r="A4962" t="str">
            <v>SLT5</v>
          </cell>
          <cell r="B4962" t="str">
            <v>Secondary Service Less than 5 kW</v>
          </cell>
          <cell r="C4962">
            <v>30</v>
          </cell>
          <cell r="D4962">
            <v>20</v>
          </cell>
          <cell r="E4962" t="str">
            <v>R=AB1</v>
          </cell>
          <cell r="F4962">
            <v>1</v>
          </cell>
          <cell r="G4962">
            <v>38082</v>
          </cell>
          <cell r="H4962">
            <v>240</v>
          </cell>
          <cell r="I4962">
            <v>3</v>
          </cell>
          <cell r="J4962">
            <v>2</v>
          </cell>
        </row>
        <row r="4963">
          <cell r="A4963" t="str">
            <v>SLT5</v>
          </cell>
          <cell r="B4963" t="str">
            <v>Secondary Service Less than 5 kW</v>
          </cell>
          <cell r="C4963">
            <v>30</v>
          </cell>
          <cell r="D4963">
            <v>20</v>
          </cell>
          <cell r="E4963" t="str">
            <v>R=AB1</v>
          </cell>
          <cell r="F4963">
            <v>1</v>
          </cell>
          <cell r="G4963">
            <v>38159</v>
          </cell>
          <cell r="H4963">
            <v>240</v>
          </cell>
          <cell r="I4963">
            <v>3</v>
          </cell>
          <cell r="J4963">
            <v>14</v>
          </cell>
        </row>
        <row r="4964">
          <cell r="A4964" t="str">
            <v>SLT5</v>
          </cell>
          <cell r="B4964" t="str">
            <v>Secondary Service Less than 5 kW</v>
          </cell>
          <cell r="C4964">
            <v>30</v>
          </cell>
          <cell r="D4964">
            <v>25</v>
          </cell>
          <cell r="E4964" t="str">
            <v>R=A1D1</v>
          </cell>
          <cell r="F4964">
            <v>1</v>
          </cell>
          <cell r="G4964">
            <v>38364</v>
          </cell>
          <cell r="H4964">
            <v>240</v>
          </cell>
          <cell r="I4964">
            <v>3</v>
          </cell>
          <cell r="J4964">
            <v>1</v>
          </cell>
        </row>
        <row r="4965">
          <cell r="A4965" t="str">
            <v>SLT5</v>
          </cell>
          <cell r="B4965" t="str">
            <v>Secondary Service Less than 5 kW</v>
          </cell>
          <cell r="C4965">
            <v>30</v>
          </cell>
          <cell r="D4965">
            <v>20</v>
          </cell>
          <cell r="E4965" t="str">
            <v>R=J5SD</v>
          </cell>
          <cell r="F4965">
            <v>1</v>
          </cell>
          <cell r="H4965">
            <v>240</v>
          </cell>
          <cell r="I4965">
            <v>3</v>
          </cell>
          <cell r="J4965">
            <v>1</v>
          </cell>
        </row>
        <row r="4966">
          <cell r="A4966" t="str">
            <v>SLT5</v>
          </cell>
          <cell r="B4966" t="str">
            <v>Secondary Service Less than 5 kW</v>
          </cell>
          <cell r="C4966">
            <v>30</v>
          </cell>
          <cell r="D4966">
            <v>20</v>
          </cell>
          <cell r="E4966" t="str">
            <v>R=AB1</v>
          </cell>
          <cell r="F4966">
            <v>1</v>
          </cell>
          <cell r="G4966">
            <v>36161</v>
          </cell>
          <cell r="H4966">
            <v>240</v>
          </cell>
          <cell r="I4966">
            <v>3</v>
          </cell>
          <cell r="J4966">
            <v>21</v>
          </cell>
        </row>
        <row r="4967">
          <cell r="A4967" t="str">
            <v>SLT5</v>
          </cell>
          <cell r="B4967" t="str">
            <v>Secondary Service Less than 5 kW</v>
          </cell>
          <cell r="C4967">
            <v>30</v>
          </cell>
          <cell r="D4967">
            <v>25</v>
          </cell>
          <cell r="E4967" t="str">
            <v>R=A1D1</v>
          </cell>
          <cell r="F4967">
            <v>1</v>
          </cell>
          <cell r="G4967">
            <v>36405</v>
          </cell>
          <cell r="H4967">
            <v>240</v>
          </cell>
          <cell r="I4967">
            <v>3</v>
          </cell>
          <cell r="J4967">
            <v>2</v>
          </cell>
        </row>
        <row r="4968">
          <cell r="A4968" t="str">
            <v>SLT5</v>
          </cell>
          <cell r="B4968" t="str">
            <v>Secondary Service Less than 5 kW</v>
          </cell>
          <cell r="C4968">
            <v>30</v>
          </cell>
          <cell r="D4968">
            <v>20</v>
          </cell>
          <cell r="E4968" t="str">
            <v>R=J4S</v>
          </cell>
          <cell r="F4968">
            <v>1</v>
          </cell>
          <cell r="G4968">
            <v>36445</v>
          </cell>
          <cell r="H4968">
            <v>240</v>
          </cell>
          <cell r="I4968">
            <v>3</v>
          </cell>
          <cell r="J4968">
            <v>1</v>
          </cell>
        </row>
        <row r="4969">
          <cell r="A4969" t="str">
            <v>SLT5</v>
          </cell>
          <cell r="B4969" t="str">
            <v>Secondary Service Less than 5 kW</v>
          </cell>
          <cell r="C4969">
            <v>30</v>
          </cell>
          <cell r="D4969">
            <v>20</v>
          </cell>
          <cell r="E4969" t="str">
            <v>R=I70S</v>
          </cell>
          <cell r="F4969">
            <v>1</v>
          </cell>
          <cell r="G4969">
            <v>36524</v>
          </cell>
          <cell r="H4969">
            <v>240</v>
          </cell>
          <cell r="I4969">
            <v>3</v>
          </cell>
          <cell r="J4969">
            <v>1</v>
          </cell>
        </row>
        <row r="4970">
          <cell r="A4970" t="str">
            <v>SLT5</v>
          </cell>
          <cell r="B4970" t="str">
            <v>Secondary Service Less than 5 kW</v>
          </cell>
          <cell r="C4970">
            <v>30</v>
          </cell>
          <cell r="D4970">
            <v>20</v>
          </cell>
          <cell r="E4970" t="str">
            <v>R=AB1</v>
          </cell>
          <cell r="F4970">
            <v>1</v>
          </cell>
          <cell r="G4970">
            <v>36434</v>
          </cell>
          <cell r="H4970">
            <v>240</v>
          </cell>
          <cell r="I4970">
            <v>3</v>
          </cell>
          <cell r="J4970">
            <v>2</v>
          </cell>
        </row>
        <row r="4971">
          <cell r="A4971" t="str">
            <v>SLT5</v>
          </cell>
          <cell r="B4971" t="str">
            <v>Secondary Service Less than 5 kW</v>
          </cell>
          <cell r="C4971">
            <v>30</v>
          </cell>
          <cell r="D4971">
            <v>20</v>
          </cell>
          <cell r="E4971" t="str">
            <v>R=AB1</v>
          </cell>
          <cell r="F4971">
            <v>1</v>
          </cell>
          <cell r="G4971">
            <v>37659</v>
          </cell>
          <cell r="H4971">
            <v>240</v>
          </cell>
          <cell r="I4971">
            <v>3</v>
          </cell>
          <cell r="J4971">
            <v>12</v>
          </cell>
        </row>
        <row r="4972">
          <cell r="A4972" t="str">
            <v>SLT5</v>
          </cell>
          <cell r="B4972" t="str">
            <v>Secondary Service Less than 5 kW</v>
          </cell>
          <cell r="C4972">
            <v>30</v>
          </cell>
          <cell r="D4972">
            <v>25</v>
          </cell>
          <cell r="E4972" t="str">
            <v>R=A1D1</v>
          </cell>
          <cell r="F4972">
            <v>1</v>
          </cell>
          <cell r="G4972">
            <v>36595</v>
          </cell>
          <cell r="H4972">
            <v>240</v>
          </cell>
          <cell r="I4972">
            <v>3</v>
          </cell>
          <cell r="J4972">
            <v>2</v>
          </cell>
        </row>
        <row r="4973">
          <cell r="A4973" t="str">
            <v>SLT5</v>
          </cell>
          <cell r="B4973" t="str">
            <v>Secondary Service Less than 5 kW</v>
          </cell>
          <cell r="C4973">
            <v>30</v>
          </cell>
          <cell r="D4973">
            <v>25</v>
          </cell>
          <cell r="E4973" t="str">
            <v>R=A1D1</v>
          </cell>
          <cell r="F4973">
            <v>1</v>
          </cell>
          <cell r="G4973">
            <v>36161</v>
          </cell>
          <cell r="H4973">
            <v>240</v>
          </cell>
          <cell r="I4973">
            <v>3</v>
          </cell>
          <cell r="J4973">
            <v>2</v>
          </cell>
        </row>
        <row r="4974">
          <cell r="A4974" t="str">
            <v>SLT5</v>
          </cell>
          <cell r="B4974" t="str">
            <v>Secondary Service Less than 5 kW</v>
          </cell>
          <cell r="C4974">
            <v>30</v>
          </cell>
          <cell r="D4974">
            <v>25</v>
          </cell>
          <cell r="E4974" t="str">
            <v>R=A1D1</v>
          </cell>
          <cell r="F4974">
            <v>1</v>
          </cell>
          <cell r="G4974">
            <v>36788</v>
          </cell>
          <cell r="H4974">
            <v>240</v>
          </cell>
          <cell r="I4974">
            <v>3</v>
          </cell>
          <cell r="J4974">
            <v>14</v>
          </cell>
        </row>
        <row r="4975">
          <cell r="A4975" t="str">
            <v>SLT5</v>
          </cell>
          <cell r="B4975" t="str">
            <v>Secondary Service Less than 5 kW</v>
          </cell>
          <cell r="C4975">
            <v>30</v>
          </cell>
          <cell r="D4975">
            <v>20</v>
          </cell>
          <cell r="E4975" t="str">
            <v>R=AB1</v>
          </cell>
          <cell r="F4975">
            <v>1</v>
          </cell>
          <cell r="G4975">
            <v>37097</v>
          </cell>
          <cell r="H4975">
            <v>240</v>
          </cell>
          <cell r="I4975">
            <v>3</v>
          </cell>
          <cell r="J4975">
            <v>8</v>
          </cell>
        </row>
        <row r="4976">
          <cell r="A4976" t="str">
            <v>SLT5</v>
          </cell>
          <cell r="B4976" t="str">
            <v>Secondary Service Less than 5 kW</v>
          </cell>
          <cell r="C4976">
            <v>30</v>
          </cell>
          <cell r="D4976">
            <v>20</v>
          </cell>
          <cell r="E4976" t="str">
            <v>R=AB1</v>
          </cell>
          <cell r="F4976">
            <v>1</v>
          </cell>
          <cell r="G4976">
            <v>37110</v>
          </cell>
          <cell r="H4976">
            <v>240</v>
          </cell>
          <cell r="I4976">
            <v>3</v>
          </cell>
          <cell r="J4976">
            <v>24</v>
          </cell>
        </row>
        <row r="4977">
          <cell r="A4977" t="str">
            <v>SLT5</v>
          </cell>
          <cell r="B4977" t="str">
            <v>Secondary Service Less than 5 kW</v>
          </cell>
          <cell r="C4977">
            <v>30</v>
          </cell>
          <cell r="D4977">
            <v>20</v>
          </cell>
          <cell r="E4977" t="str">
            <v>R=AB1</v>
          </cell>
          <cell r="F4977">
            <v>1</v>
          </cell>
          <cell r="G4977">
            <v>37189</v>
          </cell>
          <cell r="H4977">
            <v>240</v>
          </cell>
          <cell r="I4977">
            <v>3</v>
          </cell>
          <cell r="J4977">
            <v>11</v>
          </cell>
        </row>
        <row r="4978">
          <cell r="A4978" t="str">
            <v>SLT5</v>
          </cell>
          <cell r="B4978" t="str">
            <v>Secondary Service Less than 5 kW</v>
          </cell>
          <cell r="C4978">
            <v>30</v>
          </cell>
          <cell r="D4978">
            <v>25</v>
          </cell>
          <cell r="E4978" t="str">
            <v>R=A1D1</v>
          </cell>
          <cell r="F4978">
            <v>1</v>
          </cell>
          <cell r="G4978">
            <v>37658</v>
          </cell>
          <cell r="H4978">
            <v>240</v>
          </cell>
          <cell r="I4978">
            <v>3</v>
          </cell>
          <cell r="J4978">
            <v>1</v>
          </cell>
        </row>
        <row r="4979">
          <cell r="A4979" t="str">
            <v>SLT5</v>
          </cell>
          <cell r="B4979" t="str">
            <v>Secondary Service Less than 5 kW</v>
          </cell>
          <cell r="C4979">
            <v>30</v>
          </cell>
          <cell r="D4979">
            <v>20</v>
          </cell>
          <cell r="E4979" t="str">
            <v>R=AB1</v>
          </cell>
          <cell r="F4979">
            <v>1</v>
          </cell>
          <cell r="G4979">
            <v>38621</v>
          </cell>
          <cell r="H4979">
            <v>240</v>
          </cell>
          <cell r="I4979">
            <v>3</v>
          </cell>
          <cell r="J4979">
            <v>9</v>
          </cell>
        </row>
        <row r="4980">
          <cell r="A4980" t="str">
            <v>SLT5</v>
          </cell>
          <cell r="B4980" t="str">
            <v>Secondary Service Less than 5 kW</v>
          </cell>
          <cell r="C4980">
            <v>30</v>
          </cell>
          <cell r="D4980">
            <v>25</v>
          </cell>
          <cell r="E4980" t="str">
            <v>R=A1D1</v>
          </cell>
          <cell r="F4980">
            <v>1</v>
          </cell>
          <cell r="G4980">
            <v>38833</v>
          </cell>
          <cell r="H4980">
            <v>999</v>
          </cell>
          <cell r="I4980">
            <v>3</v>
          </cell>
          <cell r="J4980">
            <v>3</v>
          </cell>
        </row>
        <row r="4981">
          <cell r="A4981" t="str">
            <v>SLT5</v>
          </cell>
          <cell r="B4981" t="str">
            <v>Secondary Service Less than 5 kW</v>
          </cell>
          <cell r="C4981">
            <v>30</v>
          </cell>
          <cell r="D4981">
            <v>20</v>
          </cell>
          <cell r="E4981" t="str">
            <v>R=AB1</v>
          </cell>
          <cell r="F4981">
            <v>1</v>
          </cell>
          <cell r="G4981">
            <v>38908</v>
          </cell>
          <cell r="H4981">
            <v>240</v>
          </cell>
          <cell r="I4981">
            <v>3</v>
          </cell>
          <cell r="J4981">
            <v>4</v>
          </cell>
        </row>
        <row r="4982">
          <cell r="A4982" t="str">
            <v>SLT5</v>
          </cell>
          <cell r="B4982" t="str">
            <v>Secondary Service Less than 5 kW</v>
          </cell>
          <cell r="C4982">
            <v>30</v>
          </cell>
          <cell r="D4982">
            <v>20</v>
          </cell>
          <cell r="E4982" t="str">
            <v>R=AB1</v>
          </cell>
          <cell r="F4982">
            <v>1</v>
          </cell>
          <cell r="G4982">
            <v>38911</v>
          </cell>
          <cell r="H4982">
            <v>240</v>
          </cell>
          <cell r="I4982">
            <v>3</v>
          </cell>
          <cell r="J4982">
            <v>42</v>
          </cell>
        </row>
        <row r="4983">
          <cell r="A4983" t="str">
            <v>SLT5</v>
          </cell>
          <cell r="B4983" t="str">
            <v>Secondary Service Less than 5 kW</v>
          </cell>
          <cell r="C4983">
            <v>30</v>
          </cell>
          <cell r="D4983">
            <v>20</v>
          </cell>
          <cell r="E4983" t="str">
            <v>R=AB1</v>
          </cell>
          <cell r="F4983">
            <v>1</v>
          </cell>
          <cell r="G4983">
            <v>38924</v>
          </cell>
          <cell r="H4983">
            <v>240</v>
          </cell>
          <cell r="I4983">
            <v>3</v>
          </cell>
          <cell r="J4983">
            <v>8</v>
          </cell>
        </row>
        <row r="4984">
          <cell r="A4984" t="str">
            <v>SLT5</v>
          </cell>
          <cell r="B4984" t="str">
            <v>Secondary Service Less than 5 kW</v>
          </cell>
          <cell r="C4984">
            <v>30</v>
          </cell>
          <cell r="D4984">
            <v>25</v>
          </cell>
          <cell r="E4984" t="str">
            <v>R=A1D1</v>
          </cell>
          <cell r="F4984">
            <v>1</v>
          </cell>
          <cell r="G4984">
            <v>39431</v>
          </cell>
          <cell r="H4984">
            <v>240</v>
          </cell>
          <cell r="I4984">
            <v>3</v>
          </cell>
          <cell r="J4984">
            <v>3</v>
          </cell>
        </row>
        <row r="4985">
          <cell r="A4985" t="str">
            <v>SLT5</v>
          </cell>
          <cell r="B4985" t="str">
            <v>Secondary Service Less than 5 kW</v>
          </cell>
          <cell r="C4985">
            <v>30</v>
          </cell>
          <cell r="D4985">
            <v>20</v>
          </cell>
          <cell r="E4985" t="str">
            <v>R=MX</v>
          </cell>
          <cell r="F4985">
            <v>1</v>
          </cell>
          <cell r="G4985">
            <v>39661</v>
          </cell>
          <cell r="H4985">
            <v>240</v>
          </cell>
          <cell r="I4985">
            <v>3</v>
          </cell>
          <cell r="J4985">
            <v>13</v>
          </cell>
        </row>
        <row r="4986">
          <cell r="A4986" t="str">
            <v>SLT5</v>
          </cell>
          <cell r="B4986" t="str">
            <v>Secondary Service Less than 5 kW</v>
          </cell>
          <cell r="C4986">
            <v>30</v>
          </cell>
          <cell r="D4986">
            <v>25</v>
          </cell>
          <cell r="E4986" t="str">
            <v>R=A1D1</v>
          </cell>
          <cell r="F4986">
            <v>1</v>
          </cell>
          <cell r="G4986">
            <v>39911</v>
          </cell>
          <cell r="H4986">
            <v>240</v>
          </cell>
          <cell r="I4986">
            <v>3</v>
          </cell>
          <cell r="J4986">
            <v>1</v>
          </cell>
        </row>
        <row r="4987">
          <cell r="A4987" t="str">
            <v>SLT5</v>
          </cell>
          <cell r="B4987" t="str">
            <v>Secondary Service Less than 5 kW</v>
          </cell>
          <cell r="C4987">
            <v>30</v>
          </cell>
          <cell r="D4987">
            <v>20</v>
          </cell>
          <cell r="E4987" t="str">
            <v>S=I210+CE</v>
          </cell>
          <cell r="F4987">
            <v>1</v>
          </cell>
          <cell r="G4987">
            <v>40018</v>
          </cell>
          <cell r="H4987">
            <v>240</v>
          </cell>
          <cell r="I4987">
            <v>3</v>
          </cell>
          <cell r="J4987">
            <v>1</v>
          </cell>
        </row>
        <row r="4988">
          <cell r="A4988" t="str">
            <v>SLT5</v>
          </cell>
          <cell r="B4988" t="str">
            <v>Secondary Service Less than 5 kW</v>
          </cell>
          <cell r="C4988">
            <v>30</v>
          </cell>
          <cell r="D4988">
            <v>20</v>
          </cell>
          <cell r="E4988" t="str">
            <v>S=I210+CE</v>
          </cell>
          <cell r="F4988">
            <v>1</v>
          </cell>
          <cell r="G4988">
            <v>40119</v>
          </cell>
          <cell r="H4988">
            <v>240</v>
          </cell>
          <cell r="I4988">
            <v>3</v>
          </cell>
          <cell r="J4988">
            <v>2</v>
          </cell>
        </row>
        <row r="4989">
          <cell r="A4989" t="str">
            <v>SLT5</v>
          </cell>
          <cell r="B4989" t="str">
            <v>Secondary Service Less than 5 kW</v>
          </cell>
          <cell r="C4989">
            <v>30</v>
          </cell>
          <cell r="D4989">
            <v>20</v>
          </cell>
          <cell r="E4989" t="str">
            <v>R=MX</v>
          </cell>
          <cell r="F4989">
            <v>1</v>
          </cell>
          <cell r="G4989">
            <v>40296</v>
          </cell>
          <cell r="H4989">
            <v>240</v>
          </cell>
          <cell r="I4989">
            <v>3</v>
          </cell>
          <cell r="J4989">
            <v>7</v>
          </cell>
        </row>
        <row r="4990">
          <cell r="A4990" t="str">
            <v>SLT5</v>
          </cell>
          <cell r="B4990" t="str">
            <v>Secondary Service Less than 5 kW</v>
          </cell>
          <cell r="C4990">
            <v>30</v>
          </cell>
          <cell r="D4990">
            <v>20</v>
          </cell>
          <cell r="E4990" t="str">
            <v>R=J3S</v>
          </cell>
          <cell r="F4990">
            <v>1</v>
          </cell>
          <cell r="H4990">
            <v>240</v>
          </cell>
          <cell r="I4990">
            <v>3</v>
          </cell>
          <cell r="J4990">
            <v>14</v>
          </cell>
        </row>
        <row r="4991">
          <cell r="A4991" t="str">
            <v>SLT5</v>
          </cell>
          <cell r="B4991" t="str">
            <v>Secondary Service Less than 5 kW</v>
          </cell>
          <cell r="C4991">
            <v>30</v>
          </cell>
          <cell r="D4991">
            <v>25</v>
          </cell>
          <cell r="E4991" t="str">
            <v>R=A1D1</v>
          </cell>
          <cell r="F4991">
            <v>1</v>
          </cell>
          <cell r="H4991">
            <v>240</v>
          </cell>
          <cell r="I4991">
            <v>3</v>
          </cell>
          <cell r="J4991">
            <v>1</v>
          </cell>
        </row>
        <row r="4992">
          <cell r="A4992" t="str">
            <v>SLT5</v>
          </cell>
          <cell r="B4992" t="str">
            <v>Secondary Service Less than 5 kW</v>
          </cell>
          <cell r="C4992">
            <v>30</v>
          </cell>
          <cell r="D4992">
            <v>25</v>
          </cell>
          <cell r="E4992" t="str">
            <v>R=A1D1</v>
          </cell>
          <cell r="F4992">
            <v>1</v>
          </cell>
          <cell r="G4992">
            <v>38603</v>
          </cell>
          <cell r="H4992">
            <v>999</v>
          </cell>
          <cell r="I4992">
            <v>3</v>
          </cell>
          <cell r="J4992">
            <v>1</v>
          </cell>
        </row>
        <row r="4993">
          <cell r="A4993" t="str">
            <v>SLT5</v>
          </cell>
          <cell r="B4993" t="str">
            <v>Secondary Service Less than 5 kW</v>
          </cell>
          <cell r="C4993">
            <v>30</v>
          </cell>
          <cell r="D4993">
            <v>20</v>
          </cell>
          <cell r="E4993" t="str">
            <v>R=AB1</v>
          </cell>
          <cell r="F4993">
            <v>1</v>
          </cell>
          <cell r="G4993">
            <v>38014</v>
          </cell>
          <cell r="H4993">
            <v>240</v>
          </cell>
          <cell r="I4993">
            <v>3</v>
          </cell>
          <cell r="J4993">
            <v>4</v>
          </cell>
        </row>
        <row r="4994">
          <cell r="A4994" t="str">
            <v>SLT5</v>
          </cell>
          <cell r="B4994" t="str">
            <v>Secondary Service Less than 5 kW</v>
          </cell>
          <cell r="C4994">
            <v>30</v>
          </cell>
          <cell r="D4994">
            <v>25</v>
          </cell>
          <cell r="E4994" t="str">
            <v>R=A1TL1</v>
          </cell>
          <cell r="F4994">
            <v>1</v>
          </cell>
          <cell r="G4994">
            <v>38113</v>
          </cell>
          <cell r="H4994">
            <v>999</v>
          </cell>
          <cell r="I4994">
            <v>3</v>
          </cell>
          <cell r="J4994">
            <v>1</v>
          </cell>
        </row>
        <row r="4995">
          <cell r="A4995" t="str">
            <v>SLT5</v>
          </cell>
          <cell r="B4995" t="str">
            <v>Secondary Service Less than 5 kW</v>
          </cell>
          <cell r="C4995">
            <v>30</v>
          </cell>
          <cell r="D4995">
            <v>20</v>
          </cell>
          <cell r="E4995" t="str">
            <v>R=A1TL1</v>
          </cell>
          <cell r="F4995">
            <v>1</v>
          </cell>
          <cell r="G4995">
            <v>38113</v>
          </cell>
          <cell r="H4995">
            <v>999</v>
          </cell>
          <cell r="I4995">
            <v>3</v>
          </cell>
          <cell r="J4995">
            <v>1</v>
          </cell>
        </row>
        <row r="4996">
          <cell r="A4996" t="str">
            <v>SLT5</v>
          </cell>
          <cell r="B4996" t="str">
            <v>Secondary Service Less than 5 kW</v>
          </cell>
          <cell r="C4996">
            <v>30</v>
          </cell>
          <cell r="D4996">
            <v>25</v>
          </cell>
          <cell r="E4996" t="str">
            <v>R=A1D1</v>
          </cell>
          <cell r="F4996">
            <v>1</v>
          </cell>
          <cell r="G4996">
            <v>38084</v>
          </cell>
          <cell r="H4996">
            <v>999</v>
          </cell>
          <cell r="I4996">
            <v>3</v>
          </cell>
          <cell r="J4996">
            <v>2</v>
          </cell>
        </row>
        <row r="4997">
          <cell r="A4997" t="str">
            <v>SLT5</v>
          </cell>
          <cell r="B4997" t="str">
            <v>Secondary Service Less than 5 kW</v>
          </cell>
          <cell r="C4997">
            <v>30</v>
          </cell>
          <cell r="D4997">
            <v>20</v>
          </cell>
          <cell r="E4997" t="str">
            <v>R=AB1</v>
          </cell>
          <cell r="F4997">
            <v>1</v>
          </cell>
          <cell r="G4997">
            <v>37923</v>
          </cell>
          <cell r="H4997">
            <v>240</v>
          </cell>
          <cell r="I4997">
            <v>3</v>
          </cell>
          <cell r="J4997">
            <v>1</v>
          </cell>
        </row>
        <row r="4998">
          <cell r="A4998" t="str">
            <v>SLT5</v>
          </cell>
          <cell r="B4998" t="str">
            <v>Secondary Service Less than 5 kW</v>
          </cell>
          <cell r="C4998">
            <v>30</v>
          </cell>
          <cell r="D4998">
            <v>25</v>
          </cell>
          <cell r="E4998" t="str">
            <v>R=A1D1</v>
          </cell>
          <cell r="F4998">
            <v>1</v>
          </cell>
          <cell r="G4998">
            <v>37802</v>
          </cell>
          <cell r="H4998">
            <v>240</v>
          </cell>
          <cell r="I4998">
            <v>3</v>
          </cell>
          <cell r="J4998">
            <v>1</v>
          </cell>
        </row>
        <row r="4999">
          <cell r="A4999" t="str">
            <v>SLT5</v>
          </cell>
          <cell r="B4999" t="str">
            <v>Secondary Service Less than 5 kW</v>
          </cell>
          <cell r="C4999">
            <v>30</v>
          </cell>
          <cell r="D4999">
            <v>20</v>
          </cell>
          <cell r="E4999" t="str">
            <v>R=D4S</v>
          </cell>
          <cell r="F4999">
            <v>1</v>
          </cell>
          <cell r="H4999">
            <v>120</v>
          </cell>
          <cell r="I4999">
            <v>2</v>
          </cell>
          <cell r="J4999">
            <v>1</v>
          </cell>
        </row>
        <row r="5000">
          <cell r="A5000" t="str">
            <v>SLT5</v>
          </cell>
          <cell r="B5000" t="str">
            <v>Secondary Service Less than 5 kW</v>
          </cell>
          <cell r="C5000">
            <v>30</v>
          </cell>
          <cell r="D5000">
            <v>20</v>
          </cell>
          <cell r="E5000" t="str">
            <v>R=J4SG</v>
          </cell>
          <cell r="F5000">
            <v>1</v>
          </cell>
          <cell r="H5000">
            <v>240</v>
          </cell>
          <cell r="I5000">
            <v>3</v>
          </cell>
          <cell r="J5000">
            <v>1</v>
          </cell>
        </row>
        <row r="5001">
          <cell r="A5001" t="str">
            <v>SLT5</v>
          </cell>
          <cell r="B5001" t="str">
            <v>Secondary Service Less than 5 kW</v>
          </cell>
          <cell r="C5001">
            <v>30</v>
          </cell>
          <cell r="D5001">
            <v>25</v>
          </cell>
          <cell r="E5001" t="str">
            <v>R=A1D1</v>
          </cell>
          <cell r="F5001">
            <v>1</v>
          </cell>
          <cell r="G5001">
            <v>36404</v>
          </cell>
          <cell r="H5001">
            <v>240</v>
          </cell>
          <cell r="I5001">
            <v>3</v>
          </cell>
          <cell r="J5001">
            <v>5</v>
          </cell>
        </row>
        <row r="5002">
          <cell r="A5002" t="str">
            <v>SLT5</v>
          </cell>
          <cell r="B5002" t="str">
            <v>Secondary Service Less than 5 kW</v>
          </cell>
          <cell r="C5002">
            <v>30</v>
          </cell>
          <cell r="D5002">
            <v>25</v>
          </cell>
          <cell r="E5002" t="str">
            <v>R=A1D1</v>
          </cell>
          <cell r="F5002">
            <v>1</v>
          </cell>
          <cell r="G5002">
            <v>36404</v>
          </cell>
          <cell r="H5002">
            <v>240</v>
          </cell>
          <cell r="I5002">
            <v>3</v>
          </cell>
          <cell r="J5002">
            <v>1</v>
          </cell>
        </row>
        <row r="5003">
          <cell r="A5003" t="str">
            <v>SLT5</v>
          </cell>
          <cell r="B5003" t="str">
            <v>Secondary Service Less than 5 kW</v>
          </cell>
          <cell r="C5003">
            <v>30</v>
          </cell>
          <cell r="D5003">
            <v>25</v>
          </cell>
          <cell r="E5003" t="str">
            <v>R=DXMS</v>
          </cell>
          <cell r="F5003">
            <v>1</v>
          </cell>
          <cell r="G5003">
            <v>36404</v>
          </cell>
          <cell r="H5003">
            <v>240</v>
          </cell>
          <cell r="I5003">
            <v>3</v>
          </cell>
          <cell r="J5003">
            <v>1</v>
          </cell>
        </row>
        <row r="5004">
          <cell r="A5004" t="str">
            <v>SLT5</v>
          </cell>
          <cell r="B5004" t="str">
            <v>Secondary Service Less than 5 kW</v>
          </cell>
          <cell r="C5004">
            <v>30</v>
          </cell>
          <cell r="D5004">
            <v>20</v>
          </cell>
          <cell r="E5004" t="str">
            <v>R=AB1</v>
          </cell>
          <cell r="F5004">
            <v>1</v>
          </cell>
          <cell r="G5004">
            <v>36161</v>
          </cell>
          <cell r="H5004">
            <v>240</v>
          </cell>
          <cell r="I5004">
            <v>3</v>
          </cell>
          <cell r="J5004">
            <v>4</v>
          </cell>
        </row>
        <row r="5005">
          <cell r="A5005" t="str">
            <v>SLT5</v>
          </cell>
          <cell r="B5005" t="str">
            <v>Secondary Service Less than 5 kW</v>
          </cell>
          <cell r="C5005">
            <v>30</v>
          </cell>
          <cell r="D5005">
            <v>20</v>
          </cell>
          <cell r="E5005" t="str">
            <v>R=MS</v>
          </cell>
          <cell r="F5005">
            <v>1</v>
          </cell>
          <cell r="G5005">
            <v>35494</v>
          </cell>
          <cell r="H5005">
            <v>240</v>
          </cell>
          <cell r="I5005">
            <v>3</v>
          </cell>
          <cell r="J5005">
            <v>1</v>
          </cell>
        </row>
        <row r="5006">
          <cell r="A5006" t="str">
            <v>SLT5</v>
          </cell>
          <cell r="B5006" t="str">
            <v>Secondary Service Less than 5 kW</v>
          </cell>
          <cell r="C5006">
            <v>30</v>
          </cell>
          <cell r="D5006">
            <v>20</v>
          </cell>
          <cell r="E5006" t="str">
            <v>R=D5S</v>
          </cell>
          <cell r="F5006">
            <v>1</v>
          </cell>
          <cell r="G5006">
            <v>36419</v>
          </cell>
          <cell r="H5006">
            <v>240</v>
          </cell>
          <cell r="I5006">
            <v>3</v>
          </cell>
          <cell r="J5006">
            <v>1</v>
          </cell>
        </row>
        <row r="5007">
          <cell r="A5007" t="str">
            <v>SLT5</v>
          </cell>
          <cell r="B5007" t="str">
            <v>Secondary Service Less than 5 kW</v>
          </cell>
          <cell r="C5007">
            <v>30</v>
          </cell>
          <cell r="D5007">
            <v>25</v>
          </cell>
          <cell r="E5007" t="str">
            <v>R=A1D1</v>
          </cell>
          <cell r="F5007">
            <v>1</v>
          </cell>
          <cell r="G5007">
            <v>36510</v>
          </cell>
          <cell r="H5007">
            <v>240</v>
          </cell>
          <cell r="I5007">
            <v>3</v>
          </cell>
          <cell r="J5007">
            <v>1</v>
          </cell>
        </row>
        <row r="5008">
          <cell r="A5008" t="str">
            <v>SLT5</v>
          </cell>
          <cell r="B5008" t="str">
            <v>Secondary Service Less than 5 kW</v>
          </cell>
          <cell r="C5008">
            <v>30</v>
          </cell>
          <cell r="D5008">
            <v>25</v>
          </cell>
          <cell r="E5008" t="str">
            <v>R=A1D1</v>
          </cell>
          <cell r="F5008">
            <v>1</v>
          </cell>
          <cell r="G5008">
            <v>36822</v>
          </cell>
          <cell r="H5008">
            <v>240</v>
          </cell>
          <cell r="I5008">
            <v>3</v>
          </cell>
          <cell r="J5008">
            <v>2</v>
          </cell>
        </row>
        <row r="5009">
          <cell r="A5009" t="str">
            <v>SLT5</v>
          </cell>
          <cell r="B5009" t="str">
            <v>Secondary Service Less than 5 kW</v>
          </cell>
          <cell r="C5009">
            <v>30</v>
          </cell>
          <cell r="D5009">
            <v>20</v>
          </cell>
          <cell r="E5009" t="str">
            <v>R=D4S</v>
          </cell>
          <cell r="F5009">
            <v>1</v>
          </cell>
          <cell r="G5009">
            <v>36832</v>
          </cell>
          <cell r="H5009">
            <v>240</v>
          </cell>
          <cell r="I5009">
            <v>3</v>
          </cell>
          <cell r="J5009">
            <v>1</v>
          </cell>
        </row>
        <row r="5010">
          <cell r="A5010" t="str">
            <v>SLT5</v>
          </cell>
          <cell r="B5010" t="str">
            <v>Secondary Service Less than 5 kW</v>
          </cell>
          <cell r="C5010">
            <v>30</v>
          </cell>
          <cell r="D5010">
            <v>20</v>
          </cell>
          <cell r="E5010" t="str">
            <v>R=AB1</v>
          </cell>
          <cell r="F5010">
            <v>1</v>
          </cell>
          <cell r="G5010">
            <v>36896</v>
          </cell>
          <cell r="H5010">
            <v>240</v>
          </cell>
          <cell r="I5010">
            <v>3</v>
          </cell>
          <cell r="J5010">
            <v>1</v>
          </cell>
        </row>
        <row r="5011">
          <cell r="A5011" t="str">
            <v>SLT5</v>
          </cell>
          <cell r="B5011" t="str">
            <v>Secondary Service Less than 5 kW</v>
          </cell>
          <cell r="C5011">
            <v>30</v>
          </cell>
          <cell r="D5011">
            <v>25</v>
          </cell>
          <cell r="E5011" t="str">
            <v>R=A1D</v>
          </cell>
          <cell r="F5011">
            <v>1</v>
          </cell>
          <cell r="G5011">
            <v>36161</v>
          </cell>
          <cell r="H5011">
            <v>240</v>
          </cell>
          <cell r="I5011">
            <v>3</v>
          </cell>
          <cell r="J5011">
            <v>9</v>
          </cell>
        </row>
        <row r="5012">
          <cell r="A5012" t="str">
            <v>SLT5</v>
          </cell>
          <cell r="B5012" t="str">
            <v>Secondary Service Less than 5 kW</v>
          </cell>
          <cell r="C5012">
            <v>30</v>
          </cell>
          <cell r="D5012">
            <v>20</v>
          </cell>
          <cell r="E5012" t="str">
            <v>R=AB1</v>
          </cell>
          <cell r="F5012">
            <v>1</v>
          </cell>
          <cell r="G5012">
            <v>37054</v>
          </cell>
          <cell r="H5012">
            <v>240</v>
          </cell>
          <cell r="I5012">
            <v>3</v>
          </cell>
          <cell r="J5012">
            <v>26</v>
          </cell>
        </row>
        <row r="5013">
          <cell r="A5013" t="str">
            <v>SLT5</v>
          </cell>
          <cell r="B5013" t="str">
            <v>Secondary Service Less than 5 kW</v>
          </cell>
          <cell r="C5013">
            <v>30</v>
          </cell>
          <cell r="D5013">
            <v>20</v>
          </cell>
          <cell r="E5013" t="str">
            <v>R=D5S</v>
          </cell>
          <cell r="F5013">
            <v>1</v>
          </cell>
          <cell r="G5013">
            <v>36978</v>
          </cell>
          <cell r="H5013">
            <v>240</v>
          </cell>
          <cell r="I5013">
            <v>3</v>
          </cell>
          <cell r="J5013">
            <v>1</v>
          </cell>
        </row>
        <row r="5014">
          <cell r="A5014" t="str">
            <v>SLT5</v>
          </cell>
          <cell r="B5014" t="str">
            <v>Secondary Service Less than 5 kW</v>
          </cell>
          <cell r="C5014">
            <v>30</v>
          </cell>
          <cell r="D5014">
            <v>20</v>
          </cell>
          <cell r="E5014" t="str">
            <v>R=AB1</v>
          </cell>
          <cell r="F5014">
            <v>1</v>
          </cell>
          <cell r="G5014">
            <v>36984</v>
          </cell>
          <cell r="H5014">
            <v>240</v>
          </cell>
          <cell r="I5014">
            <v>3</v>
          </cell>
          <cell r="J5014">
            <v>15</v>
          </cell>
        </row>
        <row r="5015">
          <cell r="A5015" t="str">
            <v>SLT5</v>
          </cell>
          <cell r="B5015" t="str">
            <v>Secondary Service Less than 5 kW</v>
          </cell>
          <cell r="C5015">
            <v>30</v>
          </cell>
          <cell r="D5015">
            <v>25</v>
          </cell>
          <cell r="E5015" t="str">
            <v>R=A1D1</v>
          </cell>
          <cell r="F5015">
            <v>1</v>
          </cell>
          <cell r="G5015">
            <v>37117</v>
          </cell>
          <cell r="H5015">
            <v>240</v>
          </cell>
          <cell r="I5015">
            <v>3</v>
          </cell>
          <cell r="J5015">
            <v>1</v>
          </cell>
        </row>
        <row r="5016">
          <cell r="A5016" t="str">
            <v>SLT5</v>
          </cell>
          <cell r="B5016" t="str">
            <v>Secondary Service Less than 5 kW</v>
          </cell>
          <cell r="C5016">
            <v>30</v>
          </cell>
          <cell r="D5016">
            <v>25</v>
          </cell>
          <cell r="E5016" t="str">
            <v>R=A1D1</v>
          </cell>
          <cell r="F5016">
            <v>1</v>
          </cell>
          <cell r="G5016">
            <v>37173</v>
          </cell>
          <cell r="H5016">
            <v>999</v>
          </cell>
          <cell r="I5016">
            <v>3</v>
          </cell>
          <cell r="J5016">
            <v>1</v>
          </cell>
        </row>
        <row r="5017">
          <cell r="A5017" t="str">
            <v>SLT5</v>
          </cell>
          <cell r="B5017" t="str">
            <v>Secondary Service Less than 5 kW</v>
          </cell>
          <cell r="C5017">
            <v>30</v>
          </cell>
          <cell r="D5017">
            <v>20</v>
          </cell>
          <cell r="E5017" t="str">
            <v>R=AB1</v>
          </cell>
          <cell r="F5017">
            <v>1</v>
          </cell>
          <cell r="G5017">
            <v>37494</v>
          </cell>
          <cell r="H5017">
            <v>240</v>
          </cell>
          <cell r="I5017">
            <v>3</v>
          </cell>
          <cell r="J5017">
            <v>38</v>
          </cell>
        </row>
        <row r="5018">
          <cell r="A5018" t="str">
            <v>SLT5</v>
          </cell>
          <cell r="B5018" t="str">
            <v>Secondary Service Less than 5 kW</v>
          </cell>
          <cell r="C5018">
            <v>30</v>
          </cell>
          <cell r="D5018">
            <v>25</v>
          </cell>
          <cell r="E5018" t="str">
            <v>R=A1D1</v>
          </cell>
          <cell r="F5018">
            <v>1</v>
          </cell>
          <cell r="G5018">
            <v>37475</v>
          </cell>
          <cell r="H5018">
            <v>240</v>
          </cell>
          <cell r="I5018">
            <v>3</v>
          </cell>
          <cell r="J5018">
            <v>23</v>
          </cell>
        </row>
        <row r="5019">
          <cell r="A5019" t="str">
            <v>SLT5</v>
          </cell>
          <cell r="B5019" t="str">
            <v>Secondary Service Less than 5 kW</v>
          </cell>
          <cell r="C5019">
            <v>30</v>
          </cell>
          <cell r="D5019">
            <v>20</v>
          </cell>
          <cell r="E5019" t="str">
            <v>R=AB1</v>
          </cell>
          <cell r="F5019">
            <v>1</v>
          </cell>
          <cell r="G5019">
            <v>38715</v>
          </cell>
          <cell r="H5019">
            <v>240</v>
          </cell>
          <cell r="I5019">
            <v>3</v>
          </cell>
          <cell r="J5019">
            <v>41</v>
          </cell>
        </row>
        <row r="5020">
          <cell r="A5020" t="str">
            <v>SLT5</v>
          </cell>
          <cell r="B5020" t="str">
            <v>Secondary Service Less than 5 kW</v>
          </cell>
          <cell r="C5020">
            <v>30</v>
          </cell>
          <cell r="D5020">
            <v>25</v>
          </cell>
          <cell r="E5020" t="str">
            <v>R=A1D1</v>
          </cell>
          <cell r="F5020">
            <v>1</v>
          </cell>
          <cell r="G5020">
            <v>38666</v>
          </cell>
          <cell r="H5020">
            <v>240</v>
          </cell>
          <cell r="I5020">
            <v>3</v>
          </cell>
          <cell r="J5020">
            <v>2</v>
          </cell>
        </row>
        <row r="5021">
          <cell r="A5021" t="str">
            <v>SLT5</v>
          </cell>
          <cell r="B5021" t="str">
            <v>Secondary Service Less than 5 kW</v>
          </cell>
          <cell r="C5021">
            <v>30</v>
          </cell>
          <cell r="D5021">
            <v>20</v>
          </cell>
          <cell r="E5021" t="str">
            <v>R=AB1</v>
          </cell>
          <cell r="F5021">
            <v>1</v>
          </cell>
          <cell r="G5021">
            <v>38811</v>
          </cell>
          <cell r="H5021">
            <v>240</v>
          </cell>
          <cell r="I5021">
            <v>3</v>
          </cell>
          <cell r="J5021">
            <v>49</v>
          </cell>
        </row>
        <row r="5022">
          <cell r="A5022" t="str">
            <v>SLT5</v>
          </cell>
          <cell r="B5022" t="str">
            <v>Secondary Service Less than 5 kW</v>
          </cell>
          <cell r="C5022">
            <v>30</v>
          </cell>
          <cell r="D5022">
            <v>20</v>
          </cell>
          <cell r="E5022" t="str">
            <v>R=AB1</v>
          </cell>
          <cell r="F5022">
            <v>1</v>
          </cell>
          <cell r="G5022">
            <v>38992</v>
          </cell>
          <cell r="H5022">
            <v>240</v>
          </cell>
          <cell r="I5022">
            <v>3</v>
          </cell>
          <cell r="J5022">
            <v>7</v>
          </cell>
        </row>
        <row r="5023">
          <cell r="A5023" t="str">
            <v>SLT5</v>
          </cell>
          <cell r="B5023" t="str">
            <v>Secondary Service Less than 5 kW</v>
          </cell>
          <cell r="C5023">
            <v>30</v>
          </cell>
          <cell r="D5023">
            <v>20</v>
          </cell>
          <cell r="E5023" t="str">
            <v>R=AB1</v>
          </cell>
          <cell r="F5023">
            <v>1</v>
          </cell>
          <cell r="G5023">
            <v>39174</v>
          </cell>
          <cell r="H5023">
            <v>240</v>
          </cell>
          <cell r="I5023">
            <v>3</v>
          </cell>
          <cell r="J5023">
            <v>8</v>
          </cell>
        </row>
        <row r="5024">
          <cell r="A5024" t="str">
            <v>SLT5</v>
          </cell>
          <cell r="B5024" t="str">
            <v>Secondary Service Less than 5 kW</v>
          </cell>
          <cell r="C5024">
            <v>30</v>
          </cell>
          <cell r="D5024">
            <v>25</v>
          </cell>
          <cell r="E5024" t="str">
            <v>R=A1D1</v>
          </cell>
          <cell r="F5024">
            <v>1</v>
          </cell>
          <cell r="G5024">
            <v>39060</v>
          </cell>
          <cell r="H5024">
            <v>240</v>
          </cell>
          <cell r="I5024">
            <v>3</v>
          </cell>
          <cell r="J5024">
            <v>6</v>
          </cell>
        </row>
        <row r="5025">
          <cell r="A5025" t="str">
            <v>SLT5</v>
          </cell>
          <cell r="B5025" t="str">
            <v>Secondary Service Less than 5 kW</v>
          </cell>
          <cell r="C5025">
            <v>30</v>
          </cell>
          <cell r="D5025">
            <v>20</v>
          </cell>
          <cell r="E5025" t="str">
            <v>R=MX</v>
          </cell>
          <cell r="F5025">
            <v>1</v>
          </cell>
          <cell r="G5025">
            <v>39669</v>
          </cell>
          <cell r="H5025">
            <v>240</v>
          </cell>
          <cell r="I5025">
            <v>3</v>
          </cell>
          <cell r="J5025">
            <v>8</v>
          </cell>
        </row>
        <row r="5026">
          <cell r="A5026" t="str">
            <v>SLT5</v>
          </cell>
          <cell r="B5026" t="str">
            <v>Secondary Service Less than 5 kW</v>
          </cell>
          <cell r="C5026">
            <v>30</v>
          </cell>
          <cell r="D5026">
            <v>25</v>
          </cell>
          <cell r="E5026" t="str">
            <v>R=A1D1</v>
          </cell>
          <cell r="F5026">
            <v>1</v>
          </cell>
          <cell r="G5026">
            <v>39765</v>
          </cell>
          <cell r="H5026">
            <v>999</v>
          </cell>
          <cell r="I5026">
            <v>3</v>
          </cell>
          <cell r="J5026">
            <v>4</v>
          </cell>
        </row>
        <row r="5027">
          <cell r="A5027" t="str">
            <v>SLT5</v>
          </cell>
          <cell r="B5027" t="str">
            <v>Secondary Service Less than 5 kW</v>
          </cell>
          <cell r="C5027">
            <v>30</v>
          </cell>
          <cell r="D5027">
            <v>20</v>
          </cell>
          <cell r="E5027" t="str">
            <v>R=MX</v>
          </cell>
          <cell r="F5027">
            <v>1</v>
          </cell>
          <cell r="G5027">
            <v>39878</v>
          </cell>
          <cell r="H5027">
            <v>240</v>
          </cell>
          <cell r="I5027">
            <v>3</v>
          </cell>
          <cell r="J5027">
            <v>31</v>
          </cell>
        </row>
        <row r="5028">
          <cell r="A5028" t="str">
            <v>SLT5</v>
          </cell>
          <cell r="B5028" t="str">
            <v>Secondary Service Less than 5 kW</v>
          </cell>
          <cell r="C5028">
            <v>30</v>
          </cell>
          <cell r="D5028">
            <v>20</v>
          </cell>
          <cell r="E5028" t="str">
            <v>R=AB1</v>
          </cell>
          <cell r="F5028">
            <v>1</v>
          </cell>
          <cell r="H5028">
            <v>120</v>
          </cell>
          <cell r="I5028">
            <v>2</v>
          </cell>
          <cell r="J5028">
            <v>11</v>
          </cell>
        </row>
        <row r="5029">
          <cell r="A5029" t="str">
            <v>SLT5</v>
          </cell>
          <cell r="B5029" t="str">
            <v>Secondary Service Less than 5 kW</v>
          </cell>
          <cell r="C5029">
            <v>30</v>
          </cell>
          <cell r="D5029">
            <v>25</v>
          </cell>
          <cell r="E5029" t="str">
            <v>R=TMS2S</v>
          </cell>
          <cell r="F5029">
            <v>1</v>
          </cell>
          <cell r="H5029">
            <v>240</v>
          </cell>
          <cell r="I5029">
            <v>3</v>
          </cell>
          <cell r="J5029">
            <v>55</v>
          </cell>
        </row>
        <row r="5030">
          <cell r="A5030" t="str">
            <v>SLT5</v>
          </cell>
          <cell r="B5030" t="str">
            <v>Secondary Service Less than 5 kW</v>
          </cell>
          <cell r="C5030">
            <v>30</v>
          </cell>
          <cell r="D5030">
            <v>20</v>
          </cell>
          <cell r="E5030" t="str">
            <v>R=J4S</v>
          </cell>
          <cell r="F5030">
            <v>1</v>
          </cell>
          <cell r="H5030">
            <v>240</v>
          </cell>
          <cell r="I5030">
            <v>3</v>
          </cell>
          <cell r="J5030">
            <v>2</v>
          </cell>
        </row>
        <row r="5031">
          <cell r="A5031" t="str">
            <v>SLT5</v>
          </cell>
          <cell r="B5031" t="str">
            <v>Secondary Service Less than 5 kW</v>
          </cell>
          <cell r="C5031">
            <v>30</v>
          </cell>
          <cell r="D5031">
            <v>20</v>
          </cell>
          <cell r="E5031" t="str">
            <v>R=A1D1</v>
          </cell>
          <cell r="F5031">
            <v>1</v>
          </cell>
          <cell r="H5031">
            <v>240</v>
          </cell>
          <cell r="I5031">
            <v>3</v>
          </cell>
          <cell r="J5031">
            <v>3</v>
          </cell>
        </row>
        <row r="5032">
          <cell r="A5032" t="str">
            <v>SLT5</v>
          </cell>
          <cell r="B5032" t="str">
            <v>Secondary Service Less than 5 kW</v>
          </cell>
          <cell r="C5032">
            <v>30</v>
          </cell>
          <cell r="D5032">
            <v>20</v>
          </cell>
          <cell r="E5032" t="str">
            <v>R=J5S</v>
          </cell>
          <cell r="F5032">
            <v>1</v>
          </cell>
          <cell r="H5032">
            <v>240</v>
          </cell>
          <cell r="I5032">
            <v>3</v>
          </cell>
          <cell r="J5032">
            <v>1</v>
          </cell>
        </row>
        <row r="5033">
          <cell r="A5033" t="str">
            <v>SLT5</v>
          </cell>
          <cell r="B5033" t="str">
            <v>Secondary Service Less than 5 kW</v>
          </cell>
          <cell r="C5033">
            <v>30</v>
          </cell>
          <cell r="D5033">
            <v>20</v>
          </cell>
          <cell r="E5033" t="str">
            <v>R=D5SH</v>
          </cell>
          <cell r="F5033">
            <v>1</v>
          </cell>
          <cell r="H5033">
            <v>240</v>
          </cell>
          <cell r="I5033">
            <v>3</v>
          </cell>
          <cell r="J5033">
            <v>2</v>
          </cell>
        </row>
        <row r="5034">
          <cell r="A5034" t="str">
            <v>SLT5</v>
          </cell>
          <cell r="B5034" t="str">
            <v>Secondary Service Less than 5 kW</v>
          </cell>
          <cell r="C5034">
            <v>30</v>
          </cell>
          <cell r="D5034">
            <v>25</v>
          </cell>
          <cell r="E5034" t="str">
            <v>R=DXMS</v>
          </cell>
          <cell r="F5034">
            <v>1</v>
          </cell>
          <cell r="H5034">
            <v>240</v>
          </cell>
          <cell r="I5034">
            <v>3</v>
          </cell>
          <cell r="J5034">
            <v>1</v>
          </cell>
        </row>
        <row r="5035">
          <cell r="A5035" t="str">
            <v>SLT5</v>
          </cell>
          <cell r="B5035" t="str">
            <v>Secondary Service Less than 5 kW</v>
          </cell>
          <cell r="C5035">
            <v>30</v>
          </cell>
          <cell r="D5035">
            <v>20</v>
          </cell>
          <cell r="E5035" t="str">
            <v>R=D4S</v>
          </cell>
          <cell r="F5035">
            <v>1</v>
          </cell>
          <cell r="H5035">
            <v>240</v>
          </cell>
          <cell r="I5035">
            <v>3</v>
          </cell>
          <cell r="J5035">
            <v>2</v>
          </cell>
        </row>
        <row r="5036">
          <cell r="A5036" t="str">
            <v>SLT5</v>
          </cell>
          <cell r="B5036" t="str">
            <v>Secondary Service Less than 5 kW</v>
          </cell>
          <cell r="C5036">
            <v>30</v>
          </cell>
          <cell r="D5036">
            <v>25</v>
          </cell>
          <cell r="E5036" t="str">
            <v>R=TQS</v>
          </cell>
          <cell r="F5036">
            <v>1</v>
          </cell>
          <cell r="H5036">
            <v>240</v>
          </cell>
          <cell r="I5036">
            <v>3</v>
          </cell>
          <cell r="J5036">
            <v>11</v>
          </cell>
        </row>
        <row r="5037">
          <cell r="A5037" t="str">
            <v>SLT5</v>
          </cell>
          <cell r="B5037" t="str">
            <v>Secondary Service Less than 5 kW</v>
          </cell>
          <cell r="C5037">
            <v>30</v>
          </cell>
          <cell r="D5037">
            <v>20</v>
          </cell>
          <cell r="E5037" t="str">
            <v>R=MX</v>
          </cell>
          <cell r="F5037">
            <v>1</v>
          </cell>
          <cell r="H5037">
            <v>240</v>
          </cell>
          <cell r="I5037">
            <v>3</v>
          </cell>
          <cell r="J5037">
            <v>8</v>
          </cell>
        </row>
        <row r="5038">
          <cell r="A5038" t="str">
            <v>SLT5</v>
          </cell>
          <cell r="B5038" t="str">
            <v>Secondary Service Less than 5 kW</v>
          </cell>
          <cell r="C5038">
            <v>30</v>
          </cell>
          <cell r="D5038">
            <v>20</v>
          </cell>
          <cell r="E5038" t="str">
            <v>R=AB1</v>
          </cell>
          <cell r="F5038">
            <v>1</v>
          </cell>
          <cell r="G5038">
            <v>37896</v>
          </cell>
          <cell r="H5038">
            <v>240</v>
          </cell>
          <cell r="I5038">
            <v>3</v>
          </cell>
          <cell r="J5038">
            <v>21</v>
          </cell>
        </row>
        <row r="5039">
          <cell r="A5039" t="str">
            <v>SLT5</v>
          </cell>
          <cell r="B5039" t="str">
            <v>Secondary Service Less than 5 kW</v>
          </cell>
          <cell r="C5039">
            <v>30</v>
          </cell>
          <cell r="D5039">
            <v>20</v>
          </cell>
          <cell r="E5039" t="str">
            <v>R=AB1</v>
          </cell>
          <cell r="F5039">
            <v>1</v>
          </cell>
          <cell r="G5039">
            <v>38383</v>
          </cell>
          <cell r="H5039">
            <v>240</v>
          </cell>
          <cell r="I5039">
            <v>3</v>
          </cell>
          <cell r="J5039">
            <v>4</v>
          </cell>
        </row>
        <row r="5040">
          <cell r="A5040" t="str">
            <v>SLT5</v>
          </cell>
          <cell r="B5040" t="str">
            <v>Secondary Service Less than 5 kW</v>
          </cell>
          <cell r="C5040">
            <v>30</v>
          </cell>
          <cell r="D5040">
            <v>20</v>
          </cell>
          <cell r="E5040" t="str">
            <v>R=AB1</v>
          </cell>
          <cell r="F5040">
            <v>1</v>
          </cell>
          <cell r="G5040">
            <v>37923</v>
          </cell>
          <cell r="H5040">
            <v>240</v>
          </cell>
          <cell r="I5040">
            <v>3</v>
          </cell>
          <cell r="J5040">
            <v>25</v>
          </cell>
        </row>
        <row r="5041">
          <cell r="A5041" t="str">
            <v>SLT5</v>
          </cell>
          <cell r="B5041" t="str">
            <v>Secondary Service Less than 5 kW</v>
          </cell>
          <cell r="C5041">
            <v>30</v>
          </cell>
          <cell r="D5041">
            <v>20</v>
          </cell>
          <cell r="E5041" t="str">
            <v>R=AB1</v>
          </cell>
          <cell r="F5041">
            <v>1</v>
          </cell>
          <cell r="G5041">
            <v>38503</v>
          </cell>
          <cell r="H5041">
            <v>240</v>
          </cell>
          <cell r="I5041">
            <v>3</v>
          </cell>
          <cell r="J5041">
            <v>27</v>
          </cell>
        </row>
        <row r="5042">
          <cell r="A5042" t="str">
            <v>SLT5</v>
          </cell>
          <cell r="B5042" t="str">
            <v>Secondary Service Less than 5 kW</v>
          </cell>
          <cell r="C5042">
            <v>30</v>
          </cell>
          <cell r="D5042">
            <v>20</v>
          </cell>
          <cell r="E5042" t="str">
            <v>R=AB1</v>
          </cell>
          <cell r="F5042">
            <v>1</v>
          </cell>
          <cell r="G5042">
            <v>38264</v>
          </cell>
          <cell r="H5042">
            <v>240</v>
          </cell>
          <cell r="I5042">
            <v>3</v>
          </cell>
          <cell r="J5042">
            <v>6</v>
          </cell>
        </row>
        <row r="5043">
          <cell r="A5043" t="str">
            <v>SLT5</v>
          </cell>
          <cell r="B5043" t="str">
            <v>Secondary Service Less than 5 kW</v>
          </cell>
          <cell r="C5043">
            <v>30</v>
          </cell>
          <cell r="D5043">
            <v>25</v>
          </cell>
          <cell r="E5043" t="str">
            <v>R=A1D1</v>
          </cell>
          <cell r="F5043">
            <v>1</v>
          </cell>
          <cell r="G5043">
            <v>38442</v>
          </cell>
          <cell r="H5043">
            <v>999</v>
          </cell>
          <cell r="I5043">
            <v>3</v>
          </cell>
          <cell r="J5043">
            <v>1</v>
          </cell>
        </row>
        <row r="5044">
          <cell r="A5044" t="str">
            <v>SLT5</v>
          </cell>
          <cell r="B5044" t="str">
            <v>Secondary Service Less than 5 kW</v>
          </cell>
          <cell r="C5044">
            <v>30</v>
          </cell>
          <cell r="D5044">
            <v>25</v>
          </cell>
          <cell r="E5044" t="str">
            <v>R=A1D1</v>
          </cell>
          <cell r="F5044">
            <v>1</v>
          </cell>
          <cell r="G5044">
            <v>38104</v>
          </cell>
          <cell r="H5044">
            <v>999</v>
          </cell>
          <cell r="I5044">
            <v>3</v>
          </cell>
          <cell r="J5044">
            <v>8</v>
          </cell>
        </row>
        <row r="5045">
          <cell r="A5045" t="str">
            <v>SLT5</v>
          </cell>
          <cell r="B5045" t="str">
            <v>Secondary Service Less than 5 kW</v>
          </cell>
          <cell r="C5045">
            <v>30</v>
          </cell>
          <cell r="D5045">
            <v>25</v>
          </cell>
          <cell r="E5045" t="str">
            <v>R=A1D1</v>
          </cell>
          <cell r="F5045">
            <v>1</v>
          </cell>
          <cell r="G5045">
            <v>38413</v>
          </cell>
          <cell r="H5045">
            <v>240</v>
          </cell>
          <cell r="I5045">
            <v>3</v>
          </cell>
          <cell r="J5045">
            <v>1</v>
          </cell>
        </row>
        <row r="5046">
          <cell r="A5046" t="str">
            <v>SLT5</v>
          </cell>
          <cell r="B5046" t="str">
            <v>Secondary Service Less than 5 kW</v>
          </cell>
          <cell r="C5046">
            <v>30</v>
          </cell>
          <cell r="D5046">
            <v>25</v>
          </cell>
          <cell r="E5046" t="str">
            <v>R=A1D1</v>
          </cell>
          <cell r="F5046">
            <v>1</v>
          </cell>
          <cell r="G5046">
            <v>37907</v>
          </cell>
          <cell r="H5046">
            <v>240</v>
          </cell>
          <cell r="I5046">
            <v>3</v>
          </cell>
          <cell r="J5046">
            <v>4</v>
          </cell>
        </row>
        <row r="5047">
          <cell r="A5047" t="str">
            <v>SLT5</v>
          </cell>
          <cell r="B5047" t="str">
            <v>Secondary Service Less than 5 kW</v>
          </cell>
          <cell r="C5047">
            <v>30</v>
          </cell>
          <cell r="D5047">
            <v>25</v>
          </cell>
          <cell r="E5047" t="str">
            <v>R=A1D1</v>
          </cell>
          <cell r="F5047">
            <v>1</v>
          </cell>
          <cell r="G5047">
            <v>37802</v>
          </cell>
          <cell r="H5047">
            <v>999</v>
          </cell>
          <cell r="I5047">
            <v>3</v>
          </cell>
          <cell r="J5047">
            <v>1</v>
          </cell>
        </row>
        <row r="5048">
          <cell r="A5048" t="str">
            <v>SLT5</v>
          </cell>
          <cell r="B5048" t="str">
            <v>Secondary Service Less than 5 kW</v>
          </cell>
          <cell r="C5048">
            <v>30</v>
          </cell>
          <cell r="D5048">
            <v>20</v>
          </cell>
          <cell r="E5048" t="str">
            <v>R=J5S</v>
          </cell>
          <cell r="F5048">
            <v>1</v>
          </cell>
          <cell r="H5048">
            <v>240</v>
          </cell>
          <cell r="I5048">
            <v>3</v>
          </cell>
          <cell r="J5048">
            <v>1</v>
          </cell>
        </row>
        <row r="5049">
          <cell r="A5049" t="str">
            <v>SLT5</v>
          </cell>
          <cell r="B5049" t="str">
            <v>Secondary Service Less than 5 kW</v>
          </cell>
          <cell r="C5049">
            <v>30</v>
          </cell>
          <cell r="D5049">
            <v>20</v>
          </cell>
          <cell r="E5049" t="str">
            <v>R=MX</v>
          </cell>
          <cell r="F5049">
            <v>1</v>
          </cell>
          <cell r="H5049">
            <v>240</v>
          </cell>
          <cell r="I5049">
            <v>3</v>
          </cell>
          <cell r="J5049">
            <v>1</v>
          </cell>
        </row>
        <row r="5050">
          <cell r="A5050" t="str">
            <v>SLT5</v>
          </cell>
          <cell r="B5050" t="str">
            <v>Secondary Service Less than 5 kW</v>
          </cell>
          <cell r="C5050">
            <v>30</v>
          </cell>
          <cell r="D5050">
            <v>20</v>
          </cell>
          <cell r="E5050" t="str">
            <v>R=AB1</v>
          </cell>
          <cell r="F5050">
            <v>1</v>
          </cell>
          <cell r="G5050">
            <v>35924</v>
          </cell>
          <cell r="H5050">
            <v>240</v>
          </cell>
          <cell r="I5050">
            <v>3</v>
          </cell>
          <cell r="J5050">
            <v>1</v>
          </cell>
        </row>
        <row r="5051">
          <cell r="A5051" t="str">
            <v>SLT5</v>
          </cell>
          <cell r="B5051" t="str">
            <v>Secondary Service Less than 5 kW</v>
          </cell>
          <cell r="C5051">
            <v>30</v>
          </cell>
          <cell r="D5051">
            <v>20</v>
          </cell>
          <cell r="E5051" t="str">
            <v>R=AB1</v>
          </cell>
          <cell r="F5051">
            <v>1</v>
          </cell>
          <cell r="G5051">
            <v>34700</v>
          </cell>
          <cell r="H5051">
            <v>240</v>
          </cell>
          <cell r="I5051">
            <v>3</v>
          </cell>
          <cell r="J5051">
            <v>1</v>
          </cell>
        </row>
        <row r="5052">
          <cell r="A5052" t="str">
            <v>SLT5</v>
          </cell>
          <cell r="B5052" t="str">
            <v>Secondary Service Less than 5 kW</v>
          </cell>
          <cell r="C5052">
            <v>30</v>
          </cell>
          <cell r="D5052">
            <v>20</v>
          </cell>
          <cell r="E5052" t="str">
            <v>R=AB1</v>
          </cell>
          <cell r="F5052">
            <v>1</v>
          </cell>
          <cell r="G5052">
            <v>35431</v>
          </cell>
          <cell r="H5052">
            <v>240</v>
          </cell>
          <cell r="I5052">
            <v>3</v>
          </cell>
          <cell r="J5052">
            <v>1</v>
          </cell>
        </row>
        <row r="5053">
          <cell r="A5053" t="str">
            <v>SLT5</v>
          </cell>
          <cell r="B5053" t="str">
            <v>Secondary Service Less than 5 kW</v>
          </cell>
          <cell r="C5053">
            <v>30</v>
          </cell>
          <cell r="D5053">
            <v>20</v>
          </cell>
          <cell r="E5053" t="str">
            <v>R=A1D</v>
          </cell>
          <cell r="F5053">
            <v>1</v>
          </cell>
          <cell r="G5053">
            <v>36161</v>
          </cell>
          <cell r="H5053">
            <v>240</v>
          </cell>
          <cell r="I5053">
            <v>3</v>
          </cell>
          <cell r="J5053">
            <v>1</v>
          </cell>
        </row>
        <row r="5054">
          <cell r="A5054" t="str">
            <v>SLT5</v>
          </cell>
          <cell r="B5054" t="str">
            <v>Secondary Service Less than 5 kW</v>
          </cell>
          <cell r="C5054">
            <v>30</v>
          </cell>
          <cell r="D5054">
            <v>20</v>
          </cell>
          <cell r="E5054" t="str">
            <v>R=D5S</v>
          </cell>
          <cell r="F5054">
            <v>1</v>
          </cell>
          <cell r="G5054">
            <v>36404</v>
          </cell>
          <cell r="H5054">
            <v>240</v>
          </cell>
          <cell r="I5054">
            <v>3</v>
          </cell>
          <cell r="J5054">
            <v>1</v>
          </cell>
        </row>
        <row r="5055">
          <cell r="A5055" t="str">
            <v>SLT5</v>
          </cell>
          <cell r="B5055" t="str">
            <v>Secondary Service Less than 5 kW</v>
          </cell>
          <cell r="C5055">
            <v>30</v>
          </cell>
          <cell r="D5055">
            <v>25</v>
          </cell>
          <cell r="E5055" t="str">
            <v>R=A1D1</v>
          </cell>
          <cell r="F5055">
            <v>1</v>
          </cell>
          <cell r="G5055">
            <v>36405</v>
          </cell>
          <cell r="H5055">
            <v>999</v>
          </cell>
          <cell r="I5055">
            <v>3</v>
          </cell>
          <cell r="J5055">
            <v>2</v>
          </cell>
        </row>
        <row r="5056">
          <cell r="A5056" t="str">
            <v>SLT5</v>
          </cell>
          <cell r="B5056" t="str">
            <v>Secondary Service Less than 5 kW</v>
          </cell>
          <cell r="C5056">
            <v>30</v>
          </cell>
          <cell r="D5056">
            <v>20</v>
          </cell>
          <cell r="E5056" t="str">
            <v>R=AB1</v>
          </cell>
          <cell r="F5056">
            <v>1</v>
          </cell>
          <cell r="G5056">
            <v>36532</v>
          </cell>
          <cell r="H5056">
            <v>240</v>
          </cell>
          <cell r="I5056">
            <v>3</v>
          </cell>
          <cell r="J5056">
            <v>16</v>
          </cell>
        </row>
        <row r="5057">
          <cell r="A5057" t="str">
            <v>SLT5</v>
          </cell>
          <cell r="B5057" t="str">
            <v>Secondary Service Less than 5 kW</v>
          </cell>
          <cell r="C5057">
            <v>30</v>
          </cell>
          <cell r="D5057">
            <v>20</v>
          </cell>
          <cell r="E5057" t="str">
            <v>R=AB1</v>
          </cell>
          <cell r="F5057">
            <v>1</v>
          </cell>
          <cell r="G5057">
            <v>36525</v>
          </cell>
          <cell r="H5057">
            <v>240</v>
          </cell>
          <cell r="I5057">
            <v>3</v>
          </cell>
          <cell r="J5057">
            <v>17</v>
          </cell>
        </row>
        <row r="5058">
          <cell r="A5058" t="str">
            <v>SLT5</v>
          </cell>
          <cell r="B5058" t="str">
            <v>Secondary Service Less than 5 kW</v>
          </cell>
          <cell r="C5058">
            <v>30</v>
          </cell>
          <cell r="D5058">
            <v>20</v>
          </cell>
          <cell r="E5058" t="str">
            <v>R=D4S</v>
          </cell>
          <cell r="F5058">
            <v>1</v>
          </cell>
          <cell r="G5058">
            <v>36525</v>
          </cell>
          <cell r="H5058">
            <v>240</v>
          </cell>
          <cell r="I5058">
            <v>3</v>
          </cell>
          <cell r="J5058">
            <v>2</v>
          </cell>
        </row>
        <row r="5059">
          <cell r="A5059" t="str">
            <v>SLT5</v>
          </cell>
          <cell r="B5059" t="str">
            <v>Secondary Service Less than 5 kW</v>
          </cell>
          <cell r="C5059">
            <v>30</v>
          </cell>
          <cell r="D5059">
            <v>25</v>
          </cell>
          <cell r="E5059" t="str">
            <v>R=A1D1</v>
          </cell>
          <cell r="F5059">
            <v>1</v>
          </cell>
          <cell r="G5059">
            <v>37678</v>
          </cell>
          <cell r="H5059">
            <v>999</v>
          </cell>
          <cell r="I5059">
            <v>3</v>
          </cell>
          <cell r="J5059">
            <v>5</v>
          </cell>
        </row>
        <row r="5060">
          <cell r="A5060" t="str">
            <v>SLT5</v>
          </cell>
          <cell r="B5060" t="str">
            <v>Secondary Service Less than 5 kW</v>
          </cell>
          <cell r="C5060">
            <v>30</v>
          </cell>
          <cell r="D5060">
            <v>25</v>
          </cell>
          <cell r="E5060" t="str">
            <v>R=A1D1</v>
          </cell>
          <cell r="F5060">
            <v>1</v>
          </cell>
          <cell r="G5060">
            <v>36594</v>
          </cell>
          <cell r="H5060">
            <v>240</v>
          </cell>
          <cell r="I5060">
            <v>3</v>
          </cell>
          <cell r="J5060">
            <v>5</v>
          </cell>
        </row>
        <row r="5061">
          <cell r="A5061" t="str">
            <v>SLT5</v>
          </cell>
          <cell r="B5061" t="str">
            <v>Secondary Service Less than 5 kW</v>
          </cell>
          <cell r="C5061">
            <v>30</v>
          </cell>
          <cell r="D5061">
            <v>25</v>
          </cell>
          <cell r="E5061" t="str">
            <v>R=A1D1</v>
          </cell>
          <cell r="F5061">
            <v>1</v>
          </cell>
          <cell r="G5061">
            <v>36177</v>
          </cell>
          <cell r="H5061">
            <v>240</v>
          </cell>
          <cell r="I5061">
            <v>3</v>
          </cell>
          <cell r="J5061">
            <v>1</v>
          </cell>
        </row>
        <row r="5062">
          <cell r="A5062" t="str">
            <v>SLT5</v>
          </cell>
          <cell r="B5062" t="str">
            <v>Secondary Service Less than 5 kW</v>
          </cell>
          <cell r="C5062">
            <v>30</v>
          </cell>
          <cell r="D5062">
            <v>20</v>
          </cell>
          <cell r="E5062" t="str">
            <v>R=AB1</v>
          </cell>
          <cell r="F5062">
            <v>1</v>
          </cell>
          <cell r="G5062">
            <v>36621</v>
          </cell>
          <cell r="H5062">
            <v>240</v>
          </cell>
          <cell r="I5062">
            <v>3</v>
          </cell>
          <cell r="J5062">
            <v>29</v>
          </cell>
        </row>
        <row r="5063">
          <cell r="A5063" t="str">
            <v>SLT5</v>
          </cell>
          <cell r="B5063" t="str">
            <v>Secondary Service Less than 5 kW</v>
          </cell>
          <cell r="C5063">
            <v>30</v>
          </cell>
          <cell r="D5063">
            <v>20</v>
          </cell>
          <cell r="E5063" t="str">
            <v>R=AB1</v>
          </cell>
          <cell r="F5063">
            <v>1</v>
          </cell>
          <cell r="G5063">
            <v>36746</v>
          </cell>
          <cell r="H5063">
            <v>240</v>
          </cell>
          <cell r="I5063">
            <v>3</v>
          </cell>
          <cell r="J5063">
            <v>20</v>
          </cell>
        </row>
        <row r="5064">
          <cell r="A5064" t="str">
            <v>SLT5</v>
          </cell>
          <cell r="B5064" t="str">
            <v>Secondary Service Less than 5 kW</v>
          </cell>
          <cell r="C5064">
            <v>30</v>
          </cell>
          <cell r="D5064">
            <v>20</v>
          </cell>
          <cell r="E5064" t="str">
            <v>R=A1D1</v>
          </cell>
          <cell r="F5064">
            <v>1</v>
          </cell>
          <cell r="G5064">
            <v>36718</v>
          </cell>
          <cell r="H5064">
            <v>999</v>
          </cell>
          <cell r="I5064">
            <v>3</v>
          </cell>
          <cell r="J5064">
            <v>1</v>
          </cell>
        </row>
        <row r="5065">
          <cell r="A5065" t="str">
            <v>SLT5</v>
          </cell>
          <cell r="B5065" t="str">
            <v>Secondary Service Less than 5 kW</v>
          </cell>
          <cell r="C5065">
            <v>30</v>
          </cell>
          <cell r="D5065">
            <v>20</v>
          </cell>
          <cell r="E5065" t="str">
            <v>R=AB1</v>
          </cell>
          <cell r="F5065">
            <v>1</v>
          </cell>
          <cell r="G5065">
            <v>37270</v>
          </cell>
          <cell r="H5065">
            <v>240</v>
          </cell>
          <cell r="I5065">
            <v>3</v>
          </cell>
          <cell r="J5065">
            <v>20</v>
          </cell>
        </row>
        <row r="5066">
          <cell r="A5066" t="str">
            <v>SLT5</v>
          </cell>
          <cell r="B5066" t="str">
            <v>Secondary Service Less than 5 kW</v>
          </cell>
          <cell r="C5066">
            <v>30</v>
          </cell>
          <cell r="D5066">
            <v>25</v>
          </cell>
          <cell r="E5066" t="str">
            <v>R=A1D1</v>
          </cell>
          <cell r="F5066">
            <v>1</v>
          </cell>
          <cell r="G5066">
            <v>37306</v>
          </cell>
          <cell r="H5066">
            <v>240</v>
          </cell>
          <cell r="I5066">
            <v>3</v>
          </cell>
          <cell r="J5066">
            <v>3</v>
          </cell>
        </row>
        <row r="5067">
          <cell r="A5067" t="str">
            <v>SLT5</v>
          </cell>
          <cell r="B5067" t="str">
            <v>Secondary Service Less than 5 kW</v>
          </cell>
          <cell r="C5067">
            <v>30</v>
          </cell>
          <cell r="D5067">
            <v>20</v>
          </cell>
          <cell r="E5067" t="str">
            <v>R=AB1</v>
          </cell>
          <cell r="F5067">
            <v>1</v>
          </cell>
          <cell r="G5067">
            <v>37320</v>
          </cell>
          <cell r="H5067">
            <v>240</v>
          </cell>
          <cell r="I5067">
            <v>3</v>
          </cell>
          <cell r="J5067">
            <v>36</v>
          </cell>
        </row>
        <row r="5068">
          <cell r="A5068" t="str">
            <v>SLT5</v>
          </cell>
          <cell r="B5068" t="str">
            <v>Secondary Service Less than 5 kW</v>
          </cell>
          <cell r="C5068">
            <v>30</v>
          </cell>
          <cell r="D5068">
            <v>20</v>
          </cell>
          <cell r="E5068" t="str">
            <v>R=AB1</v>
          </cell>
          <cell r="F5068">
            <v>1</v>
          </cell>
          <cell r="G5068">
            <v>37349</v>
          </cell>
          <cell r="H5068">
            <v>240</v>
          </cell>
          <cell r="I5068">
            <v>3</v>
          </cell>
          <cell r="J5068">
            <v>63</v>
          </cell>
        </row>
        <row r="5069">
          <cell r="A5069" t="str">
            <v>SLT5</v>
          </cell>
          <cell r="B5069" t="str">
            <v>Secondary Service Less than 5 kW</v>
          </cell>
          <cell r="C5069">
            <v>30</v>
          </cell>
          <cell r="D5069">
            <v>20</v>
          </cell>
          <cell r="E5069" t="str">
            <v>R=A1D1</v>
          </cell>
          <cell r="F5069">
            <v>1</v>
          </cell>
          <cell r="G5069">
            <v>37581</v>
          </cell>
          <cell r="H5069">
            <v>999</v>
          </cell>
          <cell r="I5069">
            <v>2</v>
          </cell>
          <cell r="J5069">
            <v>4</v>
          </cell>
        </row>
        <row r="5070">
          <cell r="A5070" t="str">
            <v>SLT5</v>
          </cell>
          <cell r="B5070" t="str">
            <v>Secondary Service Less than 5 kW</v>
          </cell>
          <cell r="C5070">
            <v>30</v>
          </cell>
          <cell r="D5070">
            <v>20</v>
          </cell>
          <cell r="E5070" t="str">
            <v>R=AB1</v>
          </cell>
          <cell r="F5070">
            <v>1</v>
          </cell>
          <cell r="G5070">
            <v>37593</v>
          </cell>
          <cell r="H5070">
            <v>240</v>
          </cell>
          <cell r="I5070">
            <v>3</v>
          </cell>
          <cell r="J5070">
            <v>12</v>
          </cell>
        </row>
        <row r="5071">
          <cell r="A5071" t="str">
            <v>SLT5</v>
          </cell>
          <cell r="B5071" t="str">
            <v>Secondary Service Less than 5 kW</v>
          </cell>
          <cell r="C5071">
            <v>30</v>
          </cell>
          <cell r="D5071">
            <v>20</v>
          </cell>
          <cell r="E5071" t="str">
            <v>R=AB1</v>
          </cell>
          <cell r="F5071">
            <v>1</v>
          </cell>
          <cell r="G5071">
            <v>39017</v>
          </cell>
          <cell r="H5071">
            <v>240</v>
          </cell>
          <cell r="I5071">
            <v>3</v>
          </cell>
          <cell r="J5071">
            <v>39</v>
          </cell>
        </row>
        <row r="5072">
          <cell r="A5072" t="str">
            <v>SLT5</v>
          </cell>
          <cell r="B5072" t="str">
            <v>Secondary Service Less than 5 kW</v>
          </cell>
          <cell r="C5072">
            <v>30</v>
          </cell>
          <cell r="D5072">
            <v>20</v>
          </cell>
          <cell r="E5072" t="str">
            <v>R=AB1</v>
          </cell>
          <cell r="F5072">
            <v>1</v>
          </cell>
          <cell r="G5072">
            <v>39055</v>
          </cell>
          <cell r="H5072">
            <v>240</v>
          </cell>
          <cell r="I5072">
            <v>3</v>
          </cell>
          <cell r="J5072">
            <v>28</v>
          </cell>
        </row>
        <row r="5073">
          <cell r="A5073" t="str">
            <v>SLT5</v>
          </cell>
          <cell r="B5073" t="str">
            <v>Secondary Service Less than 5 kW</v>
          </cell>
          <cell r="C5073">
            <v>30</v>
          </cell>
          <cell r="D5073">
            <v>20</v>
          </cell>
          <cell r="E5073" t="str">
            <v>R=AB1</v>
          </cell>
          <cell r="F5073">
            <v>1</v>
          </cell>
          <cell r="G5073">
            <v>39041</v>
          </cell>
          <cell r="H5073">
            <v>240</v>
          </cell>
          <cell r="I5073">
            <v>3</v>
          </cell>
          <cell r="J5073">
            <v>7</v>
          </cell>
        </row>
        <row r="5074">
          <cell r="A5074" t="str">
            <v>SLT5</v>
          </cell>
          <cell r="B5074" t="str">
            <v>Secondary Service Less than 5 kW</v>
          </cell>
          <cell r="C5074">
            <v>30</v>
          </cell>
          <cell r="D5074">
            <v>20</v>
          </cell>
          <cell r="E5074" t="str">
            <v>R=AB1</v>
          </cell>
          <cell r="F5074">
            <v>1</v>
          </cell>
          <cell r="G5074">
            <v>39232</v>
          </cell>
          <cell r="H5074">
            <v>240</v>
          </cell>
          <cell r="I5074">
            <v>3</v>
          </cell>
          <cell r="J5074">
            <v>28</v>
          </cell>
        </row>
        <row r="5075">
          <cell r="A5075" t="str">
            <v>SLT5</v>
          </cell>
          <cell r="B5075" t="str">
            <v>Secondary Service Less than 5 kW</v>
          </cell>
          <cell r="C5075">
            <v>30</v>
          </cell>
          <cell r="D5075">
            <v>20</v>
          </cell>
          <cell r="E5075" t="str">
            <v>R=MX</v>
          </cell>
          <cell r="F5075">
            <v>1</v>
          </cell>
          <cell r="G5075">
            <v>39606</v>
          </cell>
          <cell r="H5075">
            <v>240</v>
          </cell>
          <cell r="I5075">
            <v>3</v>
          </cell>
          <cell r="J5075">
            <v>15</v>
          </cell>
        </row>
        <row r="5076">
          <cell r="A5076" t="str">
            <v>SLT5</v>
          </cell>
          <cell r="B5076" t="str">
            <v>Secondary Service Less than 5 kW</v>
          </cell>
          <cell r="C5076">
            <v>30</v>
          </cell>
          <cell r="D5076">
            <v>25</v>
          </cell>
          <cell r="E5076" t="str">
            <v>R=A1D1</v>
          </cell>
          <cell r="F5076">
            <v>1</v>
          </cell>
          <cell r="G5076">
            <v>39637</v>
          </cell>
          <cell r="H5076">
            <v>240</v>
          </cell>
          <cell r="I5076">
            <v>3</v>
          </cell>
          <cell r="J5076">
            <v>18</v>
          </cell>
        </row>
        <row r="5077">
          <cell r="A5077" t="str">
            <v>SLT5</v>
          </cell>
          <cell r="B5077" t="str">
            <v>Secondary Service Less than 5 kW</v>
          </cell>
          <cell r="C5077">
            <v>30</v>
          </cell>
          <cell r="D5077">
            <v>20</v>
          </cell>
          <cell r="E5077" t="str">
            <v>R=MX</v>
          </cell>
          <cell r="F5077">
            <v>1</v>
          </cell>
          <cell r="G5077">
            <v>39643</v>
          </cell>
          <cell r="H5077">
            <v>240</v>
          </cell>
          <cell r="I5077">
            <v>3</v>
          </cell>
          <cell r="J5077">
            <v>11</v>
          </cell>
        </row>
        <row r="5078">
          <cell r="A5078" t="str">
            <v>SLT5</v>
          </cell>
          <cell r="B5078" t="str">
            <v>Secondary Service Less than 5 kW</v>
          </cell>
          <cell r="C5078">
            <v>30</v>
          </cell>
          <cell r="D5078">
            <v>20</v>
          </cell>
          <cell r="E5078" t="str">
            <v>R=MX</v>
          </cell>
          <cell r="F5078">
            <v>1</v>
          </cell>
          <cell r="G5078">
            <v>39605</v>
          </cell>
          <cell r="H5078">
            <v>240</v>
          </cell>
          <cell r="I5078">
            <v>3</v>
          </cell>
          <cell r="J5078">
            <v>19</v>
          </cell>
        </row>
        <row r="5079">
          <cell r="A5079" t="str">
            <v>SLT5</v>
          </cell>
          <cell r="B5079" t="str">
            <v>Secondary Service Less than 5 kW</v>
          </cell>
          <cell r="C5079">
            <v>30</v>
          </cell>
          <cell r="D5079">
            <v>20</v>
          </cell>
          <cell r="E5079" t="str">
            <v>R=D5S</v>
          </cell>
          <cell r="F5079">
            <v>1</v>
          </cell>
          <cell r="H5079">
            <v>240</v>
          </cell>
          <cell r="I5079">
            <v>3</v>
          </cell>
          <cell r="J5079">
            <v>29</v>
          </cell>
        </row>
        <row r="5080">
          <cell r="A5080" t="str">
            <v>SLT5</v>
          </cell>
          <cell r="B5080" t="str">
            <v>Secondary Service Less than 5 kW</v>
          </cell>
          <cell r="C5080">
            <v>30</v>
          </cell>
          <cell r="D5080">
            <v>25</v>
          </cell>
          <cell r="E5080" t="str">
            <v>R=KWS</v>
          </cell>
          <cell r="F5080">
            <v>1</v>
          </cell>
          <cell r="H5080">
            <v>0</v>
          </cell>
          <cell r="I5080">
            <v>0</v>
          </cell>
          <cell r="J5080">
            <v>13</v>
          </cell>
        </row>
        <row r="5081">
          <cell r="A5081" t="str">
            <v>SLT5</v>
          </cell>
          <cell r="B5081" t="str">
            <v>Secondary Service Less than 5 kW</v>
          </cell>
          <cell r="C5081">
            <v>30</v>
          </cell>
          <cell r="D5081">
            <v>25</v>
          </cell>
          <cell r="E5081" t="str">
            <v>R=A1D1</v>
          </cell>
          <cell r="F5081">
            <v>1</v>
          </cell>
          <cell r="H5081">
            <v>240</v>
          </cell>
          <cell r="I5081">
            <v>3</v>
          </cell>
          <cell r="J5081">
            <v>5</v>
          </cell>
        </row>
        <row r="5082">
          <cell r="A5082" t="str">
            <v>SLT5</v>
          </cell>
          <cell r="B5082" t="str">
            <v>Secondary Service Less than 5 kW</v>
          </cell>
          <cell r="C5082">
            <v>30</v>
          </cell>
          <cell r="D5082">
            <v>25</v>
          </cell>
          <cell r="E5082" t="str">
            <v>R=TMS2S</v>
          </cell>
          <cell r="F5082">
            <v>1</v>
          </cell>
          <cell r="H5082">
            <v>240</v>
          </cell>
          <cell r="I5082">
            <v>3</v>
          </cell>
          <cell r="J5082">
            <v>3</v>
          </cell>
        </row>
        <row r="5083">
          <cell r="A5083" t="str">
            <v>SLT5</v>
          </cell>
          <cell r="B5083" t="str">
            <v>Secondary Service Less than 5 kW</v>
          </cell>
          <cell r="C5083">
            <v>30</v>
          </cell>
          <cell r="D5083">
            <v>25</v>
          </cell>
          <cell r="E5083" t="str">
            <v>R=D5SH</v>
          </cell>
          <cell r="F5083">
            <v>1</v>
          </cell>
          <cell r="H5083">
            <v>0</v>
          </cell>
          <cell r="I5083">
            <v>0</v>
          </cell>
          <cell r="J5083">
            <v>5</v>
          </cell>
        </row>
        <row r="5084">
          <cell r="A5084" t="str">
            <v>SLT5</v>
          </cell>
          <cell r="B5084" t="str">
            <v>Secondary Service Less than 5 kW</v>
          </cell>
          <cell r="C5084">
            <v>30</v>
          </cell>
          <cell r="D5084">
            <v>20</v>
          </cell>
          <cell r="E5084" t="str">
            <v>R=J5SD</v>
          </cell>
          <cell r="F5084">
            <v>1</v>
          </cell>
          <cell r="H5084">
            <v>240</v>
          </cell>
          <cell r="I5084">
            <v>3</v>
          </cell>
          <cell r="J5084">
            <v>2</v>
          </cell>
        </row>
        <row r="5085">
          <cell r="A5085" t="str">
            <v>SLT5</v>
          </cell>
          <cell r="B5085" t="str">
            <v>Secondary Service Less than 5 kW</v>
          </cell>
          <cell r="C5085">
            <v>30</v>
          </cell>
          <cell r="D5085">
            <v>25</v>
          </cell>
          <cell r="E5085" t="str">
            <v>R=A1D1</v>
          </cell>
          <cell r="F5085">
            <v>1</v>
          </cell>
          <cell r="G5085">
            <v>38272</v>
          </cell>
          <cell r="H5085">
            <v>999</v>
          </cell>
          <cell r="I5085">
            <v>3</v>
          </cell>
          <cell r="J5085">
            <v>1</v>
          </cell>
        </row>
        <row r="5086">
          <cell r="A5086" t="str">
            <v>SLT5</v>
          </cell>
          <cell r="B5086" t="str">
            <v>Secondary Service Less than 5 kW</v>
          </cell>
          <cell r="C5086">
            <v>30</v>
          </cell>
          <cell r="D5086">
            <v>20</v>
          </cell>
          <cell r="E5086" t="str">
            <v>R=AB1</v>
          </cell>
          <cell r="F5086">
            <v>1</v>
          </cell>
          <cell r="G5086">
            <v>38051</v>
          </cell>
          <cell r="H5086">
            <v>240</v>
          </cell>
          <cell r="I5086">
            <v>3</v>
          </cell>
          <cell r="J5086">
            <v>19</v>
          </cell>
        </row>
        <row r="5087">
          <cell r="A5087" t="str">
            <v>SLT5</v>
          </cell>
          <cell r="B5087" t="str">
            <v>Secondary Service Less than 5 kW</v>
          </cell>
          <cell r="C5087">
            <v>30</v>
          </cell>
          <cell r="D5087">
            <v>25</v>
          </cell>
          <cell r="E5087" t="str">
            <v>R=A1TL1</v>
          </cell>
          <cell r="F5087">
            <v>1</v>
          </cell>
          <cell r="G5087">
            <v>38140</v>
          </cell>
          <cell r="H5087">
            <v>999</v>
          </cell>
          <cell r="I5087">
            <v>2</v>
          </cell>
          <cell r="J5087">
            <v>1</v>
          </cell>
        </row>
        <row r="5088">
          <cell r="A5088" t="str">
            <v>SLT5</v>
          </cell>
          <cell r="B5088" t="str">
            <v>Secondary Service Less than 5 kW</v>
          </cell>
          <cell r="C5088">
            <v>30</v>
          </cell>
          <cell r="D5088">
            <v>20</v>
          </cell>
          <cell r="E5088" t="str">
            <v>R=AB1</v>
          </cell>
          <cell r="F5088">
            <v>1</v>
          </cell>
          <cell r="G5088">
            <v>38051</v>
          </cell>
          <cell r="H5088">
            <v>240</v>
          </cell>
          <cell r="I5088">
            <v>3</v>
          </cell>
          <cell r="J5088">
            <v>5</v>
          </cell>
        </row>
        <row r="5089">
          <cell r="A5089" t="str">
            <v>SLT5</v>
          </cell>
          <cell r="B5089" t="str">
            <v>Secondary Service Less than 5 kW</v>
          </cell>
          <cell r="C5089">
            <v>30</v>
          </cell>
          <cell r="D5089">
            <v>20</v>
          </cell>
          <cell r="E5089" t="str">
            <v>R=AB1</v>
          </cell>
          <cell r="F5089">
            <v>1</v>
          </cell>
          <cell r="G5089">
            <v>38068</v>
          </cell>
          <cell r="H5089">
            <v>240</v>
          </cell>
          <cell r="I5089">
            <v>3</v>
          </cell>
          <cell r="J5089">
            <v>9</v>
          </cell>
        </row>
        <row r="5090">
          <cell r="A5090" t="str">
            <v>SLT5</v>
          </cell>
          <cell r="B5090" t="str">
            <v>Secondary Service Less than 5 kW</v>
          </cell>
          <cell r="C5090">
            <v>30</v>
          </cell>
          <cell r="D5090">
            <v>20</v>
          </cell>
          <cell r="E5090" t="str">
            <v>R=D5S</v>
          </cell>
          <cell r="F5090">
            <v>1</v>
          </cell>
          <cell r="H5090">
            <v>240</v>
          </cell>
          <cell r="I5090">
            <v>3</v>
          </cell>
          <cell r="J5090">
            <v>1</v>
          </cell>
        </row>
        <row r="5091">
          <cell r="A5091" t="str">
            <v>SLT5</v>
          </cell>
          <cell r="B5091" t="str">
            <v>Secondary Service Less than 5 kW</v>
          </cell>
          <cell r="C5091">
            <v>30</v>
          </cell>
          <cell r="D5091">
            <v>20</v>
          </cell>
          <cell r="E5091" t="str">
            <v>R=I70S</v>
          </cell>
          <cell r="F5091">
            <v>1</v>
          </cell>
          <cell r="H5091">
            <v>240</v>
          </cell>
          <cell r="I5091">
            <v>3</v>
          </cell>
          <cell r="J5091">
            <v>40</v>
          </cell>
        </row>
        <row r="5092">
          <cell r="A5092" t="str">
            <v>SLT5</v>
          </cell>
          <cell r="B5092" t="str">
            <v>Secondary Service Less than 5 kW</v>
          </cell>
          <cell r="C5092">
            <v>30</v>
          </cell>
          <cell r="D5092">
            <v>20</v>
          </cell>
          <cell r="E5092" t="str">
            <v>R=D4S</v>
          </cell>
          <cell r="F5092">
            <v>1</v>
          </cell>
          <cell r="H5092">
            <v>240</v>
          </cell>
          <cell r="I5092">
            <v>3</v>
          </cell>
          <cell r="J5092">
            <v>1</v>
          </cell>
        </row>
        <row r="5093">
          <cell r="A5093" t="str">
            <v>SLT5</v>
          </cell>
          <cell r="B5093" t="str">
            <v>Secondary Service Less than 5 kW</v>
          </cell>
          <cell r="C5093">
            <v>30</v>
          </cell>
          <cell r="D5093">
            <v>20</v>
          </cell>
          <cell r="E5093" t="str">
            <v>R=AB1</v>
          </cell>
          <cell r="F5093">
            <v>1</v>
          </cell>
          <cell r="G5093">
            <v>36404</v>
          </cell>
          <cell r="H5093">
            <v>240</v>
          </cell>
          <cell r="I5093">
            <v>3</v>
          </cell>
          <cell r="J5093">
            <v>6</v>
          </cell>
        </row>
        <row r="5094">
          <cell r="A5094" t="str">
            <v>SLT5</v>
          </cell>
          <cell r="B5094" t="str">
            <v>Secondary Service Less than 5 kW</v>
          </cell>
          <cell r="C5094">
            <v>30</v>
          </cell>
          <cell r="D5094">
            <v>20</v>
          </cell>
          <cell r="E5094" t="str">
            <v>R=AB1</v>
          </cell>
          <cell r="F5094">
            <v>1</v>
          </cell>
          <cell r="G5094">
            <v>35796</v>
          </cell>
          <cell r="H5094">
            <v>240</v>
          </cell>
          <cell r="I5094">
            <v>3</v>
          </cell>
          <cell r="J5094">
            <v>10</v>
          </cell>
        </row>
        <row r="5095">
          <cell r="A5095" t="str">
            <v>SLT5</v>
          </cell>
          <cell r="B5095" t="str">
            <v>Secondary Service Less than 5 kW</v>
          </cell>
          <cell r="C5095">
            <v>30</v>
          </cell>
          <cell r="D5095">
            <v>25</v>
          </cell>
          <cell r="E5095" t="str">
            <v>R=A1D1</v>
          </cell>
          <cell r="F5095">
            <v>1</v>
          </cell>
          <cell r="G5095">
            <v>35796</v>
          </cell>
          <cell r="H5095">
            <v>240</v>
          </cell>
          <cell r="I5095">
            <v>3</v>
          </cell>
          <cell r="J5095">
            <v>1</v>
          </cell>
        </row>
        <row r="5096">
          <cell r="A5096" t="str">
            <v>SLT5</v>
          </cell>
          <cell r="B5096" t="str">
            <v>Secondary Service Less than 5 kW</v>
          </cell>
          <cell r="C5096">
            <v>30</v>
          </cell>
          <cell r="D5096">
            <v>20</v>
          </cell>
          <cell r="E5096" t="str">
            <v>R=J5S</v>
          </cell>
          <cell r="F5096">
            <v>1</v>
          </cell>
          <cell r="G5096">
            <v>33970</v>
          </cell>
          <cell r="H5096">
            <v>240</v>
          </cell>
          <cell r="I5096">
            <v>3</v>
          </cell>
          <cell r="J5096">
            <v>1</v>
          </cell>
        </row>
        <row r="5097">
          <cell r="A5097" t="str">
            <v>SLT5</v>
          </cell>
          <cell r="B5097" t="str">
            <v>Secondary Service Less than 5 kW</v>
          </cell>
          <cell r="C5097">
            <v>30</v>
          </cell>
          <cell r="D5097">
            <v>20</v>
          </cell>
          <cell r="E5097" t="str">
            <v>R=MS</v>
          </cell>
          <cell r="F5097">
            <v>1</v>
          </cell>
          <cell r="G5097">
            <v>35948</v>
          </cell>
          <cell r="H5097">
            <v>240</v>
          </cell>
          <cell r="I5097">
            <v>3</v>
          </cell>
          <cell r="J5097">
            <v>1</v>
          </cell>
        </row>
        <row r="5098">
          <cell r="A5098" t="str">
            <v>SLT5</v>
          </cell>
          <cell r="B5098" t="str">
            <v>Secondary Service Less than 5 kW</v>
          </cell>
          <cell r="C5098">
            <v>30</v>
          </cell>
          <cell r="D5098">
            <v>20</v>
          </cell>
          <cell r="E5098" t="str">
            <v>R=AB1</v>
          </cell>
          <cell r="F5098">
            <v>1</v>
          </cell>
          <cell r="G5098">
            <v>36166</v>
          </cell>
          <cell r="H5098">
            <v>240</v>
          </cell>
          <cell r="I5098">
            <v>3</v>
          </cell>
          <cell r="J5098">
            <v>1</v>
          </cell>
        </row>
        <row r="5099">
          <cell r="A5099" t="str">
            <v>SLT5</v>
          </cell>
          <cell r="B5099" t="str">
            <v>Secondary Service Less than 5 kW</v>
          </cell>
          <cell r="C5099">
            <v>30</v>
          </cell>
          <cell r="D5099">
            <v>20</v>
          </cell>
          <cell r="E5099" t="str">
            <v>R=D5S</v>
          </cell>
          <cell r="F5099">
            <v>1</v>
          </cell>
          <cell r="G5099">
            <v>33420</v>
          </cell>
          <cell r="H5099">
            <v>240</v>
          </cell>
          <cell r="I5099">
            <v>3</v>
          </cell>
          <cell r="J5099">
            <v>1</v>
          </cell>
        </row>
        <row r="5100">
          <cell r="A5100" t="str">
            <v>SLT5</v>
          </cell>
          <cell r="B5100" t="str">
            <v>Secondary Service Less than 5 kW</v>
          </cell>
          <cell r="C5100">
            <v>30</v>
          </cell>
          <cell r="D5100">
            <v>20</v>
          </cell>
          <cell r="E5100" t="str">
            <v>R=MX</v>
          </cell>
          <cell r="F5100">
            <v>1</v>
          </cell>
          <cell r="G5100">
            <v>36444</v>
          </cell>
          <cell r="H5100">
            <v>240</v>
          </cell>
          <cell r="I5100">
            <v>3</v>
          </cell>
          <cell r="J5100">
            <v>1</v>
          </cell>
        </row>
        <row r="5101">
          <cell r="A5101" t="str">
            <v>SLT5</v>
          </cell>
          <cell r="B5101" t="str">
            <v>Secondary Service Less than 5 kW</v>
          </cell>
          <cell r="C5101">
            <v>30</v>
          </cell>
          <cell r="D5101">
            <v>20</v>
          </cell>
          <cell r="E5101" t="str">
            <v>R=J5S</v>
          </cell>
          <cell r="F5101">
            <v>1</v>
          </cell>
          <cell r="G5101">
            <v>36525</v>
          </cell>
          <cell r="H5101">
            <v>240</v>
          </cell>
          <cell r="I5101">
            <v>3</v>
          </cell>
          <cell r="J5101">
            <v>1</v>
          </cell>
        </row>
        <row r="5102">
          <cell r="A5102" t="str">
            <v>SLT5</v>
          </cell>
          <cell r="B5102" t="str">
            <v>Secondary Service Less than 5 kW</v>
          </cell>
          <cell r="C5102">
            <v>30</v>
          </cell>
          <cell r="D5102">
            <v>20</v>
          </cell>
          <cell r="E5102" t="str">
            <v>R=AB1</v>
          </cell>
          <cell r="F5102">
            <v>1</v>
          </cell>
          <cell r="G5102">
            <v>36507</v>
          </cell>
          <cell r="H5102">
            <v>240</v>
          </cell>
          <cell r="I5102">
            <v>3</v>
          </cell>
          <cell r="J5102">
            <v>1</v>
          </cell>
        </row>
        <row r="5103">
          <cell r="A5103" t="str">
            <v>SLT5</v>
          </cell>
          <cell r="B5103" t="str">
            <v>Secondary Service Less than 5 kW</v>
          </cell>
          <cell r="C5103">
            <v>30</v>
          </cell>
          <cell r="D5103">
            <v>20</v>
          </cell>
          <cell r="E5103" t="str">
            <v>R=AB1</v>
          </cell>
          <cell r="F5103">
            <v>1</v>
          </cell>
          <cell r="G5103">
            <v>36495</v>
          </cell>
          <cell r="H5103">
            <v>240</v>
          </cell>
          <cell r="I5103">
            <v>3</v>
          </cell>
          <cell r="J5103">
            <v>7</v>
          </cell>
        </row>
        <row r="5104">
          <cell r="A5104" t="str">
            <v>SLT5</v>
          </cell>
          <cell r="B5104" t="str">
            <v>Secondary Service Less than 5 kW</v>
          </cell>
          <cell r="C5104">
            <v>30</v>
          </cell>
          <cell r="D5104">
            <v>20</v>
          </cell>
          <cell r="E5104" t="str">
            <v>R=AB1</v>
          </cell>
          <cell r="F5104">
            <v>1</v>
          </cell>
          <cell r="G5104">
            <v>36689</v>
          </cell>
          <cell r="H5104">
            <v>240</v>
          </cell>
          <cell r="I5104">
            <v>3</v>
          </cell>
          <cell r="J5104">
            <v>19</v>
          </cell>
        </row>
        <row r="5105">
          <cell r="A5105" t="str">
            <v>SLT5</v>
          </cell>
          <cell r="B5105" t="str">
            <v>Secondary Service Less than 5 kW</v>
          </cell>
          <cell r="C5105">
            <v>30</v>
          </cell>
          <cell r="D5105">
            <v>20</v>
          </cell>
          <cell r="E5105" t="str">
            <v>R=AB1</v>
          </cell>
          <cell r="F5105">
            <v>1</v>
          </cell>
          <cell r="G5105">
            <v>35926</v>
          </cell>
          <cell r="H5105">
            <v>240</v>
          </cell>
          <cell r="I5105">
            <v>3</v>
          </cell>
          <cell r="J5105">
            <v>7</v>
          </cell>
        </row>
        <row r="5106">
          <cell r="A5106" t="str">
            <v>SLT5</v>
          </cell>
          <cell r="B5106" t="str">
            <v>Secondary Service Less than 5 kW</v>
          </cell>
          <cell r="C5106">
            <v>30</v>
          </cell>
          <cell r="D5106">
            <v>25</v>
          </cell>
          <cell r="E5106" t="str">
            <v>R=A1D1</v>
          </cell>
          <cell r="F5106">
            <v>1</v>
          </cell>
          <cell r="G5106">
            <v>36788</v>
          </cell>
          <cell r="H5106">
            <v>240</v>
          </cell>
          <cell r="I5106">
            <v>3</v>
          </cell>
          <cell r="J5106">
            <v>1</v>
          </cell>
        </row>
        <row r="5107">
          <cell r="A5107" t="str">
            <v>SLT5</v>
          </cell>
          <cell r="B5107" t="str">
            <v>Secondary Service Less than 5 kW</v>
          </cell>
          <cell r="C5107">
            <v>30</v>
          </cell>
          <cell r="D5107">
            <v>20</v>
          </cell>
          <cell r="E5107" t="str">
            <v>R=AB1</v>
          </cell>
          <cell r="F5107">
            <v>1</v>
          </cell>
          <cell r="G5107">
            <v>36955</v>
          </cell>
          <cell r="H5107">
            <v>240</v>
          </cell>
          <cell r="I5107">
            <v>3</v>
          </cell>
          <cell r="J5107">
            <v>2</v>
          </cell>
        </row>
        <row r="5108">
          <cell r="A5108" t="str">
            <v>SLT5</v>
          </cell>
          <cell r="B5108" t="str">
            <v>Secondary Service Less than 5 kW</v>
          </cell>
          <cell r="C5108">
            <v>30</v>
          </cell>
          <cell r="D5108">
            <v>20</v>
          </cell>
          <cell r="E5108" t="str">
            <v>R=AB1</v>
          </cell>
          <cell r="F5108">
            <v>1</v>
          </cell>
          <cell r="G5108">
            <v>37201</v>
          </cell>
          <cell r="H5108">
            <v>240</v>
          </cell>
          <cell r="I5108">
            <v>3</v>
          </cell>
          <cell r="J5108">
            <v>10</v>
          </cell>
        </row>
        <row r="5109">
          <cell r="A5109" t="str">
            <v>SLT5</v>
          </cell>
          <cell r="B5109" t="str">
            <v>Secondary Service Less than 5 kW</v>
          </cell>
          <cell r="C5109">
            <v>30</v>
          </cell>
          <cell r="D5109">
            <v>20</v>
          </cell>
          <cell r="E5109" t="str">
            <v>R=AB1</v>
          </cell>
          <cell r="F5109">
            <v>1</v>
          </cell>
          <cell r="G5109">
            <v>37270</v>
          </cell>
          <cell r="H5109">
            <v>240</v>
          </cell>
          <cell r="I5109">
            <v>3</v>
          </cell>
          <cell r="J5109">
            <v>4</v>
          </cell>
        </row>
        <row r="5110">
          <cell r="A5110" t="str">
            <v>SLT5</v>
          </cell>
          <cell r="B5110" t="str">
            <v>Secondary Service Less than 5 kW</v>
          </cell>
          <cell r="C5110">
            <v>30</v>
          </cell>
          <cell r="D5110">
            <v>20</v>
          </cell>
          <cell r="E5110" t="str">
            <v>R=J5S</v>
          </cell>
          <cell r="F5110">
            <v>1</v>
          </cell>
          <cell r="H5110">
            <v>240</v>
          </cell>
          <cell r="I5110">
            <v>3</v>
          </cell>
          <cell r="J5110">
            <v>1</v>
          </cell>
        </row>
        <row r="5111">
          <cell r="A5111" t="str">
            <v>SLT5</v>
          </cell>
          <cell r="B5111" t="str">
            <v>Secondary Service Less than 5 kW</v>
          </cell>
          <cell r="C5111">
            <v>30</v>
          </cell>
          <cell r="D5111">
            <v>25</v>
          </cell>
          <cell r="E5111" t="str">
            <v>R=A1D1</v>
          </cell>
          <cell r="F5111">
            <v>1</v>
          </cell>
          <cell r="G5111">
            <v>37431</v>
          </cell>
          <cell r="H5111">
            <v>999</v>
          </cell>
          <cell r="I5111">
            <v>3</v>
          </cell>
          <cell r="J5111">
            <v>17</v>
          </cell>
        </row>
        <row r="5112">
          <cell r="A5112" t="str">
            <v>SLT5</v>
          </cell>
          <cell r="B5112" t="str">
            <v>Secondary Service Less than 5 kW</v>
          </cell>
          <cell r="C5112">
            <v>30</v>
          </cell>
          <cell r="D5112">
            <v>20</v>
          </cell>
          <cell r="E5112" t="str">
            <v>R=AB1</v>
          </cell>
          <cell r="F5112">
            <v>1</v>
          </cell>
          <cell r="G5112">
            <v>37335</v>
          </cell>
          <cell r="H5112">
            <v>240</v>
          </cell>
          <cell r="I5112">
            <v>3</v>
          </cell>
          <cell r="J5112">
            <v>7</v>
          </cell>
        </row>
        <row r="5113">
          <cell r="A5113" t="str">
            <v>SLT5</v>
          </cell>
          <cell r="B5113" t="str">
            <v>Secondary Service Less than 5 kW</v>
          </cell>
          <cell r="C5113">
            <v>30</v>
          </cell>
          <cell r="D5113">
            <v>20</v>
          </cell>
          <cell r="E5113" t="str">
            <v>R=AB1</v>
          </cell>
          <cell r="F5113">
            <v>1</v>
          </cell>
          <cell r="G5113">
            <v>37624</v>
          </cell>
          <cell r="H5113">
            <v>240</v>
          </cell>
          <cell r="I5113">
            <v>3</v>
          </cell>
          <cell r="J5113">
            <v>23</v>
          </cell>
        </row>
        <row r="5114">
          <cell r="A5114" t="str">
            <v>SLT5</v>
          </cell>
          <cell r="B5114" t="str">
            <v>Secondary Service Less than 5 kW</v>
          </cell>
          <cell r="C5114">
            <v>30</v>
          </cell>
          <cell r="D5114">
            <v>20</v>
          </cell>
          <cell r="E5114" t="str">
            <v>R=AB1</v>
          </cell>
          <cell r="F5114">
            <v>1</v>
          </cell>
          <cell r="G5114">
            <v>38730</v>
          </cell>
          <cell r="H5114">
            <v>240</v>
          </cell>
          <cell r="I5114">
            <v>3</v>
          </cell>
          <cell r="J5114">
            <v>10</v>
          </cell>
        </row>
        <row r="5115">
          <cell r="A5115" t="str">
            <v>SLT5</v>
          </cell>
          <cell r="B5115" t="str">
            <v>Secondary Service Less than 5 kW</v>
          </cell>
          <cell r="C5115">
            <v>30</v>
          </cell>
          <cell r="D5115">
            <v>20</v>
          </cell>
          <cell r="E5115" t="str">
            <v>R=AB1</v>
          </cell>
          <cell r="F5115">
            <v>1</v>
          </cell>
          <cell r="G5115">
            <v>38651</v>
          </cell>
          <cell r="H5115">
            <v>240</v>
          </cell>
          <cell r="I5115">
            <v>3</v>
          </cell>
          <cell r="J5115">
            <v>5</v>
          </cell>
        </row>
        <row r="5116">
          <cell r="A5116" t="str">
            <v>SLT5</v>
          </cell>
          <cell r="B5116" t="str">
            <v>Secondary Service Less than 5 kW</v>
          </cell>
          <cell r="C5116">
            <v>30</v>
          </cell>
          <cell r="D5116">
            <v>25</v>
          </cell>
          <cell r="E5116" t="str">
            <v>R=A1D1</v>
          </cell>
          <cell r="F5116">
            <v>1</v>
          </cell>
          <cell r="G5116">
            <v>39048</v>
          </cell>
          <cell r="H5116">
            <v>240</v>
          </cell>
          <cell r="I5116">
            <v>3</v>
          </cell>
          <cell r="J5116">
            <v>7</v>
          </cell>
        </row>
        <row r="5117">
          <cell r="A5117" t="str">
            <v>SLT5</v>
          </cell>
          <cell r="B5117" t="str">
            <v>Secondary Service Less than 5 kW</v>
          </cell>
          <cell r="C5117">
            <v>30</v>
          </cell>
          <cell r="D5117">
            <v>25</v>
          </cell>
          <cell r="E5117" t="str">
            <v>R=A1D1</v>
          </cell>
          <cell r="F5117">
            <v>1</v>
          </cell>
          <cell r="G5117">
            <v>39342</v>
          </cell>
          <cell r="H5117">
            <v>240</v>
          </cell>
          <cell r="I5117">
            <v>3</v>
          </cell>
          <cell r="J5117">
            <v>12</v>
          </cell>
        </row>
        <row r="5118">
          <cell r="A5118" t="str">
            <v>SLT5</v>
          </cell>
          <cell r="B5118" t="str">
            <v>Secondary Service Less than 5 kW</v>
          </cell>
          <cell r="C5118">
            <v>30</v>
          </cell>
          <cell r="D5118">
            <v>25</v>
          </cell>
          <cell r="E5118" t="str">
            <v>R=A1D1</v>
          </cell>
          <cell r="F5118">
            <v>1</v>
          </cell>
          <cell r="G5118">
            <v>39385</v>
          </cell>
          <cell r="H5118">
            <v>240</v>
          </cell>
          <cell r="I5118">
            <v>3</v>
          </cell>
          <cell r="J5118">
            <v>7</v>
          </cell>
        </row>
        <row r="5119">
          <cell r="A5119" t="str">
            <v>SLT5</v>
          </cell>
          <cell r="B5119" t="str">
            <v>Secondary Service Less than 5 kW</v>
          </cell>
          <cell r="C5119">
            <v>30</v>
          </cell>
          <cell r="D5119">
            <v>20</v>
          </cell>
          <cell r="E5119" t="str">
            <v>A=ALF</v>
          </cell>
          <cell r="F5119">
            <v>1</v>
          </cell>
          <cell r="G5119">
            <v>39575</v>
          </cell>
          <cell r="H5119">
            <v>240</v>
          </cell>
          <cell r="I5119">
            <v>3</v>
          </cell>
          <cell r="J5119">
            <v>71</v>
          </cell>
        </row>
        <row r="5120">
          <cell r="A5120" t="str">
            <v>SLT5</v>
          </cell>
          <cell r="B5120" t="str">
            <v>Secondary Service Less than 5 kW</v>
          </cell>
          <cell r="C5120">
            <v>30</v>
          </cell>
          <cell r="D5120">
            <v>20</v>
          </cell>
          <cell r="E5120" t="str">
            <v>R=MX</v>
          </cell>
          <cell r="F5120">
            <v>1</v>
          </cell>
          <cell r="G5120">
            <v>39819</v>
          </cell>
          <cell r="H5120">
            <v>240</v>
          </cell>
          <cell r="I5120">
            <v>3</v>
          </cell>
          <cell r="J5120">
            <v>19</v>
          </cell>
        </row>
        <row r="5121">
          <cell r="A5121" t="str">
            <v>SLT5</v>
          </cell>
          <cell r="B5121" t="str">
            <v>Secondary Service Less than 5 kW</v>
          </cell>
          <cell r="C5121">
            <v>30</v>
          </cell>
          <cell r="D5121">
            <v>20</v>
          </cell>
          <cell r="E5121" t="str">
            <v>R=MX</v>
          </cell>
          <cell r="F5121">
            <v>1</v>
          </cell>
          <cell r="G5121">
            <v>39867</v>
          </cell>
          <cell r="H5121">
            <v>240</v>
          </cell>
          <cell r="I5121">
            <v>3</v>
          </cell>
          <cell r="J5121">
            <v>29</v>
          </cell>
        </row>
        <row r="5122">
          <cell r="A5122" t="str">
            <v>SLT5</v>
          </cell>
          <cell r="B5122" t="str">
            <v>Secondary Service Less than 5 kW</v>
          </cell>
          <cell r="C5122">
            <v>30</v>
          </cell>
          <cell r="D5122">
            <v>20</v>
          </cell>
          <cell r="E5122" t="str">
            <v>R=MX</v>
          </cell>
          <cell r="F5122">
            <v>1</v>
          </cell>
          <cell r="G5122">
            <v>39917</v>
          </cell>
          <cell r="H5122">
            <v>240</v>
          </cell>
          <cell r="I5122">
            <v>3</v>
          </cell>
          <cell r="J5122">
            <v>11</v>
          </cell>
        </row>
        <row r="5123">
          <cell r="A5123" t="str">
            <v>SLT5</v>
          </cell>
          <cell r="B5123" t="str">
            <v>Secondary Service Less than 5 kW</v>
          </cell>
          <cell r="C5123">
            <v>30</v>
          </cell>
          <cell r="D5123">
            <v>25</v>
          </cell>
          <cell r="E5123" t="str">
            <v>R=A1D1</v>
          </cell>
          <cell r="F5123">
            <v>1</v>
          </cell>
          <cell r="G5123">
            <v>39863</v>
          </cell>
          <cell r="H5123">
            <v>240</v>
          </cell>
          <cell r="I5123">
            <v>3</v>
          </cell>
          <cell r="J5123">
            <v>8</v>
          </cell>
        </row>
        <row r="5124">
          <cell r="A5124" t="str">
            <v>SLT5</v>
          </cell>
          <cell r="B5124" t="str">
            <v>Secondary Service Less than 5 kW</v>
          </cell>
          <cell r="C5124">
            <v>30</v>
          </cell>
          <cell r="D5124">
            <v>25</v>
          </cell>
          <cell r="E5124" t="str">
            <v>R=A1D1</v>
          </cell>
          <cell r="F5124">
            <v>1</v>
          </cell>
          <cell r="G5124">
            <v>40052</v>
          </cell>
          <cell r="H5124">
            <v>999</v>
          </cell>
          <cell r="I5124">
            <v>3</v>
          </cell>
          <cell r="J5124">
            <v>5</v>
          </cell>
        </row>
        <row r="5125">
          <cell r="A5125" t="str">
            <v>SLT5</v>
          </cell>
          <cell r="B5125" t="str">
            <v>Secondary Service Less than 5 kW</v>
          </cell>
          <cell r="C5125">
            <v>30</v>
          </cell>
          <cell r="D5125">
            <v>20</v>
          </cell>
          <cell r="E5125" t="str">
            <v>R=MX</v>
          </cell>
          <cell r="F5125">
            <v>1</v>
          </cell>
          <cell r="H5125">
            <v>240</v>
          </cell>
          <cell r="I5125">
            <v>3</v>
          </cell>
          <cell r="J5125">
            <v>143</v>
          </cell>
        </row>
        <row r="5126">
          <cell r="A5126" t="str">
            <v>SLT5</v>
          </cell>
          <cell r="B5126" t="str">
            <v>Secondary Service Less than 5 kW</v>
          </cell>
          <cell r="C5126">
            <v>30</v>
          </cell>
          <cell r="D5126">
            <v>20</v>
          </cell>
          <cell r="E5126" t="str">
            <v>R=I70S</v>
          </cell>
          <cell r="F5126">
            <v>1</v>
          </cell>
          <cell r="H5126">
            <v>240</v>
          </cell>
          <cell r="I5126">
            <v>3</v>
          </cell>
          <cell r="J5126">
            <v>341</v>
          </cell>
        </row>
        <row r="5127">
          <cell r="A5127" t="str">
            <v>SLT5</v>
          </cell>
          <cell r="B5127" t="str">
            <v>Secondary Service Less than 5 kW</v>
          </cell>
          <cell r="C5127">
            <v>30</v>
          </cell>
          <cell r="D5127">
            <v>20</v>
          </cell>
          <cell r="E5127" t="str">
            <v>R=MS</v>
          </cell>
          <cell r="F5127">
            <v>1</v>
          </cell>
          <cell r="H5127">
            <v>240</v>
          </cell>
          <cell r="I5127">
            <v>3</v>
          </cell>
          <cell r="J5127">
            <v>781</v>
          </cell>
        </row>
        <row r="5128">
          <cell r="A5128" t="str">
            <v>SLT5</v>
          </cell>
          <cell r="B5128" t="str">
            <v>Secondary Service Less than 5 kW</v>
          </cell>
          <cell r="C5128">
            <v>30</v>
          </cell>
          <cell r="D5128">
            <v>20</v>
          </cell>
          <cell r="E5128" t="str">
            <v>R=D5S</v>
          </cell>
          <cell r="F5128">
            <v>1</v>
          </cell>
          <cell r="H5128">
            <v>240</v>
          </cell>
          <cell r="I5128">
            <v>3</v>
          </cell>
          <cell r="J5128">
            <v>44</v>
          </cell>
        </row>
        <row r="5129">
          <cell r="A5129" t="str">
            <v>SLT5</v>
          </cell>
          <cell r="B5129" t="str">
            <v>Secondary Service Less than 5 kW</v>
          </cell>
          <cell r="C5129">
            <v>30</v>
          </cell>
          <cell r="D5129">
            <v>20</v>
          </cell>
          <cell r="E5129" t="str">
            <v>R=MQS</v>
          </cell>
          <cell r="F5129">
            <v>1</v>
          </cell>
          <cell r="H5129">
            <v>240</v>
          </cell>
          <cell r="I5129">
            <v>3</v>
          </cell>
          <cell r="J5129">
            <v>113</v>
          </cell>
        </row>
        <row r="5130">
          <cell r="A5130" t="str">
            <v>SLT5</v>
          </cell>
          <cell r="B5130" t="str">
            <v>Secondary Service Less than 5 kW</v>
          </cell>
          <cell r="C5130">
            <v>30</v>
          </cell>
          <cell r="D5130">
            <v>20</v>
          </cell>
          <cell r="E5130" t="str">
            <v>R=AB1</v>
          </cell>
          <cell r="F5130">
            <v>1</v>
          </cell>
          <cell r="G5130">
            <v>38082</v>
          </cell>
          <cell r="H5130">
            <v>240</v>
          </cell>
          <cell r="I5130">
            <v>3</v>
          </cell>
          <cell r="J5130">
            <v>24</v>
          </cell>
        </row>
        <row r="5131">
          <cell r="A5131" t="str">
            <v>SLT5</v>
          </cell>
          <cell r="B5131" t="str">
            <v>Secondary Service Less than 5 kW</v>
          </cell>
          <cell r="C5131">
            <v>30</v>
          </cell>
          <cell r="D5131">
            <v>20</v>
          </cell>
          <cell r="E5131" t="str">
            <v>R=AB1</v>
          </cell>
          <cell r="F5131">
            <v>1</v>
          </cell>
          <cell r="G5131">
            <v>37963</v>
          </cell>
          <cell r="H5131">
            <v>240</v>
          </cell>
          <cell r="I5131">
            <v>3</v>
          </cell>
          <cell r="J5131">
            <v>4</v>
          </cell>
        </row>
        <row r="5132">
          <cell r="A5132" t="str">
            <v>SLT5</v>
          </cell>
          <cell r="B5132" t="str">
            <v>Secondary Service Less than 5 kW</v>
          </cell>
          <cell r="C5132">
            <v>30</v>
          </cell>
          <cell r="D5132">
            <v>20</v>
          </cell>
          <cell r="E5132" t="str">
            <v>R=AB1</v>
          </cell>
          <cell r="F5132">
            <v>1</v>
          </cell>
          <cell r="G5132">
            <v>38230</v>
          </cell>
          <cell r="H5132">
            <v>240</v>
          </cell>
          <cell r="I5132">
            <v>3</v>
          </cell>
          <cell r="J5132">
            <v>3</v>
          </cell>
        </row>
        <row r="5133">
          <cell r="A5133" t="str">
            <v>SLT5</v>
          </cell>
          <cell r="B5133" t="str">
            <v>Secondary Service Less than 5 kW</v>
          </cell>
          <cell r="C5133">
            <v>30</v>
          </cell>
          <cell r="D5133">
            <v>25</v>
          </cell>
          <cell r="E5133" t="str">
            <v>R=A1D1</v>
          </cell>
          <cell r="F5133">
            <v>1</v>
          </cell>
          <cell r="G5133">
            <v>38161</v>
          </cell>
          <cell r="H5133">
            <v>240</v>
          </cell>
          <cell r="I5133">
            <v>3</v>
          </cell>
          <cell r="J5133">
            <v>1</v>
          </cell>
        </row>
        <row r="5134">
          <cell r="A5134" t="str">
            <v>SLT5</v>
          </cell>
          <cell r="B5134" t="str">
            <v>Secondary Service Less than 5 kW</v>
          </cell>
          <cell r="C5134">
            <v>30</v>
          </cell>
          <cell r="D5134">
            <v>25</v>
          </cell>
          <cell r="E5134" t="str">
            <v>R=A1D1</v>
          </cell>
          <cell r="F5134">
            <v>1</v>
          </cell>
          <cell r="G5134">
            <v>37811</v>
          </cell>
          <cell r="H5134">
            <v>240</v>
          </cell>
          <cell r="I5134">
            <v>3</v>
          </cell>
          <cell r="J5134">
            <v>3</v>
          </cell>
        </row>
        <row r="5135">
          <cell r="A5135" t="str">
            <v>SLT5</v>
          </cell>
          <cell r="B5135" t="str">
            <v>Secondary Service Less than 5 kW</v>
          </cell>
          <cell r="C5135">
            <v>30</v>
          </cell>
          <cell r="D5135">
            <v>20</v>
          </cell>
          <cell r="E5135" t="str">
            <v>R=J3TS</v>
          </cell>
          <cell r="F5135">
            <v>1</v>
          </cell>
          <cell r="H5135">
            <v>240</v>
          </cell>
          <cell r="I5135">
            <v>3</v>
          </cell>
          <cell r="J5135">
            <v>1</v>
          </cell>
        </row>
        <row r="5136">
          <cell r="A5136" t="str">
            <v>SLT5</v>
          </cell>
          <cell r="B5136" t="str">
            <v>Secondary Service Less than 5 kW</v>
          </cell>
          <cell r="C5136">
            <v>30</v>
          </cell>
          <cell r="D5136">
            <v>25</v>
          </cell>
          <cell r="E5136" t="str">
            <v>R=A1D1</v>
          </cell>
          <cell r="F5136">
            <v>1</v>
          </cell>
          <cell r="G5136">
            <v>35916</v>
          </cell>
          <cell r="H5136">
            <v>240</v>
          </cell>
          <cell r="I5136">
            <v>3</v>
          </cell>
          <cell r="J5136">
            <v>3</v>
          </cell>
        </row>
        <row r="5137">
          <cell r="A5137" t="str">
            <v>SLT5</v>
          </cell>
          <cell r="B5137" t="str">
            <v>Secondary Service Less than 5 kW</v>
          </cell>
          <cell r="C5137">
            <v>30</v>
          </cell>
          <cell r="D5137">
            <v>20</v>
          </cell>
          <cell r="E5137" t="str">
            <v>R=MS</v>
          </cell>
          <cell r="F5137">
            <v>1</v>
          </cell>
          <cell r="G5137">
            <v>36039</v>
          </cell>
          <cell r="H5137">
            <v>240</v>
          </cell>
          <cell r="I5137">
            <v>3</v>
          </cell>
          <cell r="J5137">
            <v>1</v>
          </cell>
        </row>
        <row r="5138">
          <cell r="A5138" t="str">
            <v>SLT5</v>
          </cell>
          <cell r="B5138" t="str">
            <v>Secondary Service Less than 5 kW</v>
          </cell>
          <cell r="C5138">
            <v>30</v>
          </cell>
          <cell r="D5138">
            <v>20</v>
          </cell>
          <cell r="E5138" t="str">
            <v>R=AB1</v>
          </cell>
          <cell r="F5138">
            <v>1</v>
          </cell>
          <cell r="G5138">
            <v>35797</v>
          </cell>
          <cell r="H5138">
            <v>240</v>
          </cell>
          <cell r="I5138">
            <v>3</v>
          </cell>
          <cell r="J5138">
            <v>5</v>
          </cell>
        </row>
        <row r="5139">
          <cell r="A5139" t="str">
            <v>SLT5</v>
          </cell>
          <cell r="B5139" t="str">
            <v>Secondary Service Less than 5 kW</v>
          </cell>
          <cell r="C5139">
            <v>30</v>
          </cell>
          <cell r="D5139">
            <v>20</v>
          </cell>
          <cell r="E5139" t="str">
            <v>R=AB1</v>
          </cell>
          <cell r="F5139">
            <v>1</v>
          </cell>
          <cell r="G5139">
            <v>36161</v>
          </cell>
          <cell r="H5139">
            <v>240</v>
          </cell>
          <cell r="I5139">
            <v>3</v>
          </cell>
          <cell r="J5139">
            <v>4</v>
          </cell>
        </row>
        <row r="5140">
          <cell r="A5140" t="str">
            <v>SLT5</v>
          </cell>
          <cell r="B5140" t="str">
            <v>Secondary Service Less than 5 kW</v>
          </cell>
          <cell r="C5140">
            <v>30</v>
          </cell>
          <cell r="D5140">
            <v>20</v>
          </cell>
          <cell r="E5140" t="str">
            <v>R=D5S</v>
          </cell>
          <cell r="F5140">
            <v>1</v>
          </cell>
          <cell r="G5140">
            <v>36426</v>
          </cell>
          <cell r="H5140">
            <v>240</v>
          </cell>
          <cell r="I5140">
            <v>3</v>
          </cell>
          <cell r="J5140">
            <v>2</v>
          </cell>
        </row>
        <row r="5141">
          <cell r="A5141" t="str">
            <v>SLT5</v>
          </cell>
          <cell r="B5141" t="str">
            <v>Secondary Service Less than 5 kW</v>
          </cell>
          <cell r="C5141">
            <v>30</v>
          </cell>
          <cell r="D5141">
            <v>25</v>
          </cell>
          <cell r="E5141" t="str">
            <v>R=A1D1</v>
          </cell>
          <cell r="F5141">
            <v>1</v>
          </cell>
          <cell r="G5141">
            <v>37678</v>
          </cell>
          <cell r="H5141">
            <v>240</v>
          </cell>
          <cell r="I5141">
            <v>3</v>
          </cell>
          <cell r="J5141">
            <v>2</v>
          </cell>
        </row>
        <row r="5142">
          <cell r="A5142" t="str">
            <v>SLT5</v>
          </cell>
          <cell r="B5142" t="str">
            <v>Secondary Service Less than 5 kW</v>
          </cell>
          <cell r="C5142">
            <v>30</v>
          </cell>
          <cell r="D5142">
            <v>25</v>
          </cell>
          <cell r="E5142" t="str">
            <v>R=J5SD</v>
          </cell>
          <cell r="F5142">
            <v>1</v>
          </cell>
          <cell r="G5142">
            <v>36649</v>
          </cell>
          <cell r="H5142">
            <v>240</v>
          </cell>
          <cell r="I5142">
            <v>3</v>
          </cell>
          <cell r="J5142">
            <v>1</v>
          </cell>
        </row>
        <row r="5143">
          <cell r="A5143" t="str">
            <v>SLT5</v>
          </cell>
          <cell r="B5143" t="str">
            <v>Secondary Service Less than 5 kW</v>
          </cell>
          <cell r="C5143">
            <v>30</v>
          </cell>
          <cell r="D5143">
            <v>20</v>
          </cell>
          <cell r="E5143" t="str">
            <v>R=AB1</v>
          </cell>
          <cell r="F5143">
            <v>1</v>
          </cell>
          <cell r="G5143">
            <v>36809</v>
          </cell>
          <cell r="H5143">
            <v>240</v>
          </cell>
          <cell r="I5143">
            <v>3</v>
          </cell>
          <cell r="J5143">
            <v>20</v>
          </cell>
        </row>
        <row r="5144">
          <cell r="A5144" t="str">
            <v>SLT5</v>
          </cell>
          <cell r="B5144" t="str">
            <v>Secondary Service Less than 5 kW</v>
          </cell>
          <cell r="C5144">
            <v>30</v>
          </cell>
          <cell r="D5144">
            <v>25</v>
          </cell>
          <cell r="E5144" t="str">
            <v>R=A1D1</v>
          </cell>
          <cell r="F5144">
            <v>1</v>
          </cell>
          <cell r="G5144">
            <v>36851</v>
          </cell>
          <cell r="H5144">
            <v>240</v>
          </cell>
          <cell r="I5144">
            <v>3</v>
          </cell>
          <cell r="J5144">
            <v>1</v>
          </cell>
        </row>
        <row r="5145">
          <cell r="A5145" t="str">
            <v>SLT5</v>
          </cell>
          <cell r="B5145" t="str">
            <v>Secondary Service Less than 5 kW</v>
          </cell>
          <cell r="C5145">
            <v>30</v>
          </cell>
          <cell r="D5145">
            <v>25</v>
          </cell>
          <cell r="E5145" t="str">
            <v>R=A1D1</v>
          </cell>
          <cell r="F5145">
            <v>1</v>
          </cell>
          <cell r="G5145">
            <v>36526</v>
          </cell>
          <cell r="H5145">
            <v>240</v>
          </cell>
          <cell r="I5145">
            <v>3</v>
          </cell>
          <cell r="J5145">
            <v>3</v>
          </cell>
        </row>
        <row r="5146">
          <cell r="A5146" t="str">
            <v>SLT5</v>
          </cell>
          <cell r="B5146" t="str">
            <v>Secondary Service Less than 5 kW</v>
          </cell>
          <cell r="C5146">
            <v>30</v>
          </cell>
          <cell r="D5146">
            <v>20</v>
          </cell>
          <cell r="E5146" t="str">
            <v>R=AB1</v>
          </cell>
          <cell r="F5146">
            <v>1</v>
          </cell>
          <cell r="G5146">
            <v>36878</v>
          </cell>
          <cell r="H5146">
            <v>120</v>
          </cell>
          <cell r="I5146">
            <v>2</v>
          </cell>
          <cell r="J5146">
            <v>1</v>
          </cell>
        </row>
        <row r="5147">
          <cell r="A5147" t="str">
            <v>SLT5</v>
          </cell>
          <cell r="B5147" t="str">
            <v>Secondary Service Less than 5 kW</v>
          </cell>
          <cell r="C5147">
            <v>30</v>
          </cell>
          <cell r="D5147">
            <v>20</v>
          </cell>
          <cell r="E5147" t="str">
            <v>R=AB1</v>
          </cell>
          <cell r="F5147">
            <v>1</v>
          </cell>
          <cell r="G5147">
            <v>37194</v>
          </cell>
          <cell r="H5147">
            <v>240</v>
          </cell>
          <cell r="I5147">
            <v>3</v>
          </cell>
          <cell r="J5147">
            <v>7</v>
          </cell>
        </row>
        <row r="5148">
          <cell r="A5148" t="str">
            <v>SLT5</v>
          </cell>
          <cell r="B5148" t="str">
            <v>Secondary Service Less than 5 kW</v>
          </cell>
          <cell r="C5148">
            <v>30</v>
          </cell>
          <cell r="D5148">
            <v>20</v>
          </cell>
          <cell r="E5148" t="str">
            <v>R=AB1</v>
          </cell>
          <cell r="F5148">
            <v>1</v>
          </cell>
          <cell r="G5148">
            <v>37475</v>
          </cell>
          <cell r="H5148">
            <v>240</v>
          </cell>
          <cell r="I5148">
            <v>3</v>
          </cell>
          <cell r="J5148">
            <v>10</v>
          </cell>
        </row>
        <row r="5149">
          <cell r="A5149" t="str">
            <v>SLT5</v>
          </cell>
          <cell r="B5149" t="str">
            <v>Secondary Service Less than 5 kW</v>
          </cell>
          <cell r="C5149">
            <v>30</v>
          </cell>
          <cell r="D5149">
            <v>20</v>
          </cell>
          <cell r="E5149" t="str">
            <v>A=AB1</v>
          </cell>
          <cell r="F5149">
            <v>1</v>
          </cell>
          <cell r="G5149">
            <v>37593</v>
          </cell>
          <cell r="H5149">
            <v>240</v>
          </cell>
          <cell r="I5149">
            <v>3</v>
          </cell>
          <cell r="J5149">
            <v>3</v>
          </cell>
        </row>
        <row r="5150">
          <cell r="A5150" t="str">
            <v>SLT5</v>
          </cell>
          <cell r="B5150" t="str">
            <v>Secondary Service Less than 5 kW</v>
          </cell>
          <cell r="C5150">
            <v>30</v>
          </cell>
          <cell r="D5150">
            <v>25</v>
          </cell>
          <cell r="E5150" t="str">
            <v>R=A1D1</v>
          </cell>
          <cell r="F5150">
            <v>1</v>
          </cell>
          <cell r="G5150">
            <v>38700</v>
          </cell>
          <cell r="H5150">
            <v>999</v>
          </cell>
          <cell r="I5150">
            <v>3</v>
          </cell>
          <cell r="J5150">
            <v>8</v>
          </cell>
        </row>
        <row r="5151">
          <cell r="A5151" t="str">
            <v>SLT5</v>
          </cell>
          <cell r="B5151" t="str">
            <v>Secondary Service Less than 5 kW</v>
          </cell>
          <cell r="C5151">
            <v>30</v>
          </cell>
          <cell r="D5151">
            <v>20</v>
          </cell>
          <cell r="E5151" t="str">
            <v>R=AB1</v>
          </cell>
          <cell r="F5151">
            <v>1</v>
          </cell>
          <cell r="G5151">
            <v>38834</v>
          </cell>
          <cell r="H5151">
            <v>240</v>
          </cell>
          <cell r="I5151">
            <v>3</v>
          </cell>
          <cell r="J5151">
            <v>15</v>
          </cell>
        </row>
        <row r="5152">
          <cell r="A5152" t="str">
            <v>SLT5</v>
          </cell>
          <cell r="B5152" t="str">
            <v>Secondary Service Less than 5 kW</v>
          </cell>
          <cell r="C5152">
            <v>30</v>
          </cell>
          <cell r="D5152">
            <v>20</v>
          </cell>
          <cell r="E5152" t="str">
            <v>R=AB1</v>
          </cell>
          <cell r="F5152">
            <v>1</v>
          </cell>
          <cell r="G5152">
            <v>38965</v>
          </cell>
          <cell r="H5152">
            <v>240</v>
          </cell>
          <cell r="I5152">
            <v>3</v>
          </cell>
          <cell r="J5152">
            <v>45</v>
          </cell>
        </row>
        <row r="5153">
          <cell r="A5153" t="str">
            <v>SLT5</v>
          </cell>
          <cell r="B5153" t="str">
            <v>Secondary Service Less than 5 kW</v>
          </cell>
          <cell r="C5153">
            <v>30</v>
          </cell>
          <cell r="D5153">
            <v>25</v>
          </cell>
          <cell r="E5153" t="str">
            <v>R=A1D1</v>
          </cell>
          <cell r="F5153">
            <v>1</v>
          </cell>
          <cell r="G5153">
            <v>38971</v>
          </cell>
          <cell r="H5153">
            <v>240</v>
          </cell>
          <cell r="I5153">
            <v>3</v>
          </cell>
          <cell r="J5153">
            <v>12</v>
          </cell>
        </row>
        <row r="5154">
          <cell r="A5154" t="str">
            <v>SLT5</v>
          </cell>
          <cell r="B5154" t="str">
            <v>Secondary Service Less than 5 kW</v>
          </cell>
          <cell r="C5154">
            <v>30</v>
          </cell>
          <cell r="D5154">
            <v>20</v>
          </cell>
          <cell r="E5154" t="str">
            <v>R=AB1</v>
          </cell>
          <cell r="F5154">
            <v>1</v>
          </cell>
          <cell r="G5154">
            <v>39202</v>
          </cell>
          <cell r="H5154">
            <v>240</v>
          </cell>
          <cell r="I5154">
            <v>3</v>
          </cell>
          <cell r="J5154">
            <v>16</v>
          </cell>
        </row>
        <row r="5155">
          <cell r="A5155" t="str">
            <v>SLT5</v>
          </cell>
          <cell r="B5155" t="str">
            <v>Secondary Service Less than 5 kW</v>
          </cell>
          <cell r="C5155">
            <v>30</v>
          </cell>
          <cell r="D5155">
            <v>20</v>
          </cell>
          <cell r="E5155" t="str">
            <v>A=ALF</v>
          </cell>
          <cell r="F5155">
            <v>1</v>
          </cell>
          <cell r="G5155">
            <v>39319</v>
          </cell>
          <cell r="H5155">
            <v>240</v>
          </cell>
          <cell r="I5155">
            <v>3</v>
          </cell>
          <cell r="J5155">
            <v>56</v>
          </cell>
        </row>
        <row r="5156">
          <cell r="A5156" t="str">
            <v>SLT5</v>
          </cell>
          <cell r="B5156" t="str">
            <v>Secondary Service Less than 5 kW</v>
          </cell>
          <cell r="C5156">
            <v>30</v>
          </cell>
          <cell r="D5156">
            <v>20</v>
          </cell>
          <cell r="E5156" t="str">
            <v>R=A1TL1</v>
          </cell>
          <cell r="F5156">
            <v>1</v>
          </cell>
          <cell r="G5156">
            <v>39343</v>
          </cell>
          <cell r="H5156">
            <v>999</v>
          </cell>
          <cell r="I5156">
            <v>3</v>
          </cell>
          <cell r="J5156">
            <v>4</v>
          </cell>
        </row>
        <row r="5157">
          <cell r="A5157" t="str">
            <v>SLT5</v>
          </cell>
          <cell r="B5157" t="str">
            <v>Secondary Service Less than 5 kW</v>
          </cell>
          <cell r="C5157">
            <v>30</v>
          </cell>
          <cell r="D5157">
            <v>20</v>
          </cell>
          <cell r="E5157" t="str">
            <v>A=ALF</v>
          </cell>
          <cell r="F5157">
            <v>1</v>
          </cell>
          <cell r="G5157">
            <v>39361</v>
          </cell>
          <cell r="H5157">
            <v>240</v>
          </cell>
          <cell r="I5157">
            <v>3</v>
          </cell>
          <cell r="J5157">
            <v>90</v>
          </cell>
        </row>
        <row r="5158">
          <cell r="A5158" t="str">
            <v>SLT5</v>
          </cell>
          <cell r="B5158" t="str">
            <v>Secondary Service Less than 5 kW</v>
          </cell>
          <cell r="C5158">
            <v>30</v>
          </cell>
          <cell r="D5158">
            <v>25</v>
          </cell>
          <cell r="E5158" t="str">
            <v>R=A1D1</v>
          </cell>
          <cell r="F5158">
            <v>1</v>
          </cell>
          <cell r="G5158">
            <v>39511</v>
          </cell>
          <cell r="H5158">
            <v>999</v>
          </cell>
          <cell r="I5158">
            <v>3</v>
          </cell>
          <cell r="J5158">
            <v>5</v>
          </cell>
        </row>
        <row r="5159">
          <cell r="A5159" t="str">
            <v>SLT5</v>
          </cell>
          <cell r="B5159" t="str">
            <v>Secondary Service Less than 5 kW</v>
          </cell>
          <cell r="C5159">
            <v>30</v>
          </cell>
          <cell r="D5159">
            <v>20</v>
          </cell>
          <cell r="E5159" t="str">
            <v>R=MX</v>
          </cell>
          <cell r="F5159">
            <v>1</v>
          </cell>
          <cell r="G5159">
            <v>39644</v>
          </cell>
          <cell r="H5159">
            <v>240</v>
          </cell>
          <cell r="I5159">
            <v>3</v>
          </cell>
          <cell r="J5159">
            <v>13</v>
          </cell>
        </row>
        <row r="5160">
          <cell r="A5160" t="str">
            <v>SLT5</v>
          </cell>
          <cell r="B5160" t="str">
            <v>Secondary Service Less than 5 kW</v>
          </cell>
          <cell r="C5160">
            <v>30</v>
          </cell>
          <cell r="D5160">
            <v>25</v>
          </cell>
          <cell r="E5160" t="str">
            <v>R=A1D1</v>
          </cell>
          <cell r="F5160">
            <v>1</v>
          </cell>
          <cell r="G5160">
            <v>39566</v>
          </cell>
          <cell r="H5160">
            <v>240</v>
          </cell>
          <cell r="I5160">
            <v>3</v>
          </cell>
          <cell r="J5160">
            <v>8</v>
          </cell>
        </row>
        <row r="5161">
          <cell r="A5161" t="str">
            <v>SLT5</v>
          </cell>
          <cell r="B5161" t="str">
            <v>Secondary Service Less than 5 kW</v>
          </cell>
          <cell r="C5161">
            <v>30</v>
          </cell>
          <cell r="D5161">
            <v>25</v>
          </cell>
          <cell r="E5161" t="str">
            <v>R=A1D1</v>
          </cell>
          <cell r="F5161">
            <v>1</v>
          </cell>
          <cell r="G5161">
            <v>39585</v>
          </cell>
          <cell r="H5161">
            <v>240</v>
          </cell>
          <cell r="I5161">
            <v>3</v>
          </cell>
          <cell r="J5161">
            <v>1</v>
          </cell>
        </row>
        <row r="5162">
          <cell r="A5162" t="str">
            <v>SLT5</v>
          </cell>
          <cell r="B5162" t="str">
            <v>Secondary Service Less than 5 kW</v>
          </cell>
          <cell r="C5162">
            <v>30</v>
          </cell>
          <cell r="D5162">
            <v>25</v>
          </cell>
          <cell r="E5162" t="str">
            <v>R=A1D1</v>
          </cell>
          <cell r="F5162">
            <v>1</v>
          </cell>
          <cell r="G5162">
            <v>39681</v>
          </cell>
          <cell r="H5162">
            <v>240</v>
          </cell>
          <cell r="I5162">
            <v>3</v>
          </cell>
          <cell r="J5162">
            <v>6</v>
          </cell>
        </row>
        <row r="5163">
          <cell r="A5163" t="str">
            <v>SLT5</v>
          </cell>
          <cell r="B5163" t="str">
            <v>Secondary Service Less than 5 kW</v>
          </cell>
          <cell r="C5163">
            <v>30</v>
          </cell>
          <cell r="D5163">
            <v>20</v>
          </cell>
          <cell r="E5163" t="str">
            <v>R=MX</v>
          </cell>
          <cell r="F5163">
            <v>1</v>
          </cell>
          <cell r="G5163">
            <v>39734</v>
          </cell>
          <cell r="H5163">
            <v>240</v>
          </cell>
          <cell r="I5163">
            <v>3</v>
          </cell>
          <cell r="J5163">
            <v>25</v>
          </cell>
        </row>
        <row r="5164">
          <cell r="A5164" t="str">
            <v>SLT5</v>
          </cell>
          <cell r="B5164" t="str">
            <v>Secondary Service Less than 5 kW</v>
          </cell>
          <cell r="C5164">
            <v>30</v>
          </cell>
          <cell r="D5164">
            <v>25</v>
          </cell>
          <cell r="E5164" t="str">
            <v>S=I210+CE</v>
          </cell>
          <cell r="F5164">
            <v>1</v>
          </cell>
          <cell r="G5164">
            <v>39983</v>
          </cell>
          <cell r="H5164">
            <v>240</v>
          </cell>
          <cell r="I5164">
            <v>3</v>
          </cell>
          <cell r="J5164">
            <v>42</v>
          </cell>
        </row>
        <row r="5165">
          <cell r="A5165" t="str">
            <v>SLT5</v>
          </cell>
          <cell r="B5165" t="str">
            <v>Secondary Service Less than 5 kW</v>
          </cell>
          <cell r="C5165">
            <v>30</v>
          </cell>
          <cell r="D5165">
            <v>25</v>
          </cell>
          <cell r="E5165" t="str">
            <v>S=I210+CE</v>
          </cell>
          <cell r="F5165">
            <v>1</v>
          </cell>
          <cell r="G5165">
            <v>40031</v>
          </cell>
          <cell r="H5165">
            <v>240</v>
          </cell>
          <cell r="I5165">
            <v>3</v>
          </cell>
          <cell r="J5165">
            <v>96</v>
          </cell>
        </row>
        <row r="5166">
          <cell r="A5166" t="str">
            <v>SLT5</v>
          </cell>
          <cell r="B5166" t="str">
            <v>Secondary Service Less than 5 kW</v>
          </cell>
          <cell r="C5166">
            <v>30</v>
          </cell>
          <cell r="D5166">
            <v>25</v>
          </cell>
          <cell r="E5166" t="str">
            <v>R=A1D1+</v>
          </cell>
          <cell r="F5166">
            <v>1</v>
          </cell>
          <cell r="G5166">
            <v>40073</v>
          </cell>
          <cell r="H5166">
            <v>999</v>
          </cell>
          <cell r="I5166">
            <v>3</v>
          </cell>
          <cell r="J5166">
            <v>6</v>
          </cell>
        </row>
        <row r="5167">
          <cell r="A5167" t="str">
            <v>SLT5</v>
          </cell>
          <cell r="B5167" t="str">
            <v>Secondary Service Less than 5 kW</v>
          </cell>
          <cell r="C5167">
            <v>30</v>
          </cell>
          <cell r="D5167">
            <v>25</v>
          </cell>
          <cell r="E5167" t="str">
            <v>S=I210+CE</v>
          </cell>
          <cell r="F5167">
            <v>1</v>
          </cell>
          <cell r="G5167">
            <v>40112</v>
          </cell>
          <cell r="H5167">
            <v>240</v>
          </cell>
          <cell r="I5167">
            <v>3</v>
          </cell>
          <cell r="J5167">
            <v>3</v>
          </cell>
        </row>
        <row r="5168">
          <cell r="A5168" t="str">
            <v>SLT5</v>
          </cell>
          <cell r="B5168" t="str">
            <v>Secondary Service Less than 5 kW</v>
          </cell>
          <cell r="C5168">
            <v>30</v>
          </cell>
          <cell r="D5168">
            <v>20</v>
          </cell>
          <cell r="E5168" t="str">
            <v>S=I210+CE</v>
          </cell>
          <cell r="F5168">
            <v>1</v>
          </cell>
          <cell r="G5168">
            <v>40113</v>
          </cell>
          <cell r="H5168">
            <v>240</v>
          </cell>
          <cell r="I5168">
            <v>3</v>
          </cell>
          <cell r="J5168">
            <v>7</v>
          </cell>
        </row>
        <row r="5169">
          <cell r="A5169" t="str">
            <v>SLT5</v>
          </cell>
          <cell r="B5169" t="str">
            <v>Secondary Service Less than 5 kW</v>
          </cell>
          <cell r="C5169">
            <v>30</v>
          </cell>
          <cell r="D5169">
            <v>25</v>
          </cell>
          <cell r="E5169" t="str">
            <v>S=I210+CE</v>
          </cell>
          <cell r="F5169">
            <v>1</v>
          </cell>
          <cell r="G5169">
            <v>40206</v>
          </cell>
          <cell r="H5169">
            <v>240</v>
          </cell>
          <cell r="I5169">
            <v>3</v>
          </cell>
          <cell r="J5169">
            <v>6</v>
          </cell>
        </row>
        <row r="5170">
          <cell r="A5170" t="str">
            <v>SLT5</v>
          </cell>
          <cell r="B5170" t="str">
            <v>Secondary Service Less than 5 kW</v>
          </cell>
          <cell r="C5170">
            <v>30</v>
          </cell>
          <cell r="D5170">
            <v>20</v>
          </cell>
          <cell r="E5170" t="str">
            <v>R=D4S</v>
          </cell>
          <cell r="F5170">
            <v>1</v>
          </cell>
          <cell r="H5170">
            <v>240</v>
          </cell>
          <cell r="I5170">
            <v>3</v>
          </cell>
          <cell r="J5170">
            <v>485</v>
          </cell>
        </row>
        <row r="5171">
          <cell r="A5171" t="str">
            <v>SLT5</v>
          </cell>
          <cell r="B5171" t="str">
            <v>Secondary Service Less than 5 kW</v>
          </cell>
          <cell r="C5171">
            <v>30</v>
          </cell>
          <cell r="D5171">
            <v>20</v>
          </cell>
          <cell r="E5171" t="str">
            <v>R=J4S</v>
          </cell>
          <cell r="F5171">
            <v>1</v>
          </cell>
          <cell r="H5171">
            <v>240</v>
          </cell>
          <cell r="I5171">
            <v>3</v>
          </cell>
          <cell r="J5171">
            <v>492</v>
          </cell>
        </row>
        <row r="5172">
          <cell r="A5172" t="str">
            <v>SLT5</v>
          </cell>
          <cell r="B5172" t="str">
            <v>Secondary Service Less than 5 kW</v>
          </cell>
          <cell r="C5172">
            <v>30</v>
          </cell>
          <cell r="D5172">
            <v>25</v>
          </cell>
          <cell r="E5172" t="str">
            <v>R=TMS2S</v>
          </cell>
          <cell r="F5172">
            <v>1</v>
          </cell>
          <cell r="H5172">
            <v>0</v>
          </cell>
          <cell r="I5172">
            <v>0</v>
          </cell>
          <cell r="J5172">
            <v>14</v>
          </cell>
        </row>
        <row r="5173">
          <cell r="A5173" t="str">
            <v>SLT5</v>
          </cell>
          <cell r="B5173" t="str">
            <v>Secondary Service Less than 5 kW</v>
          </cell>
          <cell r="C5173">
            <v>30</v>
          </cell>
          <cell r="D5173">
            <v>25</v>
          </cell>
          <cell r="E5173" t="str">
            <v>R=TMS</v>
          </cell>
          <cell r="F5173">
            <v>1</v>
          </cell>
          <cell r="H5173">
            <v>0</v>
          </cell>
          <cell r="I5173">
            <v>0</v>
          </cell>
          <cell r="J5173">
            <v>1</v>
          </cell>
        </row>
        <row r="5174">
          <cell r="A5174" t="str">
            <v>SLT5</v>
          </cell>
          <cell r="B5174" t="str">
            <v>Secondary Service Less than 5 kW</v>
          </cell>
          <cell r="C5174">
            <v>30</v>
          </cell>
          <cell r="D5174">
            <v>25</v>
          </cell>
          <cell r="E5174" t="str">
            <v>R=DDMS</v>
          </cell>
          <cell r="F5174">
            <v>1</v>
          </cell>
          <cell r="H5174">
            <v>240</v>
          </cell>
          <cell r="I5174">
            <v>3</v>
          </cell>
          <cell r="J5174">
            <v>4</v>
          </cell>
        </row>
        <row r="5175">
          <cell r="A5175" t="str">
            <v>SLT5</v>
          </cell>
          <cell r="B5175" t="str">
            <v>Secondary Service Less than 5 kW</v>
          </cell>
          <cell r="C5175">
            <v>30</v>
          </cell>
          <cell r="D5175">
            <v>25</v>
          </cell>
          <cell r="E5175" t="str">
            <v>R=TQS</v>
          </cell>
          <cell r="F5175">
            <v>1</v>
          </cell>
          <cell r="H5175">
            <v>0</v>
          </cell>
          <cell r="I5175">
            <v>0</v>
          </cell>
          <cell r="J5175">
            <v>1</v>
          </cell>
        </row>
        <row r="5176">
          <cell r="A5176" t="str">
            <v>SLT5</v>
          </cell>
          <cell r="B5176" t="str">
            <v>Secondary Service Less than 5 kW</v>
          </cell>
          <cell r="C5176">
            <v>30</v>
          </cell>
          <cell r="D5176">
            <v>20</v>
          </cell>
          <cell r="E5176" t="str">
            <v>R=TMS2S</v>
          </cell>
          <cell r="F5176">
            <v>1</v>
          </cell>
          <cell r="H5176">
            <v>480</v>
          </cell>
          <cell r="I5176">
            <v>4</v>
          </cell>
          <cell r="J5176">
            <v>1</v>
          </cell>
        </row>
        <row r="5177">
          <cell r="A5177" t="str">
            <v>SLT5</v>
          </cell>
          <cell r="B5177" t="str">
            <v>Secondary Service Less than 5 kW</v>
          </cell>
          <cell r="C5177">
            <v>30</v>
          </cell>
          <cell r="D5177">
            <v>20</v>
          </cell>
          <cell r="E5177" t="str">
            <v>R=AB1</v>
          </cell>
          <cell r="F5177">
            <v>1</v>
          </cell>
          <cell r="G5177">
            <v>38450</v>
          </cell>
          <cell r="H5177">
            <v>240</v>
          </cell>
          <cell r="I5177">
            <v>3</v>
          </cell>
          <cell r="J5177">
            <v>6</v>
          </cell>
        </row>
        <row r="5178">
          <cell r="A5178" t="str">
            <v>SLT5</v>
          </cell>
          <cell r="B5178" t="str">
            <v>Secondary Service Less than 5 kW</v>
          </cell>
          <cell r="C5178">
            <v>30</v>
          </cell>
          <cell r="D5178">
            <v>20</v>
          </cell>
          <cell r="E5178" t="str">
            <v>R=AB1</v>
          </cell>
          <cell r="F5178">
            <v>1</v>
          </cell>
          <cell r="G5178">
            <v>38569</v>
          </cell>
          <cell r="H5178">
            <v>240</v>
          </cell>
          <cell r="I5178">
            <v>3</v>
          </cell>
          <cell r="J5178">
            <v>32</v>
          </cell>
        </row>
        <row r="5179">
          <cell r="A5179" t="str">
            <v>SLT5</v>
          </cell>
          <cell r="B5179" t="str">
            <v>Secondary Service Less than 5 kW</v>
          </cell>
          <cell r="C5179">
            <v>30</v>
          </cell>
          <cell r="D5179">
            <v>20</v>
          </cell>
          <cell r="E5179" t="str">
            <v>R=AB1</v>
          </cell>
          <cell r="F5179">
            <v>1</v>
          </cell>
          <cell r="G5179">
            <v>38195</v>
          </cell>
          <cell r="H5179">
            <v>240</v>
          </cell>
          <cell r="I5179">
            <v>3</v>
          </cell>
          <cell r="J5179">
            <v>4</v>
          </cell>
        </row>
        <row r="5180">
          <cell r="A5180" t="str">
            <v>SLT5</v>
          </cell>
          <cell r="B5180" t="str">
            <v>Secondary Service Less than 5 kW</v>
          </cell>
          <cell r="C5180">
            <v>30</v>
          </cell>
          <cell r="D5180">
            <v>20</v>
          </cell>
          <cell r="E5180" t="str">
            <v>R=AB1</v>
          </cell>
          <cell r="F5180">
            <v>1</v>
          </cell>
          <cell r="G5180">
            <v>38475</v>
          </cell>
          <cell r="H5180">
            <v>240</v>
          </cell>
          <cell r="I5180">
            <v>3</v>
          </cell>
          <cell r="J5180">
            <v>5</v>
          </cell>
        </row>
        <row r="5181">
          <cell r="A5181" t="str">
            <v>SLT5</v>
          </cell>
          <cell r="B5181" t="str">
            <v>Secondary Service Less than 5 kW</v>
          </cell>
          <cell r="C5181">
            <v>30</v>
          </cell>
          <cell r="D5181">
            <v>20</v>
          </cell>
          <cell r="E5181" t="str">
            <v>R=AB1</v>
          </cell>
          <cell r="F5181">
            <v>1</v>
          </cell>
          <cell r="G5181">
            <v>38114</v>
          </cell>
          <cell r="H5181">
            <v>240</v>
          </cell>
          <cell r="I5181">
            <v>3</v>
          </cell>
          <cell r="J5181">
            <v>4</v>
          </cell>
        </row>
        <row r="5182">
          <cell r="A5182" t="str">
            <v>SLT5</v>
          </cell>
          <cell r="B5182" t="str">
            <v>Secondary Service Less than 5 kW</v>
          </cell>
          <cell r="C5182">
            <v>30</v>
          </cell>
          <cell r="D5182">
            <v>25</v>
          </cell>
          <cell r="E5182" t="str">
            <v>R=A1D1</v>
          </cell>
          <cell r="F5182">
            <v>1</v>
          </cell>
          <cell r="G5182">
            <v>37931</v>
          </cell>
          <cell r="H5182">
            <v>999</v>
          </cell>
          <cell r="I5182">
            <v>3</v>
          </cell>
          <cell r="J5182">
            <v>1</v>
          </cell>
        </row>
        <row r="5183">
          <cell r="A5183" t="str">
            <v>SLT5</v>
          </cell>
          <cell r="B5183" t="str">
            <v>Secondary Service Less than 5 kW</v>
          </cell>
          <cell r="C5183">
            <v>30</v>
          </cell>
          <cell r="D5183">
            <v>20</v>
          </cell>
          <cell r="E5183" t="str">
            <v>R=AB1</v>
          </cell>
          <cell r="F5183">
            <v>1</v>
          </cell>
          <cell r="G5183">
            <v>37810</v>
          </cell>
          <cell r="H5183">
            <v>240</v>
          </cell>
          <cell r="I5183">
            <v>3</v>
          </cell>
          <cell r="J5183">
            <v>18</v>
          </cell>
        </row>
        <row r="5184">
          <cell r="A5184" t="str">
            <v>SLT5</v>
          </cell>
          <cell r="B5184" t="str">
            <v>Secondary Service Less than 5 kW</v>
          </cell>
          <cell r="C5184">
            <v>30</v>
          </cell>
          <cell r="D5184">
            <v>20</v>
          </cell>
          <cell r="E5184" t="str">
            <v>R=AB1</v>
          </cell>
          <cell r="F5184">
            <v>1</v>
          </cell>
          <cell r="G5184">
            <v>37771</v>
          </cell>
          <cell r="H5184">
            <v>240</v>
          </cell>
          <cell r="I5184">
            <v>3</v>
          </cell>
          <cell r="J5184">
            <v>3</v>
          </cell>
        </row>
        <row r="5185">
          <cell r="A5185" t="str">
            <v>SLT5</v>
          </cell>
          <cell r="B5185" t="str">
            <v>Secondary Service Less than 5 kW</v>
          </cell>
          <cell r="C5185">
            <v>30</v>
          </cell>
          <cell r="D5185">
            <v>20</v>
          </cell>
          <cell r="E5185" t="str">
            <v>R=J4S</v>
          </cell>
          <cell r="F5185">
            <v>1</v>
          </cell>
          <cell r="H5185">
            <v>240</v>
          </cell>
          <cell r="I5185">
            <v>3</v>
          </cell>
          <cell r="J5185">
            <v>2</v>
          </cell>
        </row>
        <row r="5186">
          <cell r="A5186" t="str">
            <v>SLT5</v>
          </cell>
          <cell r="B5186" t="str">
            <v>Secondary Service Less than 5 kW</v>
          </cell>
          <cell r="C5186">
            <v>30</v>
          </cell>
          <cell r="D5186">
            <v>20</v>
          </cell>
          <cell r="E5186" t="str">
            <v>R=I70S</v>
          </cell>
          <cell r="F5186">
            <v>1</v>
          </cell>
          <cell r="G5186">
            <v>36374</v>
          </cell>
          <cell r="H5186">
            <v>240</v>
          </cell>
          <cell r="I5186">
            <v>3</v>
          </cell>
          <cell r="J5186">
            <v>1</v>
          </cell>
        </row>
        <row r="5187">
          <cell r="A5187" t="str">
            <v>SLT5</v>
          </cell>
          <cell r="B5187" t="str">
            <v>Secondary Service Less than 5 kW</v>
          </cell>
          <cell r="C5187">
            <v>30</v>
          </cell>
          <cell r="D5187">
            <v>20</v>
          </cell>
          <cell r="E5187" t="str">
            <v>R=MS</v>
          </cell>
          <cell r="F5187">
            <v>1</v>
          </cell>
          <cell r="G5187">
            <v>36374</v>
          </cell>
          <cell r="H5187">
            <v>240</v>
          </cell>
          <cell r="I5187">
            <v>3</v>
          </cell>
          <cell r="J5187">
            <v>1</v>
          </cell>
        </row>
        <row r="5188">
          <cell r="A5188" t="str">
            <v>SLT5</v>
          </cell>
          <cell r="B5188" t="str">
            <v>Secondary Service Less than 5 kW</v>
          </cell>
          <cell r="C5188">
            <v>30</v>
          </cell>
          <cell r="D5188">
            <v>20</v>
          </cell>
          <cell r="E5188" t="str">
            <v>R=AB1</v>
          </cell>
          <cell r="F5188">
            <v>1</v>
          </cell>
          <cell r="G5188">
            <v>36419</v>
          </cell>
          <cell r="H5188">
            <v>240</v>
          </cell>
          <cell r="I5188">
            <v>3</v>
          </cell>
          <cell r="J5188">
            <v>1</v>
          </cell>
        </row>
        <row r="5189">
          <cell r="A5189" t="str">
            <v>SLT5</v>
          </cell>
          <cell r="B5189" t="str">
            <v>Secondary Service Less than 5 kW</v>
          </cell>
          <cell r="C5189">
            <v>30</v>
          </cell>
          <cell r="D5189">
            <v>25</v>
          </cell>
          <cell r="E5189" t="str">
            <v>R=A1D1</v>
          </cell>
          <cell r="F5189">
            <v>1</v>
          </cell>
          <cell r="G5189">
            <v>36161</v>
          </cell>
          <cell r="H5189">
            <v>999</v>
          </cell>
          <cell r="I5189">
            <v>3</v>
          </cell>
          <cell r="J5189">
            <v>2</v>
          </cell>
        </row>
        <row r="5190">
          <cell r="A5190" t="str">
            <v>SLT5</v>
          </cell>
          <cell r="B5190" t="str">
            <v>Secondary Service Less than 5 kW</v>
          </cell>
          <cell r="C5190">
            <v>30</v>
          </cell>
          <cell r="D5190">
            <v>25</v>
          </cell>
          <cell r="E5190" t="str">
            <v>R=A1D1</v>
          </cell>
          <cell r="F5190">
            <v>1</v>
          </cell>
          <cell r="G5190">
            <v>36481</v>
          </cell>
          <cell r="H5190">
            <v>240</v>
          </cell>
          <cell r="I5190">
            <v>3</v>
          </cell>
          <cell r="J5190">
            <v>4</v>
          </cell>
        </row>
        <row r="5191">
          <cell r="A5191" t="str">
            <v>SLT5</v>
          </cell>
          <cell r="B5191" t="str">
            <v>Secondary Service Less than 5 kW</v>
          </cell>
          <cell r="C5191">
            <v>30</v>
          </cell>
          <cell r="D5191">
            <v>20</v>
          </cell>
          <cell r="E5191" t="str">
            <v>R=D4S</v>
          </cell>
          <cell r="F5191">
            <v>1</v>
          </cell>
          <cell r="G5191">
            <v>36443</v>
          </cell>
          <cell r="H5191">
            <v>240</v>
          </cell>
          <cell r="I5191">
            <v>3</v>
          </cell>
          <cell r="J5191">
            <v>1</v>
          </cell>
        </row>
        <row r="5192">
          <cell r="A5192" t="str">
            <v>SLT5</v>
          </cell>
          <cell r="B5192" t="str">
            <v>Secondary Service Less than 5 kW</v>
          </cell>
          <cell r="C5192">
            <v>30</v>
          </cell>
          <cell r="D5192">
            <v>20</v>
          </cell>
          <cell r="E5192" t="str">
            <v>R=AB1</v>
          </cell>
          <cell r="F5192">
            <v>1</v>
          </cell>
          <cell r="G5192">
            <v>36465</v>
          </cell>
          <cell r="H5192">
            <v>240</v>
          </cell>
          <cell r="I5192">
            <v>3</v>
          </cell>
          <cell r="J5192">
            <v>4</v>
          </cell>
        </row>
        <row r="5193">
          <cell r="A5193" t="str">
            <v>SLT5</v>
          </cell>
          <cell r="B5193" t="str">
            <v>Secondary Service Less than 5 kW</v>
          </cell>
          <cell r="C5193">
            <v>30</v>
          </cell>
          <cell r="D5193">
            <v>20</v>
          </cell>
          <cell r="E5193" t="str">
            <v>R=A1TL1</v>
          </cell>
          <cell r="F5193">
            <v>1</v>
          </cell>
          <cell r="G5193">
            <v>36558</v>
          </cell>
          <cell r="H5193">
            <v>999</v>
          </cell>
          <cell r="I5193">
            <v>3</v>
          </cell>
          <cell r="J5193">
            <v>3</v>
          </cell>
        </row>
        <row r="5194">
          <cell r="A5194" t="str">
            <v>SLT5</v>
          </cell>
          <cell r="B5194" t="str">
            <v>Secondary Service Less than 5 kW</v>
          </cell>
          <cell r="C5194">
            <v>30</v>
          </cell>
          <cell r="D5194">
            <v>25</v>
          </cell>
          <cell r="E5194" t="str">
            <v>R=A1TL1</v>
          </cell>
          <cell r="F5194">
            <v>1</v>
          </cell>
          <cell r="G5194">
            <v>36843</v>
          </cell>
          <cell r="H5194">
            <v>999</v>
          </cell>
          <cell r="I5194">
            <v>3</v>
          </cell>
          <cell r="J5194">
            <v>3</v>
          </cell>
        </row>
        <row r="5195">
          <cell r="A5195" t="str">
            <v>SLT5</v>
          </cell>
          <cell r="B5195" t="str">
            <v>Secondary Service Less than 5 kW</v>
          </cell>
          <cell r="C5195">
            <v>30</v>
          </cell>
          <cell r="D5195">
            <v>25</v>
          </cell>
          <cell r="E5195" t="str">
            <v>R=A1D1</v>
          </cell>
          <cell r="F5195">
            <v>1</v>
          </cell>
          <cell r="G5195">
            <v>36795</v>
          </cell>
          <cell r="H5195">
            <v>999</v>
          </cell>
          <cell r="I5195">
            <v>3</v>
          </cell>
          <cell r="J5195">
            <v>2</v>
          </cell>
        </row>
        <row r="5196">
          <cell r="A5196" t="str">
            <v>SLT5</v>
          </cell>
          <cell r="B5196" t="str">
            <v>Secondary Service Less than 5 kW</v>
          </cell>
          <cell r="C5196">
            <v>30</v>
          </cell>
          <cell r="D5196">
            <v>20</v>
          </cell>
          <cell r="E5196" t="str">
            <v>R=AB1</v>
          </cell>
          <cell r="F5196">
            <v>1</v>
          </cell>
          <cell r="G5196">
            <v>36956</v>
          </cell>
          <cell r="H5196">
            <v>240</v>
          </cell>
          <cell r="I5196">
            <v>3</v>
          </cell>
          <cell r="J5196">
            <v>16</v>
          </cell>
        </row>
        <row r="5197">
          <cell r="A5197" t="str">
            <v>SLT5</v>
          </cell>
          <cell r="B5197" t="str">
            <v>Secondary Service Less than 5 kW</v>
          </cell>
          <cell r="C5197">
            <v>30</v>
          </cell>
          <cell r="D5197">
            <v>25</v>
          </cell>
          <cell r="E5197" t="str">
            <v>R=TQ-S</v>
          </cell>
          <cell r="F5197">
            <v>1</v>
          </cell>
          <cell r="H5197">
            <v>240</v>
          </cell>
          <cell r="I5197">
            <v>3</v>
          </cell>
          <cell r="J5197">
            <v>1</v>
          </cell>
        </row>
        <row r="5198">
          <cell r="A5198" t="str">
            <v>SLT5</v>
          </cell>
          <cell r="B5198" t="str">
            <v>Secondary Service Less than 5 kW</v>
          </cell>
          <cell r="C5198">
            <v>30</v>
          </cell>
          <cell r="D5198">
            <v>20</v>
          </cell>
          <cell r="E5198" t="str">
            <v>R=AB1</v>
          </cell>
          <cell r="F5198">
            <v>1</v>
          </cell>
          <cell r="G5198">
            <v>37168</v>
          </cell>
          <cell r="H5198">
            <v>240</v>
          </cell>
          <cell r="I5198">
            <v>3</v>
          </cell>
          <cell r="J5198">
            <v>9</v>
          </cell>
        </row>
        <row r="5199">
          <cell r="A5199" t="str">
            <v>SLT5</v>
          </cell>
          <cell r="B5199" t="str">
            <v>Secondary Service Less than 5 kW</v>
          </cell>
          <cell r="C5199">
            <v>30</v>
          </cell>
          <cell r="D5199">
            <v>20</v>
          </cell>
          <cell r="E5199" t="str">
            <v>R=AB1</v>
          </cell>
          <cell r="F5199">
            <v>1</v>
          </cell>
          <cell r="G5199">
            <v>37314</v>
          </cell>
          <cell r="H5199">
            <v>240</v>
          </cell>
          <cell r="I5199">
            <v>3</v>
          </cell>
          <cell r="J5199">
            <v>19</v>
          </cell>
        </row>
        <row r="5200">
          <cell r="A5200" t="str">
            <v>SLT5</v>
          </cell>
          <cell r="B5200" t="str">
            <v>Secondary Service Less than 5 kW</v>
          </cell>
          <cell r="C5200">
            <v>30</v>
          </cell>
          <cell r="D5200">
            <v>25</v>
          </cell>
          <cell r="E5200" t="str">
            <v>R=A1D1</v>
          </cell>
          <cell r="F5200">
            <v>1</v>
          </cell>
          <cell r="G5200">
            <v>37641</v>
          </cell>
          <cell r="H5200">
            <v>999</v>
          </cell>
          <cell r="I5200">
            <v>3</v>
          </cell>
          <cell r="J5200">
            <v>2</v>
          </cell>
        </row>
        <row r="5201">
          <cell r="A5201" t="str">
            <v>SLT5</v>
          </cell>
          <cell r="B5201" t="str">
            <v>Secondary Service Less than 5 kW</v>
          </cell>
          <cell r="C5201">
            <v>30</v>
          </cell>
          <cell r="D5201">
            <v>20</v>
          </cell>
          <cell r="E5201" t="str">
            <v>R=AB1</v>
          </cell>
          <cell r="F5201">
            <v>1</v>
          </cell>
          <cell r="G5201">
            <v>38657</v>
          </cell>
          <cell r="H5201">
            <v>240</v>
          </cell>
          <cell r="I5201">
            <v>3</v>
          </cell>
          <cell r="J5201">
            <v>28</v>
          </cell>
        </row>
        <row r="5202">
          <cell r="A5202" t="str">
            <v>SLT5</v>
          </cell>
          <cell r="B5202" t="str">
            <v>Secondary Service Less than 5 kW</v>
          </cell>
          <cell r="C5202">
            <v>30</v>
          </cell>
          <cell r="D5202">
            <v>20</v>
          </cell>
          <cell r="E5202" t="str">
            <v>R=AB1</v>
          </cell>
          <cell r="F5202">
            <v>1</v>
          </cell>
          <cell r="G5202">
            <v>38888</v>
          </cell>
          <cell r="H5202">
            <v>240</v>
          </cell>
          <cell r="I5202">
            <v>3</v>
          </cell>
          <cell r="J5202">
            <v>9</v>
          </cell>
        </row>
        <row r="5203">
          <cell r="A5203" t="str">
            <v>SLT5</v>
          </cell>
          <cell r="B5203" t="str">
            <v>Secondary Service Less than 5 kW</v>
          </cell>
          <cell r="C5203">
            <v>30</v>
          </cell>
          <cell r="D5203">
            <v>20</v>
          </cell>
          <cell r="E5203" t="str">
            <v>R=AB1</v>
          </cell>
          <cell r="F5203">
            <v>1</v>
          </cell>
          <cell r="G5203">
            <v>38786</v>
          </cell>
          <cell r="H5203">
            <v>240</v>
          </cell>
          <cell r="I5203">
            <v>3</v>
          </cell>
          <cell r="J5203">
            <v>1</v>
          </cell>
        </row>
        <row r="5204">
          <cell r="A5204" t="str">
            <v>SLT5</v>
          </cell>
          <cell r="B5204" t="str">
            <v>Secondary Service Less than 5 kW</v>
          </cell>
          <cell r="C5204">
            <v>30</v>
          </cell>
          <cell r="D5204">
            <v>20</v>
          </cell>
          <cell r="E5204" t="str">
            <v>R=AB1</v>
          </cell>
          <cell r="F5204">
            <v>1</v>
          </cell>
          <cell r="G5204">
            <v>39167</v>
          </cell>
          <cell r="H5204">
            <v>240</v>
          </cell>
          <cell r="I5204">
            <v>3</v>
          </cell>
          <cell r="J5204">
            <v>6</v>
          </cell>
        </row>
        <row r="5205">
          <cell r="A5205" t="str">
            <v>SLT5</v>
          </cell>
          <cell r="B5205" t="str">
            <v>Secondary Service Less than 5 kW</v>
          </cell>
          <cell r="C5205">
            <v>30</v>
          </cell>
          <cell r="D5205">
            <v>20</v>
          </cell>
          <cell r="E5205" t="str">
            <v>R=AB1</v>
          </cell>
          <cell r="F5205">
            <v>1</v>
          </cell>
          <cell r="G5205">
            <v>39175</v>
          </cell>
          <cell r="H5205">
            <v>240</v>
          </cell>
          <cell r="I5205">
            <v>3</v>
          </cell>
          <cell r="J5205">
            <v>4</v>
          </cell>
        </row>
        <row r="5206">
          <cell r="A5206" t="str">
            <v>SLT5</v>
          </cell>
          <cell r="B5206" t="str">
            <v>Secondary Service Less than 5 kW</v>
          </cell>
          <cell r="C5206">
            <v>30</v>
          </cell>
          <cell r="D5206">
            <v>20</v>
          </cell>
          <cell r="E5206" t="str">
            <v>R=AB1</v>
          </cell>
          <cell r="F5206">
            <v>1</v>
          </cell>
          <cell r="G5206">
            <v>39238</v>
          </cell>
          <cell r="H5206">
            <v>240</v>
          </cell>
          <cell r="I5206">
            <v>3</v>
          </cell>
          <cell r="J5206">
            <v>13</v>
          </cell>
        </row>
        <row r="5207">
          <cell r="A5207" t="str">
            <v>SLT5</v>
          </cell>
          <cell r="B5207" t="str">
            <v>Secondary Service Less than 5 kW</v>
          </cell>
          <cell r="C5207">
            <v>30</v>
          </cell>
          <cell r="D5207">
            <v>25</v>
          </cell>
          <cell r="E5207" t="str">
            <v>R=A1D1</v>
          </cell>
          <cell r="F5207">
            <v>1</v>
          </cell>
          <cell r="G5207">
            <v>39259</v>
          </cell>
          <cell r="H5207">
            <v>240</v>
          </cell>
          <cell r="I5207">
            <v>3</v>
          </cell>
          <cell r="J5207">
            <v>34</v>
          </cell>
        </row>
        <row r="5208">
          <cell r="A5208" t="str">
            <v>SLT5</v>
          </cell>
          <cell r="B5208" t="str">
            <v>Secondary Service Less than 5 kW</v>
          </cell>
          <cell r="C5208">
            <v>30</v>
          </cell>
          <cell r="D5208">
            <v>25</v>
          </cell>
          <cell r="E5208" t="str">
            <v>R=A1D1</v>
          </cell>
          <cell r="F5208">
            <v>1</v>
          </cell>
          <cell r="G5208">
            <v>39224</v>
          </cell>
          <cell r="H5208">
            <v>240</v>
          </cell>
          <cell r="I5208">
            <v>3</v>
          </cell>
          <cell r="J5208">
            <v>3</v>
          </cell>
        </row>
        <row r="5209">
          <cell r="A5209" t="str">
            <v>SLT5</v>
          </cell>
          <cell r="B5209" t="str">
            <v>Secondary Service Less than 5 kW</v>
          </cell>
          <cell r="C5209">
            <v>30</v>
          </cell>
          <cell r="D5209">
            <v>20</v>
          </cell>
          <cell r="E5209" t="str">
            <v>A=ALF</v>
          </cell>
          <cell r="F5209">
            <v>1</v>
          </cell>
          <cell r="G5209">
            <v>39296</v>
          </cell>
          <cell r="H5209">
            <v>240</v>
          </cell>
          <cell r="I5209">
            <v>3</v>
          </cell>
          <cell r="J5209">
            <v>69</v>
          </cell>
        </row>
        <row r="5210">
          <cell r="A5210" t="str">
            <v>SLT5</v>
          </cell>
          <cell r="B5210" t="str">
            <v>Secondary Service Less than 5 kW</v>
          </cell>
          <cell r="C5210">
            <v>30</v>
          </cell>
          <cell r="D5210">
            <v>25</v>
          </cell>
          <cell r="E5210" t="str">
            <v>R=A1D1</v>
          </cell>
          <cell r="F5210">
            <v>1</v>
          </cell>
          <cell r="G5210">
            <v>39350</v>
          </cell>
          <cell r="H5210">
            <v>999</v>
          </cell>
          <cell r="I5210">
            <v>3</v>
          </cell>
          <cell r="J5210">
            <v>2</v>
          </cell>
        </row>
        <row r="5211">
          <cell r="A5211" t="str">
            <v>SLT5</v>
          </cell>
          <cell r="B5211" t="str">
            <v>Secondary Service Less than 5 kW</v>
          </cell>
          <cell r="C5211">
            <v>30</v>
          </cell>
          <cell r="D5211">
            <v>20</v>
          </cell>
          <cell r="E5211" t="str">
            <v>R=MX</v>
          </cell>
          <cell r="F5211">
            <v>1</v>
          </cell>
          <cell r="G5211">
            <v>39670</v>
          </cell>
          <cell r="H5211">
            <v>240</v>
          </cell>
          <cell r="I5211">
            <v>3</v>
          </cell>
          <cell r="J5211">
            <v>9</v>
          </cell>
        </row>
        <row r="5212">
          <cell r="A5212" t="str">
            <v>SLT5</v>
          </cell>
          <cell r="B5212" t="str">
            <v>Secondary Service Less than 5 kW</v>
          </cell>
          <cell r="C5212">
            <v>30</v>
          </cell>
          <cell r="D5212">
            <v>25</v>
          </cell>
          <cell r="E5212" t="str">
            <v>R=A1D1</v>
          </cell>
          <cell r="F5212">
            <v>1</v>
          </cell>
          <cell r="G5212">
            <v>39736</v>
          </cell>
          <cell r="H5212">
            <v>240</v>
          </cell>
          <cell r="I5212">
            <v>3</v>
          </cell>
          <cell r="J5212">
            <v>72</v>
          </cell>
        </row>
        <row r="5213">
          <cell r="A5213" t="str">
            <v>SLT5</v>
          </cell>
          <cell r="B5213" t="str">
            <v>Secondary Service Less than 5 kW</v>
          </cell>
          <cell r="C5213">
            <v>30</v>
          </cell>
          <cell r="D5213">
            <v>25</v>
          </cell>
          <cell r="E5213" t="str">
            <v>S=I210+CE</v>
          </cell>
          <cell r="F5213">
            <v>1</v>
          </cell>
          <cell r="G5213">
            <v>40073</v>
          </cell>
          <cell r="H5213">
            <v>240</v>
          </cell>
          <cell r="I5213">
            <v>3</v>
          </cell>
          <cell r="J5213">
            <v>42</v>
          </cell>
        </row>
        <row r="5214">
          <cell r="A5214" t="str">
            <v>SLT5</v>
          </cell>
          <cell r="B5214" t="str">
            <v>Secondary Service Less than 5 kW</v>
          </cell>
          <cell r="C5214">
            <v>30</v>
          </cell>
          <cell r="D5214">
            <v>25</v>
          </cell>
          <cell r="E5214" t="str">
            <v>S=I210+CE</v>
          </cell>
          <cell r="F5214">
            <v>1</v>
          </cell>
          <cell r="G5214">
            <v>40141</v>
          </cell>
          <cell r="H5214">
            <v>240</v>
          </cell>
          <cell r="I5214">
            <v>3</v>
          </cell>
          <cell r="J5214">
            <v>13</v>
          </cell>
        </row>
        <row r="5215">
          <cell r="A5215" t="str">
            <v>SLT5</v>
          </cell>
          <cell r="B5215" t="str">
            <v>Secondary Service Less than 5 kW</v>
          </cell>
          <cell r="C5215">
            <v>30</v>
          </cell>
          <cell r="D5215">
            <v>20</v>
          </cell>
          <cell r="E5215" t="str">
            <v>R=MS</v>
          </cell>
          <cell r="F5215">
            <v>1</v>
          </cell>
          <cell r="H5215">
            <v>240</v>
          </cell>
          <cell r="I5215">
            <v>3</v>
          </cell>
          <cell r="J5215">
            <v>89</v>
          </cell>
        </row>
        <row r="5216">
          <cell r="A5216" t="str">
            <v>SLT5</v>
          </cell>
          <cell r="B5216" t="str">
            <v>Secondary Service Less than 5 kW</v>
          </cell>
          <cell r="C5216">
            <v>30</v>
          </cell>
          <cell r="D5216">
            <v>20</v>
          </cell>
          <cell r="E5216" t="str">
            <v>R=PWAP</v>
          </cell>
          <cell r="F5216">
            <v>1</v>
          </cell>
          <cell r="H5216">
            <v>240</v>
          </cell>
          <cell r="I5216">
            <v>3</v>
          </cell>
          <cell r="J5216">
            <v>1</v>
          </cell>
        </row>
        <row r="5217">
          <cell r="A5217" t="str">
            <v>SLT5</v>
          </cell>
          <cell r="B5217" t="str">
            <v>Secondary Service Less than 5 kW</v>
          </cell>
          <cell r="C5217">
            <v>30</v>
          </cell>
          <cell r="D5217">
            <v>20</v>
          </cell>
          <cell r="E5217" t="str">
            <v>R=MS</v>
          </cell>
          <cell r="F5217">
            <v>1</v>
          </cell>
          <cell r="H5217">
            <v>240</v>
          </cell>
          <cell r="I5217">
            <v>3</v>
          </cell>
          <cell r="J5217">
            <v>3</v>
          </cell>
        </row>
        <row r="5218">
          <cell r="A5218" t="str">
            <v>SLT5</v>
          </cell>
          <cell r="B5218" t="str">
            <v>Secondary Service Less than 5 kW</v>
          </cell>
          <cell r="C5218">
            <v>30</v>
          </cell>
          <cell r="D5218">
            <v>25</v>
          </cell>
          <cell r="E5218" t="str">
            <v>R=J4TS</v>
          </cell>
          <cell r="F5218">
            <v>1</v>
          </cell>
          <cell r="H5218">
            <v>240</v>
          </cell>
          <cell r="I5218">
            <v>3</v>
          </cell>
          <cell r="J5218">
            <v>3</v>
          </cell>
        </row>
        <row r="5219">
          <cell r="A5219" t="str">
            <v>SLT5</v>
          </cell>
          <cell r="B5219" t="str">
            <v>Secondary Service Less than 5 kW</v>
          </cell>
          <cell r="C5219">
            <v>30</v>
          </cell>
          <cell r="D5219">
            <v>20</v>
          </cell>
          <cell r="E5219" t="str">
            <v>R=A1D1</v>
          </cell>
          <cell r="F5219">
            <v>1</v>
          </cell>
          <cell r="H5219">
            <v>240</v>
          </cell>
          <cell r="I5219">
            <v>3</v>
          </cell>
          <cell r="J5219">
            <v>4</v>
          </cell>
        </row>
        <row r="5220">
          <cell r="A5220" t="str">
            <v>SLT5</v>
          </cell>
          <cell r="B5220" t="str">
            <v>Secondary Service Less than 5 kW</v>
          </cell>
          <cell r="C5220">
            <v>30</v>
          </cell>
          <cell r="D5220">
            <v>20</v>
          </cell>
          <cell r="E5220" t="str">
            <v>R=AB1</v>
          </cell>
          <cell r="F5220">
            <v>1</v>
          </cell>
          <cell r="G5220">
            <v>38014</v>
          </cell>
          <cell r="H5220">
            <v>240</v>
          </cell>
          <cell r="I5220">
            <v>3</v>
          </cell>
          <cell r="J5220">
            <v>19</v>
          </cell>
        </row>
        <row r="5221">
          <cell r="A5221" t="str">
            <v>SLT5</v>
          </cell>
          <cell r="B5221" t="str">
            <v>Secondary Service Less than 5 kW</v>
          </cell>
          <cell r="C5221">
            <v>30</v>
          </cell>
          <cell r="D5221">
            <v>20</v>
          </cell>
          <cell r="E5221" t="str">
            <v>R=AB1</v>
          </cell>
          <cell r="F5221">
            <v>1</v>
          </cell>
          <cell r="G5221">
            <v>38139</v>
          </cell>
          <cell r="H5221">
            <v>240</v>
          </cell>
          <cell r="I5221">
            <v>3</v>
          </cell>
          <cell r="J5221">
            <v>25</v>
          </cell>
        </row>
        <row r="5222">
          <cell r="A5222" t="str">
            <v>SLT5</v>
          </cell>
          <cell r="B5222" t="str">
            <v>Secondary Service Less than 5 kW</v>
          </cell>
          <cell r="C5222">
            <v>30</v>
          </cell>
          <cell r="D5222">
            <v>25</v>
          </cell>
          <cell r="E5222" t="str">
            <v>R=A1D1</v>
          </cell>
          <cell r="F5222">
            <v>1</v>
          </cell>
          <cell r="G5222">
            <v>38257</v>
          </cell>
          <cell r="H5222">
            <v>999</v>
          </cell>
          <cell r="I5222">
            <v>3</v>
          </cell>
          <cell r="J5222">
            <v>5</v>
          </cell>
        </row>
        <row r="5223">
          <cell r="A5223" t="str">
            <v>SLT5</v>
          </cell>
          <cell r="B5223" t="str">
            <v>Secondary Service Less than 5 kW</v>
          </cell>
          <cell r="C5223">
            <v>30</v>
          </cell>
          <cell r="D5223">
            <v>20</v>
          </cell>
          <cell r="E5223" t="str">
            <v>R=AB1</v>
          </cell>
          <cell r="F5223">
            <v>1</v>
          </cell>
          <cell r="G5223">
            <v>38370</v>
          </cell>
          <cell r="H5223">
            <v>240</v>
          </cell>
          <cell r="I5223">
            <v>3</v>
          </cell>
          <cell r="J5223">
            <v>15</v>
          </cell>
        </row>
        <row r="5224">
          <cell r="A5224" t="str">
            <v>SLT5</v>
          </cell>
          <cell r="B5224" t="str">
            <v>Secondary Service Less than 5 kW</v>
          </cell>
          <cell r="C5224">
            <v>30</v>
          </cell>
          <cell r="D5224">
            <v>25</v>
          </cell>
          <cell r="E5224" t="str">
            <v>R=A1D1</v>
          </cell>
          <cell r="F5224">
            <v>1</v>
          </cell>
          <cell r="G5224">
            <v>38161</v>
          </cell>
          <cell r="H5224">
            <v>240</v>
          </cell>
          <cell r="I5224">
            <v>3</v>
          </cell>
          <cell r="J5224">
            <v>10</v>
          </cell>
        </row>
        <row r="5225">
          <cell r="A5225" t="str">
            <v>SLT5</v>
          </cell>
          <cell r="B5225" t="str">
            <v>Secondary Service Less than 5 kW</v>
          </cell>
          <cell r="C5225">
            <v>30</v>
          </cell>
          <cell r="D5225">
            <v>25</v>
          </cell>
          <cell r="E5225" t="str">
            <v>R=A1D1</v>
          </cell>
          <cell r="F5225">
            <v>1</v>
          </cell>
          <cell r="G5225">
            <v>38257</v>
          </cell>
          <cell r="H5225">
            <v>240</v>
          </cell>
          <cell r="I5225">
            <v>3</v>
          </cell>
          <cell r="J5225">
            <v>4</v>
          </cell>
        </row>
        <row r="5226">
          <cell r="A5226" t="str">
            <v>SLT5</v>
          </cell>
          <cell r="B5226" t="str">
            <v>Secondary Service Less than 5 kW</v>
          </cell>
          <cell r="C5226">
            <v>30</v>
          </cell>
          <cell r="D5226">
            <v>20</v>
          </cell>
          <cell r="E5226" t="str">
            <v>R=KWS</v>
          </cell>
          <cell r="F5226">
            <v>1</v>
          </cell>
          <cell r="H5226">
            <v>240</v>
          </cell>
          <cell r="I5226">
            <v>3</v>
          </cell>
          <cell r="J5226">
            <v>1</v>
          </cell>
        </row>
        <row r="5227">
          <cell r="A5227" t="str">
            <v>SLT5</v>
          </cell>
          <cell r="B5227" t="str">
            <v>Secondary Service Less than 5 kW</v>
          </cell>
          <cell r="C5227">
            <v>30</v>
          </cell>
          <cell r="D5227">
            <v>20</v>
          </cell>
          <cell r="E5227" t="str">
            <v>R=MS</v>
          </cell>
          <cell r="F5227">
            <v>1</v>
          </cell>
          <cell r="H5227">
            <v>240</v>
          </cell>
          <cell r="I5227">
            <v>3</v>
          </cell>
          <cell r="J5227">
            <v>1</v>
          </cell>
        </row>
        <row r="5228">
          <cell r="A5228" t="str">
            <v>SLT5</v>
          </cell>
          <cell r="B5228" t="str">
            <v>Secondary Service Less than 5 kW</v>
          </cell>
          <cell r="C5228">
            <v>30</v>
          </cell>
          <cell r="D5228">
            <v>20</v>
          </cell>
          <cell r="E5228" t="str">
            <v>R=MX</v>
          </cell>
          <cell r="F5228">
            <v>1</v>
          </cell>
          <cell r="G5228">
            <v>37725</v>
          </cell>
          <cell r="H5228">
            <v>240</v>
          </cell>
          <cell r="I5228">
            <v>3</v>
          </cell>
          <cell r="J5228">
            <v>28</v>
          </cell>
        </row>
        <row r="5229">
          <cell r="A5229" t="str">
            <v>SLT5</v>
          </cell>
          <cell r="B5229" t="str">
            <v>Secondary Service Less than 5 kW</v>
          </cell>
          <cell r="C5229">
            <v>30</v>
          </cell>
          <cell r="D5229">
            <v>20</v>
          </cell>
          <cell r="E5229" t="str">
            <v>R=D3S</v>
          </cell>
          <cell r="F5229">
            <v>1</v>
          </cell>
          <cell r="H5229">
            <v>240</v>
          </cell>
          <cell r="I5229">
            <v>3</v>
          </cell>
          <cell r="J5229">
            <v>15</v>
          </cell>
        </row>
        <row r="5230">
          <cell r="A5230" t="str">
            <v>SLT5</v>
          </cell>
          <cell r="B5230" t="str">
            <v>Secondary Service Less than 5 kW</v>
          </cell>
          <cell r="C5230">
            <v>30</v>
          </cell>
          <cell r="D5230">
            <v>25</v>
          </cell>
          <cell r="E5230" t="str">
            <v>R=J3TS</v>
          </cell>
          <cell r="F5230">
            <v>1</v>
          </cell>
          <cell r="H5230">
            <v>240</v>
          </cell>
          <cell r="I5230">
            <v>3</v>
          </cell>
          <cell r="J5230">
            <v>1</v>
          </cell>
        </row>
        <row r="5231">
          <cell r="A5231" t="str">
            <v>SLT5</v>
          </cell>
          <cell r="B5231" t="str">
            <v>Secondary Service Less than 5 kW</v>
          </cell>
          <cell r="C5231">
            <v>30</v>
          </cell>
          <cell r="D5231">
            <v>20</v>
          </cell>
          <cell r="E5231" t="str">
            <v>R=J4S</v>
          </cell>
          <cell r="F5231">
            <v>1</v>
          </cell>
          <cell r="G5231">
            <v>36404</v>
          </cell>
          <cell r="H5231">
            <v>240</v>
          </cell>
          <cell r="I5231">
            <v>3</v>
          </cell>
          <cell r="J5231">
            <v>1</v>
          </cell>
        </row>
        <row r="5232">
          <cell r="A5232" t="str">
            <v>SLT5</v>
          </cell>
          <cell r="B5232" t="str">
            <v>Secondary Service Less than 5 kW</v>
          </cell>
          <cell r="C5232">
            <v>30</v>
          </cell>
          <cell r="D5232">
            <v>20</v>
          </cell>
          <cell r="E5232" t="str">
            <v>R=J4S</v>
          </cell>
          <cell r="F5232">
            <v>1</v>
          </cell>
          <cell r="G5232">
            <v>35462</v>
          </cell>
          <cell r="H5232">
            <v>240</v>
          </cell>
          <cell r="I5232">
            <v>3</v>
          </cell>
          <cell r="J5232">
            <v>1</v>
          </cell>
        </row>
        <row r="5233">
          <cell r="A5233" t="str">
            <v>SLT5</v>
          </cell>
          <cell r="B5233" t="str">
            <v>Secondary Service Less than 5 kW</v>
          </cell>
          <cell r="C5233">
            <v>30</v>
          </cell>
          <cell r="D5233">
            <v>20</v>
          </cell>
          <cell r="E5233" t="str">
            <v>R=AB1</v>
          </cell>
          <cell r="F5233">
            <v>1</v>
          </cell>
          <cell r="G5233">
            <v>36440</v>
          </cell>
          <cell r="H5233">
            <v>240</v>
          </cell>
          <cell r="I5233">
            <v>3</v>
          </cell>
          <cell r="J5233">
            <v>14</v>
          </cell>
        </row>
        <row r="5234">
          <cell r="A5234" t="str">
            <v>SLT5</v>
          </cell>
          <cell r="B5234" t="str">
            <v>Secondary Service Less than 5 kW</v>
          </cell>
          <cell r="C5234">
            <v>30</v>
          </cell>
          <cell r="D5234">
            <v>20</v>
          </cell>
          <cell r="E5234" t="str">
            <v>R=I70S</v>
          </cell>
          <cell r="F5234">
            <v>1</v>
          </cell>
          <cell r="G5234">
            <v>36445</v>
          </cell>
          <cell r="H5234">
            <v>240</v>
          </cell>
          <cell r="I5234">
            <v>3</v>
          </cell>
          <cell r="J5234">
            <v>3</v>
          </cell>
        </row>
        <row r="5235">
          <cell r="A5235" t="str">
            <v>SLT5</v>
          </cell>
          <cell r="B5235" t="str">
            <v>Secondary Service Less than 5 kW</v>
          </cell>
          <cell r="C5235">
            <v>30</v>
          </cell>
          <cell r="D5235">
            <v>20</v>
          </cell>
          <cell r="E5235" t="str">
            <v>R=D4S</v>
          </cell>
          <cell r="F5235">
            <v>1</v>
          </cell>
          <cell r="G5235">
            <v>36434</v>
          </cell>
          <cell r="H5235">
            <v>240</v>
          </cell>
          <cell r="I5235">
            <v>3</v>
          </cell>
          <cell r="J5235">
            <v>1</v>
          </cell>
        </row>
        <row r="5236">
          <cell r="A5236" t="str">
            <v>SLT5</v>
          </cell>
          <cell r="B5236" t="str">
            <v>Secondary Service Less than 5 kW</v>
          </cell>
          <cell r="C5236">
            <v>30</v>
          </cell>
          <cell r="D5236">
            <v>20</v>
          </cell>
          <cell r="E5236" t="str">
            <v>R=AB1</v>
          </cell>
          <cell r="F5236">
            <v>1</v>
          </cell>
          <cell r="G5236">
            <v>36440</v>
          </cell>
          <cell r="H5236">
            <v>240</v>
          </cell>
          <cell r="I5236">
            <v>3</v>
          </cell>
          <cell r="J5236">
            <v>3</v>
          </cell>
        </row>
        <row r="5237">
          <cell r="A5237" t="str">
            <v>SLT5</v>
          </cell>
          <cell r="B5237" t="str">
            <v>Secondary Service Less than 5 kW</v>
          </cell>
          <cell r="C5237">
            <v>30</v>
          </cell>
          <cell r="D5237">
            <v>25</v>
          </cell>
          <cell r="E5237" t="str">
            <v>R=A1D</v>
          </cell>
          <cell r="F5237">
            <v>1</v>
          </cell>
          <cell r="G5237">
            <v>36161</v>
          </cell>
          <cell r="H5237">
            <v>240</v>
          </cell>
          <cell r="I5237">
            <v>3</v>
          </cell>
          <cell r="J5237">
            <v>1</v>
          </cell>
        </row>
        <row r="5238">
          <cell r="A5238" t="str">
            <v>SLT5</v>
          </cell>
          <cell r="B5238" t="str">
            <v>Secondary Service Less than 5 kW</v>
          </cell>
          <cell r="C5238">
            <v>30</v>
          </cell>
          <cell r="D5238">
            <v>20</v>
          </cell>
          <cell r="E5238" t="str">
            <v>R=AB1</v>
          </cell>
          <cell r="F5238">
            <v>1</v>
          </cell>
          <cell r="G5238">
            <v>36503</v>
          </cell>
          <cell r="H5238">
            <v>240</v>
          </cell>
          <cell r="I5238">
            <v>3</v>
          </cell>
          <cell r="J5238">
            <v>16</v>
          </cell>
        </row>
        <row r="5239">
          <cell r="A5239" t="str">
            <v>SLT5</v>
          </cell>
          <cell r="B5239" t="str">
            <v>Secondary Service Less than 5 kW</v>
          </cell>
          <cell r="C5239">
            <v>30</v>
          </cell>
          <cell r="D5239">
            <v>25</v>
          </cell>
          <cell r="E5239" t="str">
            <v>R=A1D1</v>
          </cell>
          <cell r="F5239">
            <v>1</v>
          </cell>
          <cell r="G5239">
            <v>36567</v>
          </cell>
          <cell r="H5239">
            <v>240</v>
          </cell>
          <cell r="I5239">
            <v>3</v>
          </cell>
          <cell r="J5239">
            <v>1</v>
          </cell>
        </row>
        <row r="5240">
          <cell r="A5240" t="str">
            <v>SLT5</v>
          </cell>
          <cell r="B5240" t="str">
            <v>Secondary Service Less than 5 kW</v>
          </cell>
          <cell r="C5240">
            <v>30</v>
          </cell>
          <cell r="D5240">
            <v>25</v>
          </cell>
          <cell r="E5240" t="str">
            <v>R=A1D1</v>
          </cell>
          <cell r="F5240">
            <v>1</v>
          </cell>
          <cell r="G5240">
            <v>36495</v>
          </cell>
          <cell r="H5240">
            <v>240</v>
          </cell>
          <cell r="I5240">
            <v>3</v>
          </cell>
          <cell r="J5240">
            <v>1</v>
          </cell>
        </row>
        <row r="5241">
          <cell r="A5241" t="str">
            <v>SLT5</v>
          </cell>
          <cell r="B5241" t="str">
            <v>Secondary Service Less than 5 kW</v>
          </cell>
          <cell r="C5241">
            <v>30</v>
          </cell>
          <cell r="D5241">
            <v>25</v>
          </cell>
          <cell r="E5241" t="str">
            <v>R=A1D1</v>
          </cell>
          <cell r="F5241">
            <v>1</v>
          </cell>
          <cell r="G5241">
            <v>36605</v>
          </cell>
          <cell r="H5241">
            <v>240</v>
          </cell>
          <cell r="I5241">
            <v>3</v>
          </cell>
          <cell r="J5241">
            <v>10</v>
          </cell>
        </row>
        <row r="5242">
          <cell r="A5242" t="str">
            <v>SLT5</v>
          </cell>
          <cell r="B5242" t="str">
            <v>Secondary Service Less than 5 kW</v>
          </cell>
          <cell r="C5242">
            <v>30</v>
          </cell>
          <cell r="D5242">
            <v>25</v>
          </cell>
          <cell r="E5242" t="str">
            <v>R=A1D1</v>
          </cell>
          <cell r="F5242">
            <v>1</v>
          </cell>
          <cell r="G5242">
            <v>36608</v>
          </cell>
          <cell r="H5242">
            <v>240</v>
          </cell>
          <cell r="I5242">
            <v>3</v>
          </cell>
          <cell r="J5242">
            <v>1</v>
          </cell>
        </row>
        <row r="5243">
          <cell r="A5243" t="str">
            <v>SLT5</v>
          </cell>
          <cell r="B5243" t="str">
            <v>Secondary Service Less than 5 kW</v>
          </cell>
          <cell r="C5243">
            <v>30</v>
          </cell>
          <cell r="D5243">
            <v>25</v>
          </cell>
          <cell r="E5243" t="str">
            <v>R=A1D1</v>
          </cell>
          <cell r="F5243">
            <v>1</v>
          </cell>
          <cell r="G5243">
            <v>36874</v>
          </cell>
          <cell r="H5243">
            <v>240</v>
          </cell>
          <cell r="I5243">
            <v>3</v>
          </cell>
          <cell r="J5243">
            <v>13</v>
          </cell>
        </row>
        <row r="5244">
          <cell r="A5244" t="str">
            <v>SLT5</v>
          </cell>
          <cell r="B5244" t="str">
            <v>Secondary Service Less than 5 kW</v>
          </cell>
          <cell r="C5244">
            <v>30</v>
          </cell>
          <cell r="D5244">
            <v>20</v>
          </cell>
          <cell r="E5244" t="str">
            <v>R=AB1</v>
          </cell>
          <cell r="F5244">
            <v>1</v>
          </cell>
          <cell r="G5244">
            <v>36753</v>
          </cell>
          <cell r="H5244">
            <v>240</v>
          </cell>
          <cell r="I5244">
            <v>3</v>
          </cell>
          <cell r="J5244">
            <v>11</v>
          </cell>
        </row>
        <row r="5245">
          <cell r="A5245" t="str">
            <v>SLT5</v>
          </cell>
          <cell r="B5245" t="str">
            <v>Secondary Service Less than 5 kW</v>
          </cell>
          <cell r="C5245">
            <v>30</v>
          </cell>
          <cell r="D5245">
            <v>25</v>
          </cell>
          <cell r="E5245" t="str">
            <v>R=A1D1</v>
          </cell>
          <cell r="F5245">
            <v>1</v>
          </cell>
          <cell r="G5245">
            <v>36917</v>
          </cell>
          <cell r="H5245">
            <v>240</v>
          </cell>
          <cell r="I5245">
            <v>3</v>
          </cell>
          <cell r="J5245">
            <v>11</v>
          </cell>
        </row>
        <row r="5246">
          <cell r="A5246" t="str">
            <v>SLT5</v>
          </cell>
          <cell r="B5246" t="str">
            <v>Secondary Service Less than 5 kW</v>
          </cell>
          <cell r="C5246">
            <v>30</v>
          </cell>
          <cell r="D5246">
            <v>25</v>
          </cell>
          <cell r="E5246" t="str">
            <v>R=A1D1</v>
          </cell>
          <cell r="F5246">
            <v>1</v>
          </cell>
          <cell r="G5246">
            <v>37203</v>
          </cell>
          <cell r="H5246">
            <v>240</v>
          </cell>
          <cell r="I5246">
            <v>3</v>
          </cell>
          <cell r="J5246">
            <v>3</v>
          </cell>
        </row>
        <row r="5247">
          <cell r="A5247" t="str">
            <v>SLT5</v>
          </cell>
          <cell r="B5247" t="str">
            <v>Secondary Service Less than 5 kW</v>
          </cell>
          <cell r="C5247">
            <v>30</v>
          </cell>
          <cell r="D5247">
            <v>20</v>
          </cell>
          <cell r="E5247" t="str">
            <v>R=A1D1ND</v>
          </cell>
          <cell r="F5247">
            <v>1</v>
          </cell>
          <cell r="G5247">
            <v>37431</v>
          </cell>
          <cell r="H5247">
            <v>999</v>
          </cell>
          <cell r="I5247">
            <v>3</v>
          </cell>
          <cell r="J5247">
            <v>1</v>
          </cell>
        </row>
        <row r="5248">
          <cell r="A5248" t="str">
            <v>SLT5</v>
          </cell>
          <cell r="B5248" t="str">
            <v>Secondary Service Less than 5 kW</v>
          </cell>
          <cell r="C5248">
            <v>30</v>
          </cell>
          <cell r="D5248">
            <v>25</v>
          </cell>
          <cell r="E5248" t="str">
            <v>R=A1D1</v>
          </cell>
          <cell r="F5248">
            <v>1</v>
          </cell>
          <cell r="G5248">
            <v>38616</v>
          </cell>
          <cell r="H5248">
            <v>240</v>
          </cell>
          <cell r="I5248">
            <v>3</v>
          </cell>
          <cell r="J5248">
            <v>1</v>
          </cell>
        </row>
        <row r="5249">
          <cell r="A5249" t="str">
            <v>SLT5</v>
          </cell>
          <cell r="B5249" t="str">
            <v>Secondary Service Less than 5 kW</v>
          </cell>
          <cell r="C5249">
            <v>30</v>
          </cell>
          <cell r="D5249">
            <v>25</v>
          </cell>
          <cell r="E5249" t="str">
            <v>R=A1D1</v>
          </cell>
          <cell r="F5249">
            <v>1</v>
          </cell>
          <cell r="G5249">
            <v>38874</v>
          </cell>
          <cell r="H5249">
            <v>999</v>
          </cell>
          <cell r="I5249">
            <v>3</v>
          </cell>
          <cell r="J5249">
            <v>2</v>
          </cell>
        </row>
        <row r="5250">
          <cell r="A5250" t="str">
            <v>SLT5</v>
          </cell>
          <cell r="B5250" t="str">
            <v>Secondary Service Less than 5 kW</v>
          </cell>
          <cell r="C5250">
            <v>30</v>
          </cell>
          <cell r="D5250">
            <v>20</v>
          </cell>
          <cell r="E5250" t="str">
            <v>R=AB1</v>
          </cell>
          <cell r="F5250">
            <v>1</v>
          </cell>
          <cell r="G5250">
            <v>39055</v>
          </cell>
          <cell r="H5250">
            <v>240</v>
          </cell>
          <cell r="I5250">
            <v>3</v>
          </cell>
          <cell r="J5250">
            <v>7</v>
          </cell>
        </row>
        <row r="5251">
          <cell r="A5251" t="str">
            <v>SLT5</v>
          </cell>
          <cell r="B5251" t="str">
            <v>Secondary Service Less than 5 kW</v>
          </cell>
          <cell r="C5251">
            <v>30</v>
          </cell>
          <cell r="D5251">
            <v>25</v>
          </cell>
          <cell r="E5251" t="str">
            <v>R=A1D1</v>
          </cell>
          <cell r="F5251">
            <v>1</v>
          </cell>
          <cell r="G5251">
            <v>39307</v>
          </cell>
          <cell r="H5251">
            <v>240</v>
          </cell>
          <cell r="I5251">
            <v>3</v>
          </cell>
          <cell r="J5251">
            <v>6</v>
          </cell>
        </row>
        <row r="5252">
          <cell r="A5252" t="str">
            <v>SLT5</v>
          </cell>
          <cell r="B5252" t="str">
            <v>Secondary Service Less than 5 kW</v>
          </cell>
          <cell r="C5252">
            <v>30</v>
          </cell>
          <cell r="D5252">
            <v>20</v>
          </cell>
          <cell r="E5252" t="str">
            <v>A=ALF</v>
          </cell>
          <cell r="F5252">
            <v>1</v>
          </cell>
          <cell r="G5252">
            <v>39422</v>
          </cell>
          <cell r="H5252">
            <v>240</v>
          </cell>
          <cell r="I5252">
            <v>3</v>
          </cell>
          <cell r="J5252">
            <v>77</v>
          </cell>
        </row>
        <row r="5253">
          <cell r="A5253" t="str">
            <v>SLT5</v>
          </cell>
          <cell r="B5253" t="str">
            <v>Secondary Service Less than 5 kW</v>
          </cell>
          <cell r="C5253">
            <v>30</v>
          </cell>
          <cell r="D5253">
            <v>20</v>
          </cell>
          <cell r="E5253" t="str">
            <v>A=ALF</v>
          </cell>
          <cell r="F5253">
            <v>1</v>
          </cell>
          <cell r="G5253">
            <v>39487</v>
          </cell>
          <cell r="H5253">
            <v>240</v>
          </cell>
          <cell r="I5253">
            <v>3</v>
          </cell>
          <cell r="J5253">
            <v>75</v>
          </cell>
        </row>
        <row r="5254">
          <cell r="A5254" t="str">
            <v>SLT5</v>
          </cell>
          <cell r="B5254" t="str">
            <v>Secondary Service Less than 5 kW</v>
          </cell>
          <cell r="C5254">
            <v>30</v>
          </cell>
          <cell r="D5254">
            <v>25</v>
          </cell>
          <cell r="E5254" t="str">
            <v>R=A1D1</v>
          </cell>
          <cell r="F5254">
            <v>1</v>
          </cell>
          <cell r="G5254">
            <v>39484</v>
          </cell>
          <cell r="H5254">
            <v>999</v>
          </cell>
          <cell r="I5254">
            <v>3</v>
          </cell>
          <cell r="J5254">
            <v>3</v>
          </cell>
        </row>
        <row r="5255">
          <cell r="A5255" t="str">
            <v>SLT5</v>
          </cell>
          <cell r="B5255" t="str">
            <v>Secondary Service Less than 5 kW</v>
          </cell>
          <cell r="C5255">
            <v>30</v>
          </cell>
          <cell r="D5255">
            <v>20</v>
          </cell>
          <cell r="E5255" t="str">
            <v>R=MX</v>
          </cell>
          <cell r="F5255">
            <v>1</v>
          </cell>
          <cell r="G5255">
            <v>39602</v>
          </cell>
          <cell r="H5255">
            <v>240</v>
          </cell>
          <cell r="I5255">
            <v>3</v>
          </cell>
          <cell r="J5255">
            <v>4</v>
          </cell>
        </row>
        <row r="5256">
          <cell r="A5256" t="str">
            <v>SLT5</v>
          </cell>
          <cell r="B5256" t="str">
            <v>Secondary Service Less than 5 kW</v>
          </cell>
          <cell r="C5256">
            <v>30</v>
          </cell>
          <cell r="D5256">
            <v>20</v>
          </cell>
          <cell r="E5256" t="str">
            <v>R=MX</v>
          </cell>
          <cell r="F5256">
            <v>1</v>
          </cell>
          <cell r="G5256">
            <v>39649</v>
          </cell>
          <cell r="H5256">
            <v>240</v>
          </cell>
          <cell r="I5256">
            <v>3</v>
          </cell>
          <cell r="J5256">
            <v>7</v>
          </cell>
        </row>
        <row r="5257">
          <cell r="A5257" t="str">
            <v>SLT5</v>
          </cell>
          <cell r="B5257" t="str">
            <v>Secondary Service Less than 5 kW</v>
          </cell>
          <cell r="C5257">
            <v>30</v>
          </cell>
          <cell r="D5257">
            <v>25</v>
          </cell>
          <cell r="E5257" t="str">
            <v>R=A1D1</v>
          </cell>
          <cell r="F5257">
            <v>1</v>
          </cell>
          <cell r="G5257">
            <v>39765</v>
          </cell>
          <cell r="H5257">
            <v>240</v>
          </cell>
          <cell r="I5257">
            <v>3</v>
          </cell>
          <cell r="J5257">
            <v>12</v>
          </cell>
        </row>
        <row r="5258">
          <cell r="A5258" t="str">
            <v>SLT5</v>
          </cell>
          <cell r="B5258" t="str">
            <v>Secondary Service Less than 5 kW</v>
          </cell>
          <cell r="C5258">
            <v>30</v>
          </cell>
          <cell r="D5258">
            <v>25</v>
          </cell>
          <cell r="E5258" t="str">
            <v>R=A1D1</v>
          </cell>
          <cell r="F5258">
            <v>1</v>
          </cell>
          <cell r="G5258">
            <v>39923</v>
          </cell>
          <cell r="H5258">
            <v>999</v>
          </cell>
          <cell r="I5258">
            <v>3</v>
          </cell>
          <cell r="J5258">
            <v>3</v>
          </cell>
        </row>
        <row r="5259">
          <cell r="A5259" t="str">
            <v>SLT5</v>
          </cell>
          <cell r="B5259" t="str">
            <v>Secondary Service Less than 5 kW</v>
          </cell>
          <cell r="C5259">
            <v>30</v>
          </cell>
          <cell r="D5259">
            <v>20</v>
          </cell>
          <cell r="E5259" t="str">
            <v>R=MX</v>
          </cell>
          <cell r="F5259">
            <v>1</v>
          </cell>
          <cell r="G5259">
            <v>39948</v>
          </cell>
          <cell r="H5259">
            <v>240</v>
          </cell>
          <cell r="I5259">
            <v>3</v>
          </cell>
          <cell r="J5259">
            <v>19</v>
          </cell>
        </row>
        <row r="5260">
          <cell r="A5260" t="str">
            <v>SLT5</v>
          </cell>
          <cell r="B5260" t="str">
            <v>Secondary Service Less than 5 kW</v>
          </cell>
          <cell r="C5260">
            <v>30</v>
          </cell>
          <cell r="D5260">
            <v>25</v>
          </cell>
          <cell r="E5260" t="str">
            <v>S=I210+CE</v>
          </cell>
          <cell r="F5260">
            <v>1</v>
          </cell>
          <cell r="G5260">
            <v>39976</v>
          </cell>
          <cell r="H5260">
            <v>240</v>
          </cell>
          <cell r="I5260">
            <v>3</v>
          </cell>
          <cell r="J5260">
            <v>61</v>
          </cell>
        </row>
        <row r="5261">
          <cell r="A5261" t="str">
            <v>SLT5</v>
          </cell>
          <cell r="B5261" t="str">
            <v>Secondary Service Less than 5 kW</v>
          </cell>
          <cell r="C5261">
            <v>30</v>
          </cell>
          <cell r="D5261">
            <v>25</v>
          </cell>
          <cell r="E5261" t="str">
            <v>S=I210+CE</v>
          </cell>
          <cell r="F5261">
            <v>1</v>
          </cell>
          <cell r="G5261">
            <v>40007</v>
          </cell>
          <cell r="H5261">
            <v>240</v>
          </cell>
          <cell r="I5261">
            <v>3</v>
          </cell>
          <cell r="J5261">
            <v>43</v>
          </cell>
        </row>
        <row r="5262">
          <cell r="A5262" t="str">
            <v>SLT5</v>
          </cell>
          <cell r="B5262" t="str">
            <v>Secondary Service Less than 5 kW</v>
          </cell>
          <cell r="C5262">
            <v>30</v>
          </cell>
          <cell r="D5262">
            <v>25</v>
          </cell>
          <cell r="E5262" t="str">
            <v>R=A1D1+</v>
          </cell>
          <cell r="F5262">
            <v>1</v>
          </cell>
          <cell r="G5262">
            <v>40162</v>
          </cell>
          <cell r="H5262">
            <v>999</v>
          </cell>
          <cell r="I5262">
            <v>3</v>
          </cell>
          <cell r="J5262">
            <v>2</v>
          </cell>
        </row>
        <row r="5263">
          <cell r="A5263" t="str">
            <v>SLT5</v>
          </cell>
          <cell r="B5263" t="str">
            <v>Secondary Service Less than 5 kW</v>
          </cell>
          <cell r="C5263">
            <v>30</v>
          </cell>
          <cell r="D5263">
            <v>20</v>
          </cell>
          <cell r="E5263" t="str">
            <v>R=J5SR</v>
          </cell>
          <cell r="F5263">
            <v>1</v>
          </cell>
          <cell r="H5263">
            <v>240</v>
          </cell>
          <cell r="I5263">
            <v>3</v>
          </cell>
          <cell r="J5263">
            <v>8</v>
          </cell>
        </row>
        <row r="5264">
          <cell r="A5264" t="str">
            <v>SLT5</v>
          </cell>
          <cell r="B5264" t="str">
            <v>Secondary Service Less than 5 kW</v>
          </cell>
          <cell r="C5264">
            <v>30</v>
          </cell>
          <cell r="D5264">
            <v>20</v>
          </cell>
          <cell r="E5264" t="str">
            <v>R=AB1</v>
          </cell>
          <cell r="F5264">
            <v>1</v>
          </cell>
          <cell r="H5264">
            <v>240</v>
          </cell>
          <cell r="I5264">
            <v>3</v>
          </cell>
          <cell r="J5264">
            <v>115</v>
          </cell>
        </row>
        <row r="5265">
          <cell r="A5265" t="str">
            <v>SLT5</v>
          </cell>
          <cell r="B5265" t="str">
            <v>Secondary Service Less than 5 kW</v>
          </cell>
          <cell r="C5265">
            <v>30</v>
          </cell>
          <cell r="D5265">
            <v>25</v>
          </cell>
          <cell r="E5265" t="str">
            <v>R=TMS2S</v>
          </cell>
          <cell r="F5265">
            <v>1</v>
          </cell>
          <cell r="H5265">
            <v>240</v>
          </cell>
          <cell r="I5265">
            <v>3</v>
          </cell>
          <cell r="J5265">
            <v>3</v>
          </cell>
        </row>
        <row r="5266">
          <cell r="A5266" t="str">
            <v>SLT5</v>
          </cell>
          <cell r="B5266" t="str">
            <v>Secondary Service Less than 5 kW</v>
          </cell>
          <cell r="C5266">
            <v>30</v>
          </cell>
          <cell r="D5266">
            <v>20</v>
          </cell>
          <cell r="E5266" t="str">
            <v>R=AB1</v>
          </cell>
          <cell r="F5266">
            <v>1</v>
          </cell>
          <cell r="G5266">
            <v>38181</v>
          </cell>
          <cell r="H5266">
            <v>240</v>
          </cell>
          <cell r="I5266">
            <v>3</v>
          </cell>
          <cell r="J5266">
            <v>35</v>
          </cell>
        </row>
        <row r="5267">
          <cell r="A5267" t="str">
            <v>SLT5</v>
          </cell>
          <cell r="B5267" t="str">
            <v>Secondary Service Less than 5 kW</v>
          </cell>
          <cell r="C5267">
            <v>30</v>
          </cell>
          <cell r="D5267">
            <v>20</v>
          </cell>
          <cell r="E5267" t="str">
            <v>R=AB1</v>
          </cell>
          <cell r="F5267">
            <v>1</v>
          </cell>
          <cell r="G5267">
            <v>38327</v>
          </cell>
          <cell r="H5267">
            <v>240</v>
          </cell>
          <cell r="I5267">
            <v>3</v>
          </cell>
          <cell r="J5267">
            <v>13</v>
          </cell>
        </row>
        <row r="5268">
          <cell r="A5268" t="str">
            <v>SLT5</v>
          </cell>
          <cell r="B5268" t="str">
            <v>Secondary Service Less than 5 kW</v>
          </cell>
          <cell r="C5268">
            <v>30</v>
          </cell>
          <cell r="D5268">
            <v>20</v>
          </cell>
          <cell r="E5268" t="str">
            <v>R=AB1</v>
          </cell>
          <cell r="F5268">
            <v>1</v>
          </cell>
          <cell r="G5268">
            <v>38195</v>
          </cell>
          <cell r="H5268">
            <v>240</v>
          </cell>
          <cell r="I5268">
            <v>3</v>
          </cell>
          <cell r="J5268">
            <v>10</v>
          </cell>
        </row>
        <row r="5269">
          <cell r="A5269" t="str">
            <v>SLT5</v>
          </cell>
          <cell r="B5269" t="str">
            <v>Secondary Service Less than 5 kW</v>
          </cell>
          <cell r="C5269">
            <v>30</v>
          </cell>
          <cell r="D5269">
            <v>20</v>
          </cell>
          <cell r="E5269" t="str">
            <v>R=AB1</v>
          </cell>
          <cell r="F5269">
            <v>1</v>
          </cell>
          <cell r="G5269">
            <v>38327</v>
          </cell>
          <cell r="H5269">
            <v>240</v>
          </cell>
          <cell r="I5269">
            <v>3</v>
          </cell>
          <cell r="J5269">
            <v>12</v>
          </cell>
        </row>
        <row r="5270">
          <cell r="A5270" t="str">
            <v>SLT5</v>
          </cell>
          <cell r="B5270" t="str">
            <v>Secondary Service Less than 5 kW</v>
          </cell>
          <cell r="C5270">
            <v>30</v>
          </cell>
          <cell r="D5270">
            <v>20</v>
          </cell>
          <cell r="E5270" t="str">
            <v>R=AB1</v>
          </cell>
          <cell r="F5270">
            <v>1</v>
          </cell>
          <cell r="G5270">
            <v>38181</v>
          </cell>
          <cell r="H5270">
            <v>240</v>
          </cell>
          <cell r="I5270">
            <v>3</v>
          </cell>
          <cell r="J5270">
            <v>1</v>
          </cell>
        </row>
        <row r="5271">
          <cell r="A5271" t="str">
            <v>SLT5</v>
          </cell>
          <cell r="B5271" t="str">
            <v>Secondary Service Less than 5 kW</v>
          </cell>
          <cell r="C5271">
            <v>30</v>
          </cell>
          <cell r="D5271">
            <v>25</v>
          </cell>
          <cell r="E5271" t="str">
            <v>R=A1D1</v>
          </cell>
          <cell r="F5271">
            <v>1</v>
          </cell>
          <cell r="G5271">
            <v>38419</v>
          </cell>
          <cell r="H5271">
            <v>240</v>
          </cell>
          <cell r="I5271">
            <v>3</v>
          </cell>
          <cell r="J5271">
            <v>3</v>
          </cell>
        </row>
        <row r="5272">
          <cell r="A5272" t="str">
            <v>SLT5</v>
          </cell>
          <cell r="B5272" t="str">
            <v>Secondary Service Less than 5 kW</v>
          </cell>
          <cell r="C5272">
            <v>30</v>
          </cell>
          <cell r="D5272">
            <v>20</v>
          </cell>
          <cell r="E5272" t="str">
            <v>A=C1SR</v>
          </cell>
          <cell r="F5272">
            <v>1</v>
          </cell>
          <cell r="G5272">
            <v>38566</v>
          </cell>
          <cell r="H5272">
            <v>240</v>
          </cell>
          <cell r="I5272">
            <v>3</v>
          </cell>
          <cell r="J5272">
            <v>3</v>
          </cell>
        </row>
        <row r="5273">
          <cell r="A5273" t="str">
            <v>SLT5</v>
          </cell>
          <cell r="B5273" t="str">
            <v>Secondary Service Less than 5 kW</v>
          </cell>
          <cell r="C5273">
            <v>30</v>
          </cell>
          <cell r="D5273">
            <v>20</v>
          </cell>
          <cell r="E5273" t="str">
            <v>R=J5S</v>
          </cell>
          <cell r="F5273">
            <v>1</v>
          </cell>
          <cell r="H5273">
            <v>240</v>
          </cell>
          <cell r="I5273">
            <v>3</v>
          </cell>
          <cell r="J5273">
            <v>2</v>
          </cell>
        </row>
        <row r="5274">
          <cell r="A5274" t="str">
            <v>SLT5</v>
          </cell>
          <cell r="B5274" t="str">
            <v>Secondary Service Less than 5 kW</v>
          </cell>
          <cell r="C5274">
            <v>30</v>
          </cell>
          <cell r="D5274">
            <v>25</v>
          </cell>
          <cell r="E5274" t="str">
            <v>R=A1D1</v>
          </cell>
          <cell r="F5274">
            <v>1</v>
          </cell>
          <cell r="G5274">
            <v>37845</v>
          </cell>
          <cell r="H5274">
            <v>240</v>
          </cell>
          <cell r="I5274">
            <v>3</v>
          </cell>
          <cell r="J5274">
            <v>3</v>
          </cell>
        </row>
        <row r="5275">
          <cell r="A5275" t="str">
            <v>SLT5</v>
          </cell>
          <cell r="B5275" t="str">
            <v>Secondary Service Less than 5 kW</v>
          </cell>
          <cell r="C5275">
            <v>30</v>
          </cell>
          <cell r="D5275">
            <v>20</v>
          </cell>
          <cell r="E5275" t="str">
            <v>R=D4S</v>
          </cell>
          <cell r="F5275">
            <v>1</v>
          </cell>
          <cell r="H5275">
            <v>240</v>
          </cell>
          <cell r="I5275">
            <v>3</v>
          </cell>
          <cell r="J5275">
            <v>2</v>
          </cell>
        </row>
        <row r="5276">
          <cell r="A5276" t="str">
            <v>SLT5</v>
          </cell>
          <cell r="B5276" t="str">
            <v>Secondary Service Less than 5 kW</v>
          </cell>
          <cell r="C5276">
            <v>30</v>
          </cell>
          <cell r="D5276">
            <v>20</v>
          </cell>
          <cell r="E5276" t="str">
            <v>R=AB1</v>
          </cell>
          <cell r="F5276">
            <v>1</v>
          </cell>
          <cell r="G5276">
            <v>37756</v>
          </cell>
          <cell r="H5276">
            <v>240</v>
          </cell>
          <cell r="I5276">
            <v>3</v>
          </cell>
          <cell r="J5276">
            <v>5</v>
          </cell>
        </row>
        <row r="5277">
          <cell r="A5277" t="str">
            <v>SLT5</v>
          </cell>
          <cell r="B5277" t="str">
            <v>Secondary Service Less than 5 kW</v>
          </cell>
          <cell r="C5277">
            <v>30</v>
          </cell>
          <cell r="D5277">
            <v>20</v>
          </cell>
          <cell r="E5277" t="str">
            <v>R=D5S</v>
          </cell>
          <cell r="F5277">
            <v>1</v>
          </cell>
          <cell r="H5277">
            <v>240</v>
          </cell>
          <cell r="I5277">
            <v>3</v>
          </cell>
          <cell r="J5277">
            <v>1</v>
          </cell>
        </row>
        <row r="5278">
          <cell r="A5278" t="str">
            <v>SLT5</v>
          </cell>
          <cell r="B5278" t="str">
            <v>Secondary Service Less than 5 kW</v>
          </cell>
          <cell r="C5278">
            <v>30</v>
          </cell>
          <cell r="D5278">
            <v>20</v>
          </cell>
          <cell r="E5278" t="str">
            <v>R=AB1</v>
          </cell>
          <cell r="F5278">
            <v>1</v>
          </cell>
          <cell r="G5278">
            <v>35796</v>
          </cell>
          <cell r="H5278">
            <v>240</v>
          </cell>
          <cell r="I5278">
            <v>3</v>
          </cell>
          <cell r="J5278">
            <v>3</v>
          </cell>
        </row>
        <row r="5279">
          <cell r="A5279" t="str">
            <v>SLT5</v>
          </cell>
          <cell r="B5279" t="str">
            <v>Secondary Service Less than 5 kW</v>
          </cell>
          <cell r="C5279">
            <v>30</v>
          </cell>
          <cell r="D5279">
            <v>25</v>
          </cell>
          <cell r="E5279" t="str">
            <v>R=A1D1</v>
          </cell>
          <cell r="F5279">
            <v>1</v>
          </cell>
          <cell r="G5279">
            <v>35797</v>
          </cell>
          <cell r="H5279">
            <v>240</v>
          </cell>
          <cell r="I5279">
            <v>3</v>
          </cell>
          <cell r="J5279">
            <v>1</v>
          </cell>
        </row>
        <row r="5280">
          <cell r="A5280" t="str">
            <v>SLT5</v>
          </cell>
          <cell r="B5280" t="str">
            <v>Secondary Service Less than 5 kW</v>
          </cell>
          <cell r="C5280">
            <v>30</v>
          </cell>
          <cell r="D5280">
            <v>25</v>
          </cell>
          <cell r="E5280" t="str">
            <v>R=A1D1</v>
          </cell>
          <cell r="F5280">
            <v>1</v>
          </cell>
          <cell r="G5280">
            <v>36404</v>
          </cell>
          <cell r="H5280">
            <v>240</v>
          </cell>
          <cell r="I5280">
            <v>3</v>
          </cell>
          <cell r="J5280">
            <v>2</v>
          </cell>
        </row>
        <row r="5281">
          <cell r="A5281" t="str">
            <v>SLT5</v>
          </cell>
          <cell r="B5281" t="str">
            <v>Secondary Service Less than 5 kW</v>
          </cell>
          <cell r="C5281">
            <v>30</v>
          </cell>
          <cell r="D5281">
            <v>25</v>
          </cell>
          <cell r="E5281" t="str">
            <v>R=A1D1</v>
          </cell>
          <cell r="F5281">
            <v>1</v>
          </cell>
          <cell r="G5281">
            <v>35797</v>
          </cell>
          <cell r="H5281">
            <v>240</v>
          </cell>
          <cell r="I5281">
            <v>3</v>
          </cell>
          <cell r="J5281">
            <v>2</v>
          </cell>
        </row>
        <row r="5282">
          <cell r="A5282" t="str">
            <v>SLT5</v>
          </cell>
          <cell r="B5282" t="str">
            <v>Secondary Service Less than 5 kW</v>
          </cell>
          <cell r="C5282">
            <v>30</v>
          </cell>
          <cell r="D5282">
            <v>20</v>
          </cell>
          <cell r="E5282" t="str">
            <v>R=AB1</v>
          </cell>
          <cell r="F5282">
            <v>1</v>
          </cell>
          <cell r="G5282">
            <v>36648</v>
          </cell>
          <cell r="H5282">
            <v>240</v>
          </cell>
          <cell r="I5282">
            <v>3</v>
          </cell>
          <cell r="J5282">
            <v>8</v>
          </cell>
        </row>
        <row r="5283">
          <cell r="A5283" t="str">
            <v>SLT5</v>
          </cell>
          <cell r="B5283" t="str">
            <v>Secondary Service Less than 5 kW</v>
          </cell>
          <cell r="C5283">
            <v>30</v>
          </cell>
          <cell r="D5283">
            <v>20</v>
          </cell>
          <cell r="E5283" t="str">
            <v>R=D5S</v>
          </cell>
          <cell r="F5283">
            <v>1</v>
          </cell>
          <cell r="G5283">
            <v>36670</v>
          </cell>
          <cell r="H5283">
            <v>240</v>
          </cell>
          <cell r="I5283">
            <v>3</v>
          </cell>
          <cell r="J5283">
            <v>1</v>
          </cell>
        </row>
        <row r="5284">
          <cell r="A5284" t="str">
            <v>SLT5</v>
          </cell>
          <cell r="B5284" t="str">
            <v>Secondary Service Less than 5 kW</v>
          </cell>
          <cell r="C5284">
            <v>30</v>
          </cell>
          <cell r="D5284">
            <v>25</v>
          </cell>
          <cell r="E5284" t="str">
            <v>R=A1D1</v>
          </cell>
          <cell r="F5284">
            <v>1</v>
          </cell>
          <cell r="G5284">
            <v>36528</v>
          </cell>
          <cell r="H5284">
            <v>240</v>
          </cell>
          <cell r="I5284">
            <v>3</v>
          </cell>
          <cell r="J5284">
            <v>3</v>
          </cell>
        </row>
        <row r="5285">
          <cell r="A5285" t="str">
            <v>SLT5</v>
          </cell>
          <cell r="B5285" t="str">
            <v>Secondary Service Less than 5 kW</v>
          </cell>
          <cell r="C5285">
            <v>30</v>
          </cell>
          <cell r="D5285">
            <v>20</v>
          </cell>
          <cell r="E5285" t="str">
            <v>R=AB1</v>
          </cell>
          <cell r="F5285">
            <v>1</v>
          </cell>
          <cell r="G5285">
            <v>36791</v>
          </cell>
          <cell r="H5285">
            <v>240</v>
          </cell>
          <cell r="I5285">
            <v>3</v>
          </cell>
          <cell r="J5285">
            <v>38</v>
          </cell>
        </row>
        <row r="5286">
          <cell r="A5286" t="str">
            <v>SLT5</v>
          </cell>
          <cell r="B5286" t="str">
            <v>Secondary Service Less than 5 kW</v>
          </cell>
          <cell r="C5286">
            <v>30</v>
          </cell>
          <cell r="D5286">
            <v>20</v>
          </cell>
          <cell r="E5286" t="str">
            <v>R=AB1</v>
          </cell>
          <cell r="F5286">
            <v>1</v>
          </cell>
          <cell r="G5286">
            <v>36746</v>
          </cell>
          <cell r="H5286">
            <v>240</v>
          </cell>
          <cell r="I5286">
            <v>3</v>
          </cell>
          <cell r="J5286">
            <v>10</v>
          </cell>
        </row>
        <row r="5287">
          <cell r="A5287" t="str">
            <v>SLT5</v>
          </cell>
          <cell r="B5287" t="str">
            <v>Secondary Service Less than 5 kW</v>
          </cell>
          <cell r="C5287">
            <v>30</v>
          </cell>
          <cell r="D5287">
            <v>25</v>
          </cell>
          <cell r="E5287" t="str">
            <v>R=A1D1</v>
          </cell>
          <cell r="F5287">
            <v>1</v>
          </cell>
          <cell r="G5287">
            <v>37025</v>
          </cell>
          <cell r="H5287">
            <v>999</v>
          </cell>
          <cell r="I5287">
            <v>3</v>
          </cell>
          <cell r="J5287">
            <v>5</v>
          </cell>
        </row>
        <row r="5288">
          <cell r="A5288" t="str">
            <v>SLT5</v>
          </cell>
          <cell r="B5288" t="str">
            <v>Secondary Service Less than 5 kW</v>
          </cell>
          <cell r="C5288">
            <v>30</v>
          </cell>
          <cell r="D5288">
            <v>20</v>
          </cell>
          <cell r="E5288" t="str">
            <v>R=AB1</v>
          </cell>
          <cell r="F5288">
            <v>1</v>
          </cell>
          <cell r="G5288">
            <v>37095</v>
          </cell>
          <cell r="H5288">
            <v>240</v>
          </cell>
          <cell r="I5288">
            <v>3</v>
          </cell>
          <cell r="J5288">
            <v>23</v>
          </cell>
        </row>
        <row r="5289">
          <cell r="A5289" t="str">
            <v>SLT5</v>
          </cell>
          <cell r="B5289" t="str">
            <v>Secondary Service Less than 5 kW</v>
          </cell>
          <cell r="C5289">
            <v>30</v>
          </cell>
          <cell r="D5289">
            <v>20</v>
          </cell>
          <cell r="E5289" t="str">
            <v>R=AB1</v>
          </cell>
          <cell r="F5289">
            <v>1</v>
          </cell>
          <cell r="G5289">
            <v>37194</v>
          </cell>
          <cell r="H5289">
            <v>240</v>
          </cell>
          <cell r="I5289">
            <v>3</v>
          </cell>
          <cell r="J5289">
            <v>9</v>
          </cell>
        </row>
        <row r="5290">
          <cell r="A5290" t="str">
            <v>SLT5</v>
          </cell>
          <cell r="B5290" t="str">
            <v>Secondary Service Less than 5 kW</v>
          </cell>
          <cell r="C5290">
            <v>30</v>
          </cell>
          <cell r="D5290">
            <v>25</v>
          </cell>
          <cell r="E5290" t="str">
            <v>R=A1D1</v>
          </cell>
          <cell r="F5290">
            <v>1</v>
          </cell>
          <cell r="G5290">
            <v>37153</v>
          </cell>
          <cell r="H5290">
            <v>240</v>
          </cell>
          <cell r="I5290">
            <v>3</v>
          </cell>
          <cell r="J5290">
            <v>4</v>
          </cell>
        </row>
        <row r="5291">
          <cell r="A5291" t="str">
            <v>SLT5</v>
          </cell>
          <cell r="B5291" t="str">
            <v>Secondary Service Less than 5 kW</v>
          </cell>
          <cell r="C5291">
            <v>30</v>
          </cell>
          <cell r="D5291">
            <v>20</v>
          </cell>
          <cell r="E5291" t="str">
            <v>R=AB1</v>
          </cell>
          <cell r="F5291">
            <v>1</v>
          </cell>
          <cell r="G5291">
            <v>35972</v>
          </cell>
          <cell r="H5291">
            <v>240</v>
          </cell>
          <cell r="I5291">
            <v>3</v>
          </cell>
          <cell r="J5291">
            <v>3</v>
          </cell>
        </row>
        <row r="5292">
          <cell r="A5292" t="str">
            <v>SLT5</v>
          </cell>
          <cell r="B5292" t="str">
            <v>Secondary Service Less than 5 kW</v>
          </cell>
          <cell r="C5292">
            <v>30</v>
          </cell>
          <cell r="D5292">
            <v>20</v>
          </cell>
          <cell r="E5292" t="str">
            <v>R=AB1</v>
          </cell>
          <cell r="F5292">
            <v>1</v>
          </cell>
          <cell r="G5292">
            <v>38812</v>
          </cell>
          <cell r="H5292">
            <v>240</v>
          </cell>
          <cell r="I5292">
            <v>3</v>
          </cell>
          <cell r="J5292">
            <v>35</v>
          </cell>
        </row>
        <row r="5293">
          <cell r="A5293" t="str">
            <v>SLT5</v>
          </cell>
          <cell r="B5293" t="str">
            <v>Secondary Service Less than 5 kW</v>
          </cell>
          <cell r="C5293">
            <v>30</v>
          </cell>
          <cell r="D5293">
            <v>25</v>
          </cell>
          <cell r="E5293" t="str">
            <v>R=A1D1</v>
          </cell>
          <cell r="F5293">
            <v>1</v>
          </cell>
          <cell r="G5293">
            <v>39036</v>
          </cell>
          <cell r="H5293">
            <v>240</v>
          </cell>
          <cell r="I5293">
            <v>3</v>
          </cell>
          <cell r="J5293">
            <v>1</v>
          </cell>
        </row>
        <row r="5294">
          <cell r="A5294" t="str">
            <v>SLT5</v>
          </cell>
          <cell r="B5294" t="str">
            <v>Secondary Service Less than 5 kW</v>
          </cell>
          <cell r="C5294">
            <v>30</v>
          </cell>
          <cell r="D5294">
            <v>25</v>
          </cell>
          <cell r="E5294" t="str">
            <v>R=A1D1</v>
          </cell>
          <cell r="F5294">
            <v>1</v>
          </cell>
          <cell r="G5294">
            <v>38923</v>
          </cell>
          <cell r="H5294">
            <v>240</v>
          </cell>
          <cell r="I5294">
            <v>3</v>
          </cell>
          <cell r="J5294">
            <v>3</v>
          </cell>
        </row>
        <row r="5295">
          <cell r="A5295" t="str">
            <v>SLT5</v>
          </cell>
          <cell r="B5295" t="str">
            <v>Secondary Service Less than 5 kW</v>
          </cell>
          <cell r="C5295">
            <v>30</v>
          </cell>
          <cell r="D5295">
            <v>20</v>
          </cell>
          <cell r="E5295" t="str">
            <v>R=AB1</v>
          </cell>
          <cell r="F5295">
            <v>1</v>
          </cell>
          <cell r="G5295">
            <v>39301</v>
          </cell>
          <cell r="H5295">
            <v>240</v>
          </cell>
          <cell r="I5295">
            <v>3</v>
          </cell>
          <cell r="J5295">
            <v>38</v>
          </cell>
        </row>
        <row r="5296">
          <cell r="A5296" t="str">
            <v>SLT5</v>
          </cell>
          <cell r="B5296" t="str">
            <v>Secondary Service Less than 5 kW</v>
          </cell>
          <cell r="C5296">
            <v>30</v>
          </cell>
          <cell r="D5296">
            <v>25</v>
          </cell>
          <cell r="E5296" t="str">
            <v>R=A1D1</v>
          </cell>
          <cell r="F5296">
            <v>1</v>
          </cell>
          <cell r="G5296">
            <v>39232</v>
          </cell>
          <cell r="H5296">
            <v>240</v>
          </cell>
          <cell r="I5296">
            <v>3</v>
          </cell>
          <cell r="J5296">
            <v>1</v>
          </cell>
        </row>
        <row r="5297">
          <cell r="A5297" t="str">
            <v>SLT5</v>
          </cell>
          <cell r="B5297" t="str">
            <v>Secondary Service Less than 5 kW</v>
          </cell>
          <cell r="C5297">
            <v>30</v>
          </cell>
          <cell r="D5297">
            <v>25</v>
          </cell>
          <cell r="E5297" t="str">
            <v>R=A1D1</v>
          </cell>
          <cell r="F5297">
            <v>1</v>
          </cell>
          <cell r="G5297">
            <v>39664</v>
          </cell>
          <cell r="H5297">
            <v>240</v>
          </cell>
          <cell r="I5297">
            <v>3</v>
          </cell>
          <cell r="J5297">
            <v>1</v>
          </cell>
        </row>
        <row r="5298">
          <cell r="A5298" t="str">
            <v>SLT5</v>
          </cell>
          <cell r="B5298" t="str">
            <v>Secondary Service Less than 5 kW</v>
          </cell>
          <cell r="C5298">
            <v>30</v>
          </cell>
          <cell r="D5298">
            <v>20</v>
          </cell>
          <cell r="E5298" t="str">
            <v>R=MX</v>
          </cell>
          <cell r="F5298">
            <v>1</v>
          </cell>
          <cell r="G5298">
            <v>39745</v>
          </cell>
          <cell r="H5298">
            <v>240</v>
          </cell>
          <cell r="I5298">
            <v>3</v>
          </cell>
          <cell r="J5298">
            <v>22</v>
          </cell>
        </row>
        <row r="5299">
          <cell r="A5299" t="str">
            <v>SLT5</v>
          </cell>
          <cell r="B5299" t="str">
            <v>Secondary Service Less than 5 kW</v>
          </cell>
          <cell r="C5299">
            <v>30</v>
          </cell>
          <cell r="D5299">
            <v>25</v>
          </cell>
          <cell r="E5299" t="str">
            <v>S=I210+CE</v>
          </cell>
          <cell r="F5299">
            <v>1</v>
          </cell>
          <cell r="G5299">
            <v>39970</v>
          </cell>
          <cell r="H5299">
            <v>240</v>
          </cell>
          <cell r="I5299">
            <v>3</v>
          </cell>
          <cell r="J5299">
            <v>16</v>
          </cell>
        </row>
        <row r="5300">
          <cell r="A5300" t="str">
            <v>SLT5</v>
          </cell>
          <cell r="B5300" t="str">
            <v>Secondary Service Less than 5 kW</v>
          </cell>
          <cell r="C5300">
            <v>30</v>
          </cell>
          <cell r="D5300">
            <v>25</v>
          </cell>
          <cell r="E5300" t="str">
            <v>R=A1D1</v>
          </cell>
          <cell r="F5300">
            <v>1</v>
          </cell>
          <cell r="H5300">
            <v>240</v>
          </cell>
          <cell r="I5300">
            <v>3</v>
          </cell>
          <cell r="J5300">
            <v>170</v>
          </cell>
        </row>
        <row r="5301">
          <cell r="A5301" t="str">
            <v>SLT5</v>
          </cell>
          <cell r="B5301" t="str">
            <v>Secondary Service Less than 5 kW</v>
          </cell>
          <cell r="C5301">
            <v>30</v>
          </cell>
          <cell r="D5301">
            <v>20</v>
          </cell>
          <cell r="E5301" t="str">
            <v>R=MS</v>
          </cell>
          <cell r="F5301">
            <v>1</v>
          </cell>
          <cell r="H5301">
            <v>240</v>
          </cell>
          <cell r="I5301">
            <v>3</v>
          </cell>
          <cell r="J5301">
            <v>84</v>
          </cell>
        </row>
        <row r="5302">
          <cell r="A5302" t="str">
            <v>SLT5</v>
          </cell>
          <cell r="B5302" t="str">
            <v>Secondary Service Less than 5 kW</v>
          </cell>
          <cell r="C5302">
            <v>30</v>
          </cell>
          <cell r="D5302">
            <v>25</v>
          </cell>
          <cell r="E5302" t="str">
            <v>R=J5SD</v>
          </cell>
          <cell r="F5302">
            <v>1</v>
          </cell>
          <cell r="H5302">
            <v>240</v>
          </cell>
          <cell r="I5302">
            <v>3</v>
          </cell>
          <cell r="J5302">
            <v>26</v>
          </cell>
        </row>
        <row r="5303">
          <cell r="A5303" t="str">
            <v>SLT5</v>
          </cell>
          <cell r="B5303" t="str">
            <v>Secondary Service Less than 5 kW</v>
          </cell>
          <cell r="C5303">
            <v>30</v>
          </cell>
          <cell r="D5303">
            <v>20</v>
          </cell>
          <cell r="E5303" t="str">
            <v>R=MS</v>
          </cell>
          <cell r="F5303">
            <v>1</v>
          </cell>
          <cell r="H5303">
            <v>240</v>
          </cell>
          <cell r="I5303">
            <v>3</v>
          </cell>
          <cell r="J5303">
            <v>11</v>
          </cell>
        </row>
        <row r="5304">
          <cell r="A5304" t="str">
            <v>SLT5</v>
          </cell>
          <cell r="B5304" t="str">
            <v>Secondary Service Less than 5 kW</v>
          </cell>
          <cell r="C5304">
            <v>30</v>
          </cell>
          <cell r="D5304">
            <v>20</v>
          </cell>
          <cell r="E5304" t="str">
            <v>R=MS</v>
          </cell>
          <cell r="F5304">
            <v>1</v>
          </cell>
          <cell r="H5304">
            <v>240</v>
          </cell>
          <cell r="I5304">
            <v>3</v>
          </cell>
          <cell r="J5304">
            <v>14</v>
          </cell>
        </row>
        <row r="5305">
          <cell r="A5305" t="str">
            <v>SLT5</v>
          </cell>
          <cell r="B5305" t="str">
            <v>Secondary Service Less than 5 kW</v>
          </cell>
          <cell r="C5305">
            <v>30</v>
          </cell>
          <cell r="D5305">
            <v>20</v>
          </cell>
          <cell r="E5305" t="str">
            <v>R=D2SH</v>
          </cell>
          <cell r="F5305">
            <v>1</v>
          </cell>
          <cell r="H5305">
            <v>240</v>
          </cell>
          <cell r="I5305">
            <v>3</v>
          </cell>
          <cell r="J5305">
            <v>1</v>
          </cell>
        </row>
        <row r="5306">
          <cell r="A5306" t="str">
            <v>SLT5</v>
          </cell>
          <cell r="B5306" t="str">
            <v>Secondary Service Less than 5 kW</v>
          </cell>
          <cell r="C5306">
            <v>30</v>
          </cell>
          <cell r="D5306">
            <v>20</v>
          </cell>
          <cell r="E5306" t="str">
            <v>R=A1TL1</v>
          </cell>
          <cell r="F5306">
            <v>1</v>
          </cell>
          <cell r="G5306">
            <v>38140</v>
          </cell>
          <cell r="H5306">
            <v>999</v>
          </cell>
          <cell r="I5306">
            <v>2</v>
          </cell>
          <cell r="J5306">
            <v>1</v>
          </cell>
        </row>
        <row r="5307">
          <cell r="A5307" t="str">
            <v>SLT5</v>
          </cell>
          <cell r="B5307" t="str">
            <v>Secondary Service Less than 5 kW</v>
          </cell>
          <cell r="C5307">
            <v>30</v>
          </cell>
          <cell r="D5307">
            <v>25</v>
          </cell>
          <cell r="E5307" t="str">
            <v>R=A1D1</v>
          </cell>
          <cell r="F5307">
            <v>1</v>
          </cell>
          <cell r="G5307">
            <v>38603</v>
          </cell>
          <cell r="H5307">
            <v>240</v>
          </cell>
          <cell r="I5307">
            <v>3</v>
          </cell>
          <cell r="J5307">
            <v>1</v>
          </cell>
        </row>
        <row r="5308">
          <cell r="A5308" t="str">
            <v>SLT5</v>
          </cell>
          <cell r="B5308" t="str">
            <v>Secondary Service Less than 5 kW</v>
          </cell>
          <cell r="C5308">
            <v>30</v>
          </cell>
          <cell r="D5308">
            <v>20</v>
          </cell>
          <cell r="E5308" t="str">
            <v>R=AB1</v>
          </cell>
          <cell r="F5308">
            <v>1</v>
          </cell>
          <cell r="G5308">
            <v>38356</v>
          </cell>
          <cell r="H5308">
            <v>240</v>
          </cell>
          <cell r="I5308">
            <v>3</v>
          </cell>
          <cell r="J5308">
            <v>35</v>
          </cell>
        </row>
        <row r="5309">
          <cell r="A5309" t="str">
            <v>SLT5</v>
          </cell>
          <cell r="B5309" t="str">
            <v>Secondary Service Less than 5 kW</v>
          </cell>
          <cell r="C5309">
            <v>30</v>
          </cell>
          <cell r="D5309">
            <v>20</v>
          </cell>
          <cell r="E5309" t="str">
            <v>R=AB1</v>
          </cell>
          <cell r="F5309">
            <v>1</v>
          </cell>
          <cell r="G5309">
            <v>38454</v>
          </cell>
          <cell r="H5309">
            <v>240</v>
          </cell>
          <cell r="I5309">
            <v>3</v>
          </cell>
          <cell r="J5309">
            <v>22</v>
          </cell>
        </row>
        <row r="5310">
          <cell r="A5310" t="str">
            <v>SLT5</v>
          </cell>
          <cell r="B5310" t="str">
            <v>Secondary Service Less than 5 kW</v>
          </cell>
          <cell r="C5310">
            <v>30</v>
          </cell>
          <cell r="D5310">
            <v>20</v>
          </cell>
          <cell r="E5310" t="str">
            <v>R=A1TL1</v>
          </cell>
          <cell r="F5310">
            <v>1</v>
          </cell>
          <cell r="G5310">
            <v>37993</v>
          </cell>
          <cell r="H5310">
            <v>999</v>
          </cell>
          <cell r="I5310">
            <v>3</v>
          </cell>
          <cell r="J5310">
            <v>12</v>
          </cell>
        </row>
        <row r="5311">
          <cell r="A5311" t="str">
            <v>SLT5</v>
          </cell>
          <cell r="B5311" t="str">
            <v>Secondary Service Less than 5 kW</v>
          </cell>
          <cell r="C5311">
            <v>30</v>
          </cell>
          <cell r="D5311">
            <v>20</v>
          </cell>
          <cell r="E5311" t="str">
            <v>R=AB1</v>
          </cell>
          <cell r="F5311">
            <v>1</v>
          </cell>
          <cell r="G5311">
            <v>38119</v>
          </cell>
          <cell r="H5311">
            <v>240</v>
          </cell>
          <cell r="I5311">
            <v>3</v>
          </cell>
          <cell r="J5311">
            <v>9</v>
          </cell>
        </row>
        <row r="5312">
          <cell r="A5312" t="str">
            <v>SLT5</v>
          </cell>
          <cell r="B5312" t="str">
            <v>Secondary Service Less than 5 kW</v>
          </cell>
          <cell r="C5312">
            <v>30</v>
          </cell>
          <cell r="D5312">
            <v>20</v>
          </cell>
          <cell r="E5312" t="str">
            <v>R=AB1</v>
          </cell>
          <cell r="F5312">
            <v>1</v>
          </cell>
          <cell r="G5312">
            <v>38068</v>
          </cell>
          <cell r="H5312">
            <v>240</v>
          </cell>
          <cell r="I5312">
            <v>3</v>
          </cell>
          <cell r="J5312">
            <v>2</v>
          </cell>
        </row>
        <row r="5313">
          <cell r="A5313" t="str">
            <v>SLT5</v>
          </cell>
          <cell r="B5313" t="str">
            <v>Secondary Service Less than 5 kW</v>
          </cell>
          <cell r="C5313">
            <v>30</v>
          </cell>
          <cell r="D5313">
            <v>25</v>
          </cell>
          <cell r="E5313" t="str">
            <v>R=A1D1</v>
          </cell>
          <cell r="F5313">
            <v>1</v>
          </cell>
          <cell r="G5313">
            <v>38546</v>
          </cell>
          <cell r="H5313">
            <v>999</v>
          </cell>
          <cell r="I5313">
            <v>3</v>
          </cell>
          <cell r="J5313">
            <v>2</v>
          </cell>
        </row>
        <row r="5314">
          <cell r="A5314" t="str">
            <v>SLT5</v>
          </cell>
          <cell r="B5314" t="str">
            <v>Secondary Service Less than 5 kW</v>
          </cell>
          <cell r="C5314">
            <v>30</v>
          </cell>
          <cell r="D5314">
            <v>25</v>
          </cell>
          <cell r="E5314" t="str">
            <v>R=KWS</v>
          </cell>
          <cell r="F5314">
            <v>1</v>
          </cell>
          <cell r="H5314">
            <v>240</v>
          </cell>
          <cell r="I5314">
            <v>3</v>
          </cell>
          <cell r="J5314">
            <v>11</v>
          </cell>
        </row>
        <row r="5315">
          <cell r="A5315" t="str">
            <v>SLT5</v>
          </cell>
          <cell r="B5315" t="str">
            <v>Secondary Service Less than 5 kW</v>
          </cell>
          <cell r="C5315">
            <v>30</v>
          </cell>
          <cell r="D5315">
            <v>20</v>
          </cell>
          <cell r="E5315" t="str">
            <v>R=MX</v>
          </cell>
          <cell r="F5315">
            <v>1</v>
          </cell>
          <cell r="H5315">
            <v>240</v>
          </cell>
          <cell r="I5315">
            <v>3</v>
          </cell>
          <cell r="J5315">
            <v>3</v>
          </cell>
        </row>
        <row r="5316">
          <cell r="A5316" t="str">
            <v>SLT5</v>
          </cell>
          <cell r="B5316" t="str">
            <v>Secondary Service Less than 5 kW</v>
          </cell>
          <cell r="C5316">
            <v>30</v>
          </cell>
          <cell r="D5316">
            <v>25</v>
          </cell>
          <cell r="E5316" t="str">
            <v>R=MS</v>
          </cell>
          <cell r="F5316">
            <v>1</v>
          </cell>
          <cell r="H5316">
            <v>240</v>
          </cell>
          <cell r="I5316">
            <v>3</v>
          </cell>
          <cell r="J5316">
            <v>1</v>
          </cell>
        </row>
        <row r="5317">
          <cell r="A5317" t="str">
            <v>SLT5</v>
          </cell>
          <cell r="B5317" t="str">
            <v>Secondary Service Less than 5 kW</v>
          </cell>
          <cell r="C5317">
            <v>30</v>
          </cell>
          <cell r="D5317">
            <v>20</v>
          </cell>
          <cell r="E5317" t="str">
            <v>R=AB1</v>
          </cell>
          <cell r="F5317">
            <v>1</v>
          </cell>
          <cell r="G5317">
            <v>37771</v>
          </cell>
          <cell r="H5317">
            <v>240</v>
          </cell>
          <cell r="I5317">
            <v>3</v>
          </cell>
          <cell r="J5317">
            <v>13</v>
          </cell>
        </row>
        <row r="5318">
          <cell r="A5318" t="str">
            <v>SLT5</v>
          </cell>
          <cell r="B5318" t="str">
            <v>Secondary Service Less than 5 kW</v>
          </cell>
          <cell r="C5318">
            <v>30</v>
          </cell>
          <cell r="D5318">
            <v>20</v>
          </cell>
          <cell r="E5318" t="str">
            <v>R=MS</v>
          </cell>
          <cell r="F5318">
            <v>1</v>
          </cell>
          <cell r="G5318">
            <v>36404</v>
          </cell>
          <cell r="H5318">
            <v>240</v>
          </cell>
          <cell r="I5318">
            <v>3</v>
          </cell>
          <cell r="J5318">
            <v>1</v>
          </cell>
        </row>
        <row r="5319">
          <cell r="A5319" t="str">
            <v>SLT5</v>
          </cell>
          <cell r="B5319" t="str">
            <v>Secondary Service Less than 5 kW</v>
          </cell>
          <cell r="C5319">
            <v>30</v>
          </cell>
          <cell r="D5319">
            <v>20</v>
          </cell>
          <cell r="E5319" t="str">
            <v>R=AB1</v>
          </cell>
          <cell r="F5319">
            <v>1</v>
          </cell>
          <cell r="G5319">
            <v>37725</v>
          </cell>
          <cell r="H5319">
            <v>2400</v>
          </cell>
          <cell r="I5319">
            <v>3</v>
          </cell>
          <cell r="J5319">
            <v>3</v>
          </cell>
        </row>
        <row r="5320">
          <cell r="A5320" t="str">
            <v>SLT5</v>
          </cell>
          <cell r="B5320" t="str">
            <v>Secondary Service Less than 5 kW</v>
          </cell>
          <cell r="C5320">
            <v>30</v>
          </cell>
          <cell r="D5320">
            <v>20</v>
          </cell>
          <cell r="E5320" t="str">
            <v>R=AB1</v>
          </cell>
          <cell r="F5320">
            <v>1</v>
          </cell>
          <cell r="G5320">
            <v>36161</v>
          </cell>
          <cell r="H5320">
            <v>240</v>
          </cell>
          <cell r="I5320">
            <v>3</v>
          </cell>
          <cell r="J5320">
            <v>18</v>
          </cell>
        </row>
        <row r="5321">
          <cell r="A5321" t="str">
            <v>SLT5</v>
          </cell>
          <cell r="B5321" t="str">
            <v>Secondary Service Less than 5 kW</v>
          </cell>
          <cell r="C5321">
            <v>30</v>
          </cell>
          <cell r="D5321">
            <v>20</v>
          </cell>
          <cell r="E5321" t="str">
            <v>R=AB1</v>
          </cell>
          <cell r="F5321">
            <v>1</v>
          </cell>
          <cell r="G5321">
            <v>36054</v>
          </cell>
          <cell r="H5321">
            <v>240</v>
          </cell>
          <cell r="I5321">
            <v>3</v>
          </cell>
          <cell r="J5321">
            <v>1</v>
          </cell>
        </row>
        <row r="5322">
          <cell r="A5322" t="str">
            <v>SLT5</v>
          </cell>
          <cell r="B5322" t="str">
            <v>Secondary Service Less than 5 kW</v>
          </cell>
          <cell r="C5322">
            <v>30</v>
          </cell>
          <cell r="D5322">
            <v>25</v>
          </cell>
          <cell r="E5322" t="str">
            <v>R=A1D1</v>
          </cell>
          <cell r="F5322">
            <v>1</v>
          </cell>
          <cell r="G5322">
            <v>35432</v>
          </cell>
          <cell r="H5322">
            <v>240</v>
          </cell>
          <cell r="I5322">
            <v>3</v>
          </cell>
          <cell r="J5322">
            <v>1</v>
          </cell>
        </row>
        <row r="5323">
          <cell r="A5323" t="str">
            <v>SLT5</v>
          </cell>
          <cell r="B5323" t="str">
            <v>Secondary Service Less than 5 kW</v>
          </cell>
          <cell r="C5323">
            <v>30</v>
          </cell>
          <cell r="D5323">
            <v>20</v>
          </cell>
          <cell r="E5323" t="str">
            <v>R=AB1</v>
          </cell>
          <cell r="F5323">
            <v>1</v>
          </cell>
          <cell r="G5323">
            <v>36503</v>
          </cell>
          <cell r="H5323">
            <v>240</v>
          </cell>
          <cell r="I5323">
            <v>3</v>
          </cell>
          <cell r="J5323">
            <v>27</v>
          </cell>
        </row>
        <row r="5324">
          <cell r="A5324" t="str">
            <v>SLT5</v>
          </cell>
          <cell r="B5324" t="str">
            <v>Secondary Service Less than 5 kW</v>
          </cell>
          <cell r="C5324">
            <v>30</v>
          </cell>
          <cell r="D5324">
            <v>20</v>
          </cell>
          <cell r="E5324" t="str">
            <v>R=AB1</v>
          </cell>
          <cell r="F5324">
            <v>1</v>
          </cell>
          <cell r="G5324">
            <v>35432</v>
          </cell>
          <cell r="H5324">
            <v>240</v>
          </cell>
          <cell r="I5324">
            <v>3</v>
          </cell>
          <cell r="J5324">
            <v>1</v>
          </cell>
        </row>
        <row r="5325">
          <cell r="A5325" t="str">
            <v>SLT5</v>
          </cell>
          <cell r="B5325" t="str">
            <v>Secondary Service Less than 5 kW</v>
          </cell>
          <cell r="C5325">
            <v>30</v>
          </cell>
          <cell r="D5325">
            <v>20</v>
          </cell>
          <cell r="E5325" t="str">
            <v>R=AB1</v>
          </cell>
          <cell r="F5325">
            <v>1</v>
          </cell>
          <cell r="G5325">
            <v>36526</v>
          </cell>
          <cell r="H5325">
            <v>240</v>
          </cell>
          <cell r="I5325">
            <v>3</v>
          </cell>
          <cell r="J5325">
            <v>1</v>
          </cell>
        </row>
        <row r="5326">
          <cell r="A5326" t="str">
            <v>SLT5</v>
          </cell>
          <cell r="B5326" t="str">
            <v>Secondary Service Less than 5 kW</v>
          </cell>
          <cell r="C5326">
            <v>30</v>
          </cell>
          <cell r="D5326">
            <v>25</v>
          </cell>
          <cell r="E5326" t="str">
            <v>R=A1D1</v>
          </cell>
          <cell r="F5326">
            <v>1</v>
          </cell>
          <cell r="G5326">
            <v>36434</v>
          </cell>
          <cell r="H5326">
            <v>240</v>
          </cell>
          <cell r="I5326">
            <v>3</v>
          </cell>
          <cell r="J5326">
            <v>2</v>
          </cell>
        </row>
        <row r="5327">
          <cell r="A5327" t="str">
            <v>SLT5</v>
          </cell>
          <cell r="B5327" t="str">
            <v>Secondary Service Less than 5 kW</v>
          </cell>
          <cell r="C5327">
            <v>30</v>
          </cell>
          <cell r="D5327">
            <v>20</v>
          </cell>
          <cell r="E5327" t="str">
            <v>R=AB1</v>
          </cell>
          <cell r="F5327">
            <v>1</v>
          </cell>
          <cell r="G5327">
            <v>36567</v>
          </cell>
          <cell r="H5327">
            <v>240</v>
          </cell>
          <cell r="I5327">
            <v>3</v>
          </cell>
          <cell r="J5327">
            <v>4</v>
          </cell>
        </row>
        <row r="5328">
          <cell r="A5328" t="str">
            <v>SLT5</v>
          </cell>
          <cell r="B5328" t="str">
            <v>Secondary Service Less than 5 kW</v>
          </cell>
          <cell r="C5328">
            <v>30</v>
          </cell>
          <cell r="D5328">
            <v>25</v>
          </cell>
          <cell r="E5328" t="str">
            <v>R=A1D1</v>
          </cell>
          <cell r="F5328">
            <v>1</v>
          </cell>
          <cell r="G5328">
            <v>36528</v>
          </cell>
          <cell r="H5328">
            <v>240</v>
          </cell>
          <cell r="I5328">
            <v>3</v>
          </cell>
          <cell r="J5328">
            <v>6</v>
          </cell>
        </row>
        <row r="5329">
          <cell r="A5329" t="str">
            <v>SLT5</v>
          </cell>
          <cell r="B5329" t="str">
            <v>Secondary Service Less than 5 kW</v>
          </cell>
          <cell r="C5329">
            <v>30</v>
          </cell>
          <cell r="D5329">
            <v>20</v>
          </cell>
          <cell r="E5329" t="str">
            <v>R=AB1</v>
          </cell>
          <cell r="F5329">
            <v>1</v>
          </cell>
          <cell r="G5329">
            <v>36689</v>
          </cell>
          <cell r="H5329">
            <v>240</v>
          </cell>
          <cell r="I5329">
            <v>3</v>
          </cell>
          <cell r="J5329">
            <v>1</v>
          </cell>
        </row>
        <row r="5330">
          <cell r="A5330" t="str">
            <v>SLT5</v>
          </cell>
          <cell r="B5330" t="str">
            <v>Secondary Service Less than 5 kW</v>
          </cell>
          <cell r="C5330">
            <v>30</v>
          </cell>
          <cell r="D5330">
            <v>20</v>
          </cell>
          <cell r="E5330" t="str">
            <v>R=AB1</v>
          </cell>
          <cell r="F5330">
            <v>1</v>
          </cell>
          <cell r="G5330">
            <v>36678</v>
          </cell>
          <cell r="H5330">
            <v>240</v>
          </cell>
          <cell r="I5330">
            <v>3</v>
          </cell>
          <cell r="J5330">
            <v>1</v>
          </cell>
        </row>
        <row r="5331">
          <cell r="A5331" t="str">
            <v>SLT5</v>
          </cell>
          <cell r="B5331" t="str">
            <v>Secondary Service Less than 5 kW</v>
          </cell>
          <cell r="C5331">
            <v>30</v>
          </cell>
          <cell r="D5331">
            <v>20</v>
          </cell>
          <cell r="E5331" t="str">
            <v>R=AB1</v>
          </cell>
          <cell r="F5331">
            <v>1</v>
          </cell>
          <cell r="G5331">
            <v>36605</v>
          </cell>
          <cell r="H5331">
            <v>240</v>
          </cell>
          <cell r="I5331">
            <v>3</v>
          </cell>
          <cell r="J5331">
            <v>5</v>
          </cell>
        </row>
        <row r="5332">
          <cell r="A5332" t="str">
            <v>SLT5</v>
          </cell>
          <cell r="B5332" t="str">
            <v>Secondary Service Less than 5 kW</v>
          </cell>
          <cell r="C5332">
            <v>30</v>
          </cell>
          <cell r="D5332">
            <v>20</v>
          </cell>
          <cell r="E5332" t="str">
            <v>R=AB1</v>
          </cell>
          <cell r="F5332">
            <v>1</v>
          </cell>
          <cell r="G5332">
            <v>36929</v>
          </cell>
          <cell r="H5332">
            <v>240</v>
          </cell>
          <cell r="I5332">
            <v>3</v>
          </cell>
          <cell r="J5332">
            <v>6</v>
          </cell>
        </row>
        <row r="5333">
          <cell r="A5333" t="str">
            <v>SLT5</v>
          </cell>
          <cell r="B5333" t="str">
            <v>Secondary Service Less than 5 kW</v>
          </cell>
          <cell r="C5333">
            <v>30</v>
          </cell>
          <cell r="D5333">
            <v>20</v>
          </cell>
          <cell r="E5333" t="str">
            <v>R=AB1</v>
          </cell>
          <cell r="F5333">
            <v>1</v>
          </cell>
          <cell r="G5333">
            <v>36956</v>
          </cell>
          <cell r="H5333">
            <v>240</v>
          </cell>
          <cell r="I5333">
            <v>3</v>
          </cell>
          <cell r="J5333">
            <v>10</v>
          </cell>
        </row>
        <row r="5334">
          <cell r="A5334" t="str">
            <v>SLT5</v>
          </cell>
          <cell r="B5334" t="str">
            <v>Secondary Service Less than 5 kW</v>
          </cell>
          <cell r="C5334">
            <v>30</v>
          </cell>
          <cell r="D5334">
            <v>25</v>
          </cell>
          <cell r="E5334" t="str">
            <v>R=A1D1</v>
          </cell>
          <cell r="F5334">
            <v>1</v>
          </cell>
          <cell r="G5334">
            <v>37117</v>
          </cell>
          <cell r="H5334">
            <v>999</v>
          </cell>
          <cell r="I5334">
            <v>3</v>
          </cell>
          <cell r="J5334">
            <v>1</v>
          </cell>
        </row>
        <row r="5335">
          <cell r="A5335" t="str">
            <v>SLT5</v>
          </cell>
          <cell r="B5335" t="str">
            <v>Secondary Service Less than 5 kW</v>
          </cell>
          <cell r="C5335">
            <v>30</v>
          </cell>
          <cell r="D5335">
            <v>25</v>
          </cell>
          <cell r="E5335" t="str">
            <v>R=A1D1</v>
          </cell>
          <cell r="F5335">
            <v>1</v>
          </cell>
          <cell r="G5335">
            <v>37466</v>
          </cell>
          <cell r="H5335">
            <v>999</v>
          </cell>
          <cell r="I5335">
            <v>3</v>
          </cell>
          <cell r="J5335">
            <v>1</v>
          </cell>
        </row>
        <row r="5336">
          <cell r="A5336" t="str">
            <v>SLT5</v>
          </cell>
          <cell r="B5336" t="str">
            <v>Secondary Service Less than 5 kW</v>
          </cell>
          <cell r="C5336">
            <v>30</v>
          </cell>
          <cell r="D5336">
            <v>20</v>
          </cell>
          <cell r="E5336" t="str">
            <v>R=AB1</v>
          </cell>
          <cell r="F5336">
            <v>1</v>
          </cell>
          <cell r="G5336">
            <v>37384</v>
          </cell>
          <cell r="H5336">
            <v>240</v>
          </cell>
          <cell r="I5336">
            <v>3</v>
          </cell>
          <cell r="J5336">
            <v>15</v>
          </cell>
        </row>
        <row r="5337">
          <cell r="A5337" t="str">
            <v>SLT5</v>
          </cell>
          <cell r="B5337" t="str">
            <v>Secondary Service Less than 5 kW</v>
          </cell>
          <cell r="C5337">
            <v>30</v>
          </cell>
          <cell r="D5337">
            <v>25</v>
          </cell>
          <cell r="E5337" t="str">
            <v>R=A1D1</v>
          </cell>
          <cell r="F5337">
            <v>1</v>
          </cell>
          <cell r="G5337">
            <v>38727</v>
          </cell>
          <cell r="H5337">
            <v>999</v>
          </cell>
          <cell r="I5337">
            <v>3</v>
          </cell>
          <cell r="J5337">
            <v>1</v>
          </cell>
        </row>
        <row r="5338">
          <cell r="A5338" t="str">
            <v>SLT5</v>
          </cell>
          <cell r="B5338" t="str">
            <v>Secondary Service Less than 5 kW</v>
          </cell>
          <cell r="C5338">
            <v>30</v>
          </cell>
          <cell r="D5338">
            <v>25</v>
          </cell>
          <cell r="E5338" t="str">
            <v>R=A1D1</v>
          </cell>
          <cell r="F5338">
            <v>1</v>
          </cell>
          <cell r="G5338">
            <v>39246</v>
          </cell>
          <cell r="H5338">
            <v>240</v>
          </cell>
          <cell r="I5338">
            <v>3</v>
          </cell>
          <cell r="J5338">
            <v>8</v>
          </cell>
        </row>
        <row r="5339">
          <cell r="A5339" t="str">
            <v>SLT5</v>
          </cell>
          <cell r="B5339" t="str">
            <v>Secondary Service Less than 5 kW</v>
          </cell>
          <cell r="C5339">
            <v>30</v>
          </cell>
          <cell r="D5339">
            <v>25</v>
          </cell>
          <cell r="E5339" t="str">
            <v>R=A1D1</v>
          </cell>
          <cell r="F5339">
            <v>1</v>
          </cell>
          <cell r="G5339">
            <v>39520</v>
          </cell>
          <cell r="H5339">
            <v>240</v>
          </cell>
          <cell r="I5339">
            <v>3</v>
          </cell>
          <cell r="J5339">
            <v>5</v>
          </cell>
        </row>
        <row r="5340">
          <cell r="A5340" t="str">
            <v>SLT5</v>
          </cell>
          <cell r="B5340" t="str">
            <v>Secondary Service Less than 5 kW</v>
          </cell>
          <cell r="C5340">
            <v>30</v>
          </cell>
          <cell r="D5340">
            <v>20</v>
          </cell>
          <cell r="E5340" t="str">
            <v>R=MX</v>
          </cell>
          <cell r="F5340">
            <v>1</v>
          </cell>
          <cell r="G5340">
            <v>39596</v>
          </cell>
          <cell r="H5340">
            <v>240</v>
          </cell>
          <cell r="I5340">
            <v>3</v>
          </cell>
          <cell r="J5340">
            <v>7</v>
          </cell>
        </row>
        <row r="5341">
          <cell r="A5341" t="str">
            <v>SLT5</v>
          </cell>
          <cell r="B5341" t="str">
            <v>Secondary Service Less than 5 kW</v>
          </cell>
          <cell r="C5341">
            <v>30</v>
          </cell>
          <cell r="D5341">
            <v>20</v>
          </cell>
          <cell r="E5341" t="str">
            <v>R=MX</v>
          </cell>
          <cell r="F5341">
            <v>1</v>
          </cell>
          <cell r="G5341">
            <v>39601</v>
          </cell>
          <cell r="H5341">
            <v>240</v>
          </cell>
          <cell r="I5341">
            <v>3</v>
          </cell>
          <cell r="J5341">
            <v>10</v>
          </cell>
        </row>
        <row r="5342">
          <cell r="A5342" t="str">
            <v>SLT5</v>
          </cell>
          <cell r="B5342" t="str">
            <v>Secondary Service Less than 5 kW</v>
          </cell>
          <cell r="C5342">
            <v>30</v>
          </cell>
          <cell r="D5342">
            <v>20</v>
          </cell>
          <cell r="E5342" t="str">
            <v>R=MX</v>
          </cell>
          <cell r="F5342">
            <v>1</v>
          </cell>
          <cell r="G5342">
            <v>39604</v>
          </cell>
          <cell r="H5342">
            <v>240</v>
          </cell>
          <cell r="I5342">
            <v>3</v>
          </cell>
          <cell r="J5342">
            <v>12</v>
          </cell>
        </row>
        <row r="5343">
          <cell r="A5343" t="str">
            <v>SLT5</v>
          </cell>
          <cell r="B5343" t="str">
            <v>Secondary Service Less than 5 kW</v>
          </cell>
          <cell r="C5343">
            <v>30</v>
          </cell>
          <cell r="D5343">
            <v>25</v>
          </cell>
          <cell r="E5343" t="str">
            <v>R=A1D1</v>
          </cell>
          <cell r="F5343">
            <v>1</v>
          </cell>
          <cell r="G5343">
            <v>39657</v>
          </cell>
          <cell r="H5343">
            <v>240</v>
          </cell>
          <cell r="I5343">
            <v>3</v>
          </cell>
          <cell r="J5343">
            <v>1</v>
          </cell>
        </row>
        <row r="5344">
          <cell r="A5344" t="str">
            <v>SLT5</v>
          </cell>
          <cell r="B5344" t="str">
            <v>Secondary Service Less than 5 kW</v>
          </cell>
          <cell r="C5344">
            <v>30</v>
          </cell>
          <cell r="D5344">
            <v>20</v>
          </cell>
          <cell r="E5344" t="str">
            <v>R=MX</v>
          </cell>
          <cell r="F5344">
            <v>1</v>
          </cell>
          <cell r="G5344">
            <v>39777</v>
          </cell>
          <cell r="H5344">
            <v>240</v>
          </cell>
          <cell r="I5344">
            <v>3</v>
          </cell>
          <cell r="J5344">
            <v>16</v>
          </cell>
        </row>
        <row r="5345">
          <cell r="A5345" t="str">
            <v>SLT5</v>
          </cell>
          <cell r="B5345" t="str">
            <v>Secondary Service Less than 5 kW</v>
          </cell>
          <cell r="C5345">
            <v>30</v>
          </cell>
          <cell r="D5345">
            <v>20</v>
          </cell>
          <cell r="E5345" t="str">
            <v>R=MX</v>
          </cell>
          <cell r="F5345">
            <v>1</v>
          </cell>
          <cell r="G5345">
            <v>39907</v>
          </cell>
          <cell r="H5345">
            <v>240</v>
          </cell>
          <cell r="I5345">
            <v>3</v>
          </cell>
          <cell r="J5345">
            <v>21</v>
          </cell>
        </row>
        <row r="5346">
          <cell r="A5346" t="str">
            <v>SLT5</v>
          </cell>
          <cell r="B5346" t="str">
            <v>Secondary Service Less than 5 kW</v>
          </cell>
          <cell r="C5346">
            <v>30</v>
          </cell>
          <cell r="D5346">
            <v>20</v>
          </cell>
          <cell r="E5346" t="str">
            <v>R=MX</v>
          </cell>
          <cell r="F5346">
            <v>1</v>
          </cell>
          <cell r="G5346">
            <v>39928</v>
          </cell>
          <cell r="H5346">
            <v>240</v>
          </cell>
          <cell r="I5346">
            <v>3</v>
          </cell>
          <cell r="J5346">
            <v>3</v>
          </cell>
        </row>
        <row r="5347">
          <cell r="A5347" t="str">
            <v>SLT5</v>
          </cell>
          <cell r="B5347" t="str">
            <v>Secondary Service Less than 5 kW</v>
          </cell>
          <cell r="C5347">
            <v>30</v>
          </cell>
          <cell r="D5347">
            <v>20</v>
          </cell>
          <cell r="E5347" t="str">
            <v>S=I210+CE</v>
          </cell>
          <cell r="F5347">
            <v>1</v>
          </cell>
          <cell r="G5347">
            <v>39976</v>
          </cell>
          <cell r="H5347">
            <v>240</v>
          </cell>
          <cell r="I5347">
            <v>3</v>
          </cell>
          <cell r="J5347">
            <v>2</v>
          </cell>
        </row>
        <row r="5348">
          <cell r="A5348" t="str">
            <v>SLT5</v>
          </cell>
          <cell r="B5348" t="str">
            <v>Secondary Service Less than 5 kW</v>
          </cell>
          <cell r="C5348">
            <v>30</v>
          </cell>
          <cell r="D5348">
            <v>20</v>
          </cell>
          <cell r="E5348" t="str">
            <v>R=MX</v>
          </cell>
          <cell r="F5348">
            <v>1</v>
          </cell>
          <cell r="G5348">
            <v>39975</v>
          </cell>
          <cell r="H5348">
            <v>240</v>
          </cell>
          <cell r="I5348">
            <v>3</v>
          </cell>
          <cell r="J5348">
            <v>13</v>
          </cell>
        </row>
        <row r="5349">
          <cell r="A5349" t="str">
            <v>SLT5</v>
          </cell>
          <cell r="B5349" t="str">
            <v>Secondary Service Less than 5 kW</v>
          </cell>
          <cell r="C5349">
            <v>30</v>
          </cell>
          <cell r="D5349">
            <v>25</v>
          </cell>
          <cell r="E5349" t="str">
            <v>R=DXMS</v>
          </cell>
          <cell r="F5349">
            <v>1</v>
          </cell>
          <cell r="H5349">
            <v>240</v>
          </cell>
          <cell r="I5349">
            <v>3</v>
          </cell>
          <cell r="J5349">
            <v>12</v>
          </cell>
        </row>
        <row r="5350">
          <cell r="A5350" t="str">
            <v>SLT5</v>
          </cell>
          <cell r="B5350" t="str">
            <v>Secondary Service Less than 5 kW</v>
          </cell>
          <cell r="C5350">
            <v>30</v>
          </cell>
          <cell r="D5350">
            <v>20</v>
          </cell>
          <cell r="E5350" t="str">
            <v>R=I70S</v>
          </cell>
          <cell r="F5350">
            <v>1</v>
          </cell>
          <cell r="H5350">
            <v>240</v>
          </cell>
          <cell r="I5350">
            <v>3</v>
          </cell>
          <cell r="J5350">
            <v>1</v>
          </cell>
        </row>
        <row r="5351">
          <cell r="A5351" t="str">
            <v>SLT5</v>
          </cell>
          <cell r="B5351" t="str">
            <v>Secondary Service Less than 5 kW</v>
          </cell>
          <cell r="C5351">
            <v>30</v>
          </cell>
          <cell r="D5351">
            <v>20</v>
          </cell>
          <cell r="E5351" t="str">
            <v>R=AB1</v>
          </cell>
          <cell r="F5351">
            <v>1</v>
          </cell>
          <cell r="H5351">
            <v>240</v>
          </cell>
          <cell r="I5351">
            <v>4</v>
          </cell>
          <cell r="J5351">
            <v>2</v>
          </cell>
        </row>
        <row r="5352">
          <cell r="A5352" t="str">
            <v>SLT5</v>
          </cell>
          <cell r="B5352" t="str">
            <v>Secondary Service Less than 5 kW</v>
          </cell>
          <cell r="C5352">
            <v>30</v>
          </cell>
          <cell r="D5352">
            <v>25</v>
          </cell>
          <cell r="E5352" t="str">
            <v>R=D5SH</v>
          </cell>
          <cell r="F5352">
            <v>1</v>
          </cell>
          <cell r="H5352">
            <v>240</v>
          </cell>
          <cell r="I5352">
            <v>3</v>
          </cell>
          <cell r="J5352">
            <v>4</v>
          </cell>
        </row>
        <row r="5353">
          <cell r="A5353" t="str">
            <v>SLT5</v>
          </cell>
          <cell r="B5353" t="str">
            <v>Secondary Service Less than 5 kW</v>
          </cell>
          <cell r="C5353">
            <v>30</v>
          </cell>
          <cell r="D5353">
            <v>25</v>
          </cell>
          <cell r="E5353" t="str">
            <v>R=D2SH</v>
          </cell>
          <cell r="F5353">
            <v>1</v>
          </cell>
          <cell r="H5353">
            <v>240</v>
          </cell>
          <cell r="I5353">
            <v>3</v>
          </cell>
          <cell r="J5353">
            <v>1</v>
          </cell>
        </row>
        <row r="5354">
          <cell r="A5354" t="str">
            <v>SLT5</v>
          </cell>
          <cell r="B5354" t="str">
            <v>Secondary Service Less than 5 kW</v>
          </cell>
          <cell r="C5354">
            <v>30</v>
          </cell>
          <cell r="D5354">
            <v>20</v>
          </cell>
          <cell r="E5354" t="str">
            <v>R=AB1</v>
          </cell>
          <cell r="F5354">
            <v>1</v>
          </cell>
          <cell r="G5354">
            <v>38475</v>
          </cell>
          <cell r="H5354">
            <v>240</v>
          </cell>
          <cell r="I5354">
            <v>3</v>
          </cell>
          <cell r="J5354">
            <v>29</v>
          </cell>
        </row>
        <row r="5355">
          <cell r="A5355" t="str">
            <v>SLT5</v>
          </cell>
          <cell r="B5355" t="str">
            <v>Secondary Service Less than 5 kW</v>
          </cell>
          <cell r="C5355">
            <v>30</v>
          </cell>
          <cell r="D5355">
            <v>20</v>
          </cell>
          <cell r="E5355" t="str">
            <v>R=AB1</v>
          </cell>
          <cell r="F5355">
            <v>1</v>
          </cell>
          <cell r="G5355">
            <v>38230</v>
          </cell>
          <cell r="H5355">
            <v>240</v>
          </cell>
          <cell r="I5355">
            <v>3</v>
          </cell>
          <cell r="J5355">
            <v>18</v>
          </cell>
        </row>
        <row r="5356">
          <cell r="A5356" t="str">
            <v>SLT5</v>
          </cell>
          <cell r="B5356" t="str">
            <v>Secondary Service Less than 5 kW</v>
          </cell>
          <cell r="C5356">
            <v>30</v>
          </cell>
          <cell r="D5356">
            <v>20</v>
          </cell>
          <cell r="E5356" t="str">
            <v>R=AB1</v>
          </cell>
          <cell r="F5356">
            <v>1</v>
          </cell>
          <cell r="G5356">
            <v>38292</v>
          </cell>
          <cell r="H5356">
            <v>240</v>
          </cell>
          <cell r="I5356">
            <v>3</v>
          </cell>
          <cell r="J5356">
            <v>24</v>
          </cell>
        </row>
        <row r="5357">
          <cell r="A5357" t="str">
            <v>SLT5</v>
          </cell>
          <cell r="B5357" t="str">
            <v>Secondary Service Less than 5 kW</v>
          </cell>
          <cell r="C5357">
            <v>30</v>
          </cell>
          <cell r="D5357">
            <v>20</v>
          </cell>
          <cell r="E5357" t="str">
            <v>R=AB1</v>
          </cell>
          <cell r="F5357">
            <v>1</v>
          </cell>
          <cell r="G5357">
            <v>38327</v>
          </cell>
          <cell r="H5357">
            <v>240</v>
          </cell>
          <cell r="I5357">
            <v>3</v>
          </cell>
          <cell r="J5357">
            <v>3</v>
          </cell>
        </row>
        <row r="5358">
          <cell r="A5358" t="str">
            <v>SLT5</v>
          </cell>
          <cell r="B5358" t="str">
            <v>Secondary Service Less than 5 kW</v>
          </cell>
          <cell r="C5358">
            <v>30</v>
          </cell>
          <cell r="D5358">
            <v>25</v>
          </cell>
          <cell r="E5358" t="str">
            <v>R=A1D1</v>
          </cell>
          <cell r="F5358">
            <v>1</v>
          </cell>
          <cell r="G5358">
            <v>38055</v>
          </cell>
          <cell r="H5358">
            <v>999</v>
          </cell>
          <cell r="I5358">
            <v>3</v>
          </cell>
          <cell r="J5358">
            <v>1</v>
          </cell>
        </row>
        <row r="5359">
          <cell r="A5359" t="str">
            <v>SLT5</v>
          </cell>
          <cell r="B5359" t="str">
            <v>Secondary Service Less than 5 kW</v>
          </cell>
          <cell r="C5359">
            <v>30</v>
          </cell>
          <cell r="D5359">
            <v>25</v>
          </cell>
          <cell r="E5359" t="str">
            <v>R=A1D1</v>
          </cell>
          <cell r="F5359">
            <v>1</v>
          </cell>
          <cell r="G5359">
            <v>38450</v>
          </cell>
          <cell r="H5359">
            <v>240</v>
          </cell>
          <cell r="I5359">
            <v>3</v>
          </cell>
          <cell r="J5359">
            <v>2</v>
          </cell>
        </row>
        <row r="5360">
          <cell r="A5360" t="str">
            <v>SLT5</v>
          </cell>
          <cell r="B5360" t="str">
            <v>Secondary Service Less than 5 kW</v>
          </cell>
          <cell r="C5360">
            <v>30</v>
          </cell>
          <cell r="D5360">
            <v>25</v>
          </cell>
          <cell r="E5360" t="str">
            <v>R=J5SD</v>
          </cell>
          <cell r="F5360">
            <v>1</v>
          </cell>
          <cell r="H5360">
            <v>240</v>
          </cell>
          <cell r="I5360">
            <v>3</v>
          </cell>
          <cell r="J5360">
            <v>3</v>
          </cell>
        </row>
        <row r="5361">
          <cell r="A5361" t="str">
            <v>SLT5</v>
          </cell>
          <cell r="B5361" t="str">
            <v>Secondary Service Less than 5 kW</v>
          </cell>
          <cell r="C5361">
            <v>30</v>
          </cell>
          <cell r="D5361">
            <v>20</v>
          </cell>
          <cell r="E5361" t="str">
            <v>R=MQS</v>
          </cell>
          <cell r="F5361">
            <v>1</v>
          </cell>
          <cell r="H5361">
            <v>240</v>
          </cell>
          <cell r="I5361">
            <v>3</v>
          </cell>
          <cell r="J5361">
            <v>4</v>
          </cell>
        </row>
        <row r="5362">
          <cell r="A5362" t="str">
            <v>SLT5</v>
          </cell>
          <cell r="B5362" t="str">
            <v>Secondary Service Less than 5 kW</v>
          </cell>
          <cell r="C5362">
            <v>30</v>
          </cell>
          <cell r="D5362">
            <v>25</v>
          </cell>
          <cell r="E5362" t="str">
            <v>R=A1D1</v>
          </cell>
          <cell r="F5362">
            <v>1</v>
          </cell>
          <cell r="G5362">
            <v>37931</v>
          </cell>
          <cell r="H5362">
            <v>240</v>
          </cell>
          <cell r="I5362">
            <v>3</v>
          </cell>
          <cell r="J5362">
            <v>4</v>
          </cell>
        </row>
        <row r="5363">
          <cell r="A5363" t="str">
            <v>SLT5</v>
          </cell>
          <cell r="B5363" t="str">
            <v>Secondary Service Less than 5 kW</v>
          </cell>
          <cell r="C5363">
            <v>30</v>
          </cell>
          <cell r="D5363">
            <v>25</v>
          </cell>
          <cell r="E5363" t="str">
            <v>R=A1D1</v>
          </cell>
          <cell r="F5363">
            <v>1</v>
          </cell>
          <cell r="H5363">
            <v>120</v>
          </cell>
          <cell r="I5363">
            <v>2</v>
          </cell>
          <cell r="J5363">
            <v>1</v>
          </cell>
        </row>
        <row r="5364">
          <cell r="A5364" t="str">
            <v>SLT5</v>
          </cell>
          <cell r="B5364" t="str">
            <v>Secondary Service Less than 5 kW</v>
          </cell>
          <cell r="C5364">
            <v>30</v>
          </cell>
          <cell r="D5364">
            <v>20</v>
          </cell>
          <cell r="E5364" t="str">
            <v>R=AB1</v>
          </cell>
          <cell r="F5364">
            <v>1</v>
          </cell>
          <cell r="G5364">
            <v>36162</v>
          </cell>
          <cell r="H5364">
            <v>240</v>
          </cell>
          <cell r="I5364">
            <v>3</v>
          </cell>
          <cell r="J5364">
            <v>2</v>
          </cell>
        </row>
        <row r="5365">
          <cell r="A5365" t="str">
            <v>SLT5</v>
          </cell>
          <cell r="B5365" t="str">
            <v>Secondary Service Less than 5 kW</v>
          </cell>
          <cell r="C5365">
            <v>30</v>
          </cell>
          <cell r="D5365">
            <v>20</v>
          </cell>
          <cell r="E5365" t="str">
            <v>R=AB1</v>
          </cell>
          <cell r="F5365">
            <v>1</v>
          </cell>
          <cell r="G5365">
            <v>36532</v>
          </cell>
          <cell r="H5365">
            <v>240</v>
          </cell>
          <cell r="I5365">
            <v>3</v>
          </cell>
          <cell r="J5365">
            <v>5</v>
          </cell>
        </row>
        <row r="5366">
          <cell r="A5366" t="str">
            <v>SLT5</v>
          </cell>
          <cell r="B5366" t="str">
            <v>Secondary Service Less than 5 kW</v>
          </cell>
          <cell r="C5366">
            <v>30</v>
          </cell>
          <cell r="D5366">
            <v>20</v>
          </cell>
          <cell r="E5366" t="str">
            <v>R=D5S</v>
          </cell>
          <cell r="F5366">
            <v>1</v>
          </cell>
          <cell r="G5366">
            <v>36672</v>
          </cell>
          <cell r="H5366">
            <v>240</v>
          </cell>
          <cell r="I5366">
            <v>3</v>
          </cell>
          <cell r="J5366">
            <v>1</v>
          </cell>
        </row>
        <row r="5367">
          <cell r="A5367" t="str">
            <v>SLT5</v>
          </cell>
          <cell r="B5367" t="str">
            <v>Secondary Service Less than 5 kW</v>
          </cell>
          <cell r="C5367">
            <v>30</v>
          </cell>
          <cell r="D5367">
            <v>20</v>
          </cell>
          <cell r="E5367" t="str">
            <v>R=AB1</v>
          </cell>
          <cell r="F5367">
            <v>1</v>
          </cell>
          <cell r="G5367">
            <v>36180</v>
          </cell>
          <cell r="H5367">
            <v>240</v>
          </cell>
          <cell r="I5367">
            <v>3</v>
          </cell>
          <cell r="J5367">
            <v>1</v>
          </cell>
        </row>
        <row r="5368">
          <cell r="A5368" t="str">
            <v>SLT5</v>
          </cell>
          <cell r="B5368" t="str">
            <v>Secondary Service Less than 5 kW</v>
          </cell>
          <cell r="C5368">
            <v>30</v>
          </cell>
          <cell r="D5368">
            <v>20</v>
          </cell>
          <cell r="E5368" t="str">
            <v>R=A1D1ND</v>
          </cell>
          <cell r="F5368">
            <v>1</v>
          </cell>
          <cell r="G5368">
            <v>38727</v>
          </cell>
          <cell r="H5368">
            <v>999</v>
          </cell>
          <cell r="I5368">
            <v>3</v>
          </cell>
          <cell r="J5368">
            <v>1</v>
          </cell>
        </row>
        <row r="5369">
          <cell r="A5369" t="str">
            <v>SLT5</v>
          </cell>
          <cell r="B5369" t="str">
            <v>Secondary Service Less than 5 kW</v>
          </cell>
          <cell r="C5369">
            <v>30</v>
          </cell>
          <cell r="D5369">
            <v>25</v>
          </cell>
          <cell r="E5369" t="str">
            <v>R=A1D1</v>
          </cell>
          <cell r="F5369">
            <v>1</v>
          </cell>
          <cell r="G5369">
            <v>38833</v>
          </cell>
          <cell r="H5369">
            <v>240</v>
          </cell>
          <cell r="I5369">
            <v>3</v>
          </cell>
          <cell r="J5369">
            <v>4</v>
          </cell>
        </row>
        <row r="5370">
          <cell r="A5370" t="str">
            <v>SLT5</v>
          </cell>
          <cell r="B5370" t="str">
            <v>Secondary Service Less than 5 kW</v>
          </cell>
          <cell r="C5370">
            <v>30</v>
          </cell>
          <cell r="D5370">
            <v>20</v>
          </cell>
          <cell r="E5370" t="str">
            <v>R=AB1</v>
          </cell>
          <cell r="F5370">
            <v>1</v>
          </cell>
          <cell r="G5370">
            <v>38908</v>
          </cell>
          <cell r="H5370">
            <v>240</v>
          </cell>
          <cell r="I5370">
            <v>3</v>
          </cell>
          <cell r="J5370">
            <v>17</v>
          </cell>
        </row>
        <row r="5371">
          <cell r="A5371" t="str">
            <v>SLT5</v>
          </cell>
          <cell r="B5371" t="str">
            <v>Secondary Service Less than 5 kW</v>
          </cell>
          <cell r="C5371">
            <v>30</v>
          </cell>
          <cell r="D5371">
            <v>20</v>
          </cell>
          <cell r="E5371" t="str">
            <v>R=A1D1ND</v>
          </cell>
          <cell r="F5371">
            <v>1</v>
          </cell>
          <cell r="G5371">
            <v>38874</v>
          </cell>
          <cell r="H5371">
            <v>999</v>
          </cell>
          <cell r="I5371">
            <v>3</v>
          </cell>
          <cell r="J5371">
            <v>1</v>
          </cell>
        </row>
        <row r="5372">
          <cell r="A5372" t="str">
            <v>SLT5</v>
          </cell>
          <cell r="B5372" t="str">
            <v>Secondary Service Less than 5 kW</v>
          </cell>
          <cell r="C5372">
            <v>30</v>
          </cell>
          <cell r="D5372">
            <v>20</v>
          </cell>
          <cell r="E5372" t="str">
            <v>R=AB1</v>
          </cell>
          <cell r="F5372">
            <v>1</v>
          </cell>
          <cell r="G5372">
            <v>39146</v>
          </cell>
          <cell r="H5372">
            <v>240</v>
          </cell>
          <cell r="I5372">
            <v>3</v>
          </cell>
          <cell r="J5372">
            <v>28</v>
          </cell>
        </row>
        <row r="5373">
          <cell r="A5373" t="str">
            <v>SLT5</v>
          </cell>
          <cell r="B5373" t="str">
            <v>Secondary Service Less than 5 kW</v>
          </cell>
          <cell r="C5373">
            <v>30</v>
          </cell>
          <cell r="D5373">
            <v>25</v>
          </cell>
          <cell r="E5373" t="str">
            <v>R=A1D1</v>
          </cell>
          <cell r="F5373">
            <v>1</v>
          </cell>
          <cell r="G5373">
            <v>39090</v>
          </cell>
          <cell r="H5373">
            <v>240</v>
          </cell>
          <cell r="I5373">
            <v>3</v>
          </cell>
          <cell r="J5373">
            <v>5</v>
          </cell>
        </row>
        <row r="5374">
          <cell r="A5374" t="str">
            <v>SLT5</v>
          </cell>
          <cell r="B5374" t="str">
            <v>Secondary Service Less than 5 kW</v>
          </cell>
          <cell r="C5374">
            <v>30</v>
          </cell>
          <cell r="D5374">
            <v>25</v>
          </cell>
          <cell r="E5374" t="str">
            <v>R=A1D1</v>
          </cell>
          <cell r="F5374">
            <v>1</v>
          </cell>
          <cell r="G5374">
            <v>39366</v>
          </cell>
          <cell r="H5374">
            <v>240</v>
          </cell>
          <cell r="I5374">
            <v>3</v>
          </cell>
          <cell r="J5374">
            <v>15</v>
          </cell>
        </row>
        <row r="5375">
          <cell r="A5375" t="str">
            <v>SLT5</v>
          </cell>
          <cell r="B5375" t="str">
            <v>Secondary Service Less than 5 kW</v>
          </cell>
          <cell r="C5375">
            <v>30</v>
          </cell>
          <cell r="D5375">
            <v>25</v>
          </cell>
          <cell r="E5375" t="str">
            <v>R=A1D1</v>
          </cell>
          <cell r="F5375">
            <v>1</v>
          </cell>
          <cell r="G5375">
            <v>39450</v>
          </cell>
          <cell r="H5375">
            <v>240</v>
          </cell>
          <cell r="I5375">
            <v>3</v>
          </cell>
          <cell r="J5375">
            <v>6</v>
          </cell>
        </row>
        <row r="5376">
          <cell r="A5376" t="str">
            <v>SLT5</v>
          </cell>
          <cell r="B5376" t="str">
            <v>Secondary Service Less than 5 kW</v>
          </cell>
          <cell r="C5376">
            <v>30</v>
          </cell>
          <cell r="D5376">
            <v>20</v>
          </cell>
          <cell r="E5376" t="str">
            <v>A=ALF</v>
          </cell>
          <cell r="F5376">
            <v>1</v>
          </cell>
          <cell r="G5376">
            <v>39533</v>
          </cell>
          <cell r="H5376">
            <v>240</v>
          </cell>
          <cell r="I5376">
            <v>3</v>
          </cell>
          <cell r="J5376">
            <v>54</v>
          </cell>
        </row>
        <row r="5377">
          <cell r="A5377" t="str">
            <v>SLT5</v>
          </cell>
          <cell r="B5377" t="str">
            <v>Secondary Service Less than 5 kW</v>
          </cell>
          <cell r="C5377">
            <v>30</v>
          </cell>
          <cell r="D5377">
            <v>20</v>
          </cell>
          <cell r="E5377" t="str">
            <v>R=MX</v>
          </cell>
          <cell r="F5377">
            <v>1</v>
          </cell>
          <cell r="G5377">
            <v>39585</v>
          </cell>
          <cell r="H5377">
            <v>240</v>
          </cell>
          <cell r="I5377">
            <v>3</v>
          </cell>
          <cell r="J5377">
            <v>3</v>
          </cell>
        </row>
        <row r="5378">
          <cell r="A5378" t="str">
            <v>SLT5</v>
          </cell>
          <cell r="B5378" t="str">
            <v>Secondary Service Less than 5 kW</v>
          </cell>
          <cell r="C5378">
            <v>30</v>
          </cell>
          <cell r="D5378">
            <v>20</v>
          </cell>
          <cell r="E5378" t="str">
            <v>R=MX</v>
          </cell>
          <cell r="F5378">
            <v>1</v>
          </cell>
          <cell r="G5378">
            <v>39659</v>
          </cell>
          <cell r="H5378">
            <v>240</v>
          </cell>
          <cell r="I5378">
            <v>3</v>
          </cell>
          <cell r="J5378">
            <v>18</v>
          </cell>
        </row>
        <row r="5379">
          <cell r="A5379" t="str">
            <v>SLT5</v>
          </cell>
          <cell r="B5379" t="str">
            <v>Secondary Service Less than 5 kW</v>
          </cell>
          <cell r="C5379">
            <v>30</v>
          </cell>
          <cell r="D5379">
            <v>20</v>
          </cell>
          <cell r="E5379" t="str">
            <v>R=MX</v>
          </cell>
          <cell r="F5379">
            <v>1</v>
          </cell>
          <cell r="G5379">
            <v>39924</v>
          </cell>
          <cell r="H5379">
            <v>240</v>
          </cell>
          <cell r="I5379">
            <v>3</v>
          </cell>
          <cell r="J5379">
            <v>22</v>
          </cell>
        </row>
        <row r="5380">
          <cell r="A5380" t="str">
            <v>SLT5</v>
          </cell>
          <cell r="B5380" t="str">
            <v>Secondary Service Less than 5 kW</v>
          </cell>
          <cell r="C5380">
            <v>30</v>
          </cell>
          <cell r="D5380">
            <v>20</v>
          </cell>
          <cell r="E5380" t="str">
            <v>R=MX</v>
          </cell>
          <cell r="F5380">
            <v>1</v>
          </cell>
          <cell r="G5380">
            <v>39949</v>
          </cell>
          <cell r="H5380">
            <v>240</v>
          </cell>
          <cell r="I5380">
            <v>3</v>
          </cell>
          <cell r="J5380">
            <v>12</v>
          </cell>
        </row>
        <row r="5381">
          <cell r="A5381" t="str">
            <v>SLT5</v>
          </cell>
          <cell r="B5381" t="str">
            <v>Secondary Service Less than 5 kW</v>
          </cell>
          <cell r="C5381">
            <v>30</v>
          </cell>
          <cell r="D5381">
            <v>20</v>
          </cell>
          <cell r="E5381" t="str">
            <v>R=MX</v>
          </cell>
          <cell r="F5381">
            <v>1</v>
          </cell>
          <cell r="G5381">
            <v>39845</v>
          </cell>
          <cell r="H5381">
            <v>240</v>
          </cell>
          <cell r="I5381">
            <v>3</v>
          </cell>
          <cell r="J5381">
            <v>19</v>
          </cell>
        </row>
        <row r="5382">
          <cell r="A5382" t="str">
            <v>SLT5</v>
          </cell>
          <cell r="B5382" t="str">
            <v>Secondary Service Less than 5 kW</v>
          </cell>
          <cell r="C5382">
            <v>30</v>
          </cell>
          <cell r="D5382">
            <v>25</v>
          </cell>
          <cell r="E5382" t="str">
            <v>R=A1D1</v>
          </cell>
          <cell r="F5382">
            <v>1</v>
          </cell>
          <cell r="G5382">
            <v>39989</v>
          </cell>
          <cell r="H5382">
            <v>240</v>
          </cell>
          <cell r="I5382">
            <v>3</v>
          </cell>
          <cell r="J5382">
            <v>26</v>
          </cell>
        </row>
        <row r="5383">
          <cell r="A5383" t="str">
            <v>SLT5</v>
          </cell>
          <cell r="B5383" t="str">
            <v>Secondary Service Less than 5 kW</v>
          </cell>
          <cell r="C5383">
            <v>30</v>
          </cell>
          <cell r="D5383">
            <v>25</v>
          </cell>
          <cell r="E5383" t="str">
            <v>S=I210+CE</v>
          </cell>
          <cell r="F5383">
            <v>1</v>
          </cell>
          <cell r="G5383">
            <v>40142</v>
          </cell>
          <cell r="H5383">
            <v>240</v>
          </cell>
          <cell r="I5383">
            <v>3</v>
          </cell>
          <cell r="J5383">
            <v>27</v>
          </cell>
        </row>
        <row r="5384">
          <cell r="A5384" t="str">
            <v>SLT5</v>
          </cell>
          <cell r="B5384" t="str">
            <v>Secondary Service Less than 5 kW</v>
          </cell>
          <cell r="C5384">
            <v>30</v>
          </cell>
          <cell r="D5384">
            <v>25</v>
          </cell>
          <cell r="E5384" t="str">
            <v>S=I210+CE</v>
          </cell>
          <cell r="F5384">
            <v>1</v>
          </cell>
          <cell r="G5384">
            <v>40198</v>
          </cell>
          <cell r="H5384">
            <v>240</v>
          </cell>
          <cell r="I5384">
            <v>3</v>
          </cell>
          <cell r="J5384">
            <v>14</v>
          </cell>
        </row>
        <row r="5385">
          <cell r="A5385" t="str">
            <v>SLT5</v>
          </cell>
          <cell r="B5385" t="str">
            <v>Secondary Service Less than 5 kW</v>
          </cell>
          <cell r="C5385">
            <v>30</v>
          </cell>
          <cell r="D5385">
            <v>20</v>
          </cell>
          <cell r="E5385" t="str">
            <v>R=J5S</v>
          </cell>
          <cell r="F5385">
            <v>1</v>
          </cell>
          <cell r="H5385">
            <v>240</v>
          </cell>
          <cell r="I5385">
            <v>3</v>
          </cell>
          <cell r="J5385">
            <v>86</v>
          </cell>
        </row>
        <row r="5386">
          <cell r="A5386" t="str">
            <v>SLT5</v>
          </cell>
          <cell r="B5386" t="str">
            <v>Secondary Service Less than 5 kW</v>
          </cell>
          <cell r="C5386">
            <v>30</v>
          </cell>
          <cell r="D5386">
            <v>20</v>
          </cell>
          <cell r="E5386" t="str">
            <v>R=J5S</v>
          </cell>
          <cell r="F5386">
            <v>1</v>
          </cell>
          <cell r="H5386">
            <v>240</v>
          </cell>
          <cell r="I5386">
            <v>3</v>
          </cell>
          <cell r="J5386">
            <v>6</v>
          </cell>
        </row>
        <row r="5387">
          <cell r="A5387" t="str">
            <v>SLT5</v>
          </cell>
          <cell r="B5387" t="str">
            <v>Secondary Service Less than 5 kW</v>
          </cell>
          <cell r="C5387">
            <v>30</v>
          </cell>
          <cell r="D5387">
            <v>25</v>
          </cell>
          <cell r="E5387" t="str">
            <v>R=J5SD</v>
          </cell>
          <cell r="F5387">
            <v>1</v>
          </cell>
          <cell r="H5387">
            <v>240</v>
          </cell>
          <cell r="I5387">
            <v>3</v>
          </cell>
          <cell r="J5387">
            <v>34</v>
          </cell>
        </row>
        <row r="5388">
          <cell r="A5388" t="str">
            <v>SLT5</v>
          </cell>
          <cell r="B5388" t="str">
            <v>Secondary Service Less than 5 kW</v>
          </cell>
          <cell r="C5388">
            <v>30</v>
          </cell>
          <cell r="D5388">
            <v>20</v>
          </cell>
          <cell r="E5388" t="str">
            <v>R=TMS2S</v>
          </cell>
          <cell r="F5388">
            <v>1</v>
          </cell>
          <cell r="H5388">
            <v>240</v>
          </cell>
          <cell r="I5388">
            <v>3</v>
          </cell>
          <cell r="J5388">
            <v>7</v>
          </cell>
        </row>
        <row r="5389">
          <cell r="A5389" t="str">
            <v>SLT5</v>
          </cell>
          <cell r="B5389" t="str">
            <v>Secondary Service Less than 5 kW</v>
          </cell>
          <cell r="C5389">
            <v>30</v>
          </cell>
          <cell r="D5389">
            <v>25</v>
          </cell>
          <cell r="E5389" t="str">
            <v>R=A1D1</v>
          </cell>
          <cell r="F5389">
            <v>1</v>
          </cell>
          <cell r="G5389">
            <v>38055</v>
          </cell>
          <cell r="H5389">
            <v>240</v>
          </cell>
          <cell r="I5389">
            <v>3</v>
          </cell>
          <cell r="J5389">
            <v>44</v>
          </cell>
        </row>
        <row r="5390">
          <cell r="A5390" t="str">
            <v>SLT5</v>
          </cell>
          <cell r="B5390" t="str">
            <v>Secondary Service Less than 5 kW</v>
          </cell>
          <cell r="C5390">
            <v>30</v>
          </cell>
          <cell r="D5390">
            <v>20</v>
          </cell>
          <cell r="E5390" t="str">
            <v>R=AB1</v>
          </cell>
          <cell r="F5390">
            <v>1</v>
          </cell>
          <cell r="G5390">
            <v>38023</v>
          </cell>
          <cell r="H5390">
            <v>240</v>
          </cell>
          <cell r="I5390">
            <v>3</v>
          </cell>
          <cell r="J5390">
            <v>15</v>
          </cell>
        </row>
        <row r="5391">
          <cell r="A5391" t="str">
            <v>SLT5</v>
          </cell>
          <cell r="B5391" t="str">
            <v>Secondary Service Less than 5 kW</v>
          </cell>
          <cell r="C5391">
            <v>30</v>
          </cell>
          <cell r="D5391">
            <v>25</v>
          </cell>
          <cell r="E5391" t="str">
            <v>R=A1D1</v>
          </cell>
          <cell r="F5391">
            <v>1</v>
          </cell>
          <cell r="G5391">
            <v>38335</v>
          </cell>
          <cell r="H5391">
            <v>240</v>
          </cell>
          <cell r="I5391">
            <v>3</v>
          </cell>
          <cell r="J5391">
            <v>2</v>
          </cell>
        </row>
        <row r="5392">
          <cell r="A5392" t="str">
            <v>SLT5</v>
          </cell>
          <cell r="B5392" t="str">
            <v>Secondary Service Less than 5 kW</v>
          </cell>
          <cell r="C5392">
            <v>30</v>
          </cell>
          <cell r="D5392">
            <v>20</v>
          </cell>
          <cell r="E5392" t="str">
            <v>R=AB1</v>
          </cell>
          <cell r="F5392">
            <v>1</v>
          </cell>
          <cell r="G5392">
            <v>38202</v>
          </cell>
          <cell r="H5392">
            <v>240</v>
          </cell>
          <cell r="I5392">
            <v>3</v>
          </cell>
          <cell r="J5392">
            <v>1</v>
          </cell>
        </row>
        <row r="5393">
          <cell r="A5393" t="str">
            <v>SLT5</v>
          </cell>
          <cell r="B5393" t="str">
            <v>Secondary Service Less than 5 kW</v>
          </cell>
          <cell r="C5393">
            <v>30</v>
          </cell>
          <cell r="D5393">
            <v>25</v>
          </cell>
          <cell r="E5393" t="str">
            <v>R=A1D1</v>
          </cell>
          <cell r="F5393">
            <v>1</v>
          </cell>
          <cell r="G5393">
            <v>38520</v>
          </cell>
          <cell r="H5393">
            <v>240</v>
          </cell>
          <cell r="I5393">
            <v>3</v>
          </cell>
          <cell r="J5393">
            <v>5</v>
          </cell>
        </row>
        <row r="5394">
          <cell r="A5394" t="str">
            <v>SLT5</v>
          </cell>
          <cell r="B5394" t="str">
            <v>Secondary Service Less than 5 kW</v>
          </cell>
          <cell r="C5394">
            <v>30</v>
          </cell>
          <cell r="D5394">
            <v>20</v>
          </cell>
          <cell r="E5394" t="str">
            <v>R=MX</v>
          </cell>
          <cell r="F5394">
            <v>1</v>
          </cell>
          <cell r="G5394">
            <v>37690</v>
          </cell>
          <cell r="H5394">
            <v>240</v>
          </cell>
          <cell r="I5394">
            <v>3</v>
          </cell>
          <cell r="J5394">
            <v>20</v>
          </cell>
        </row>
        <row r="5395">
          <cell r="A5395" t="str">
            <v>SLT5</v>
          </cell>
          <cell r="B5395" t="str">
            <v>Secondary Service Less than 5 kW</v>
          </cell>
          <cell r="C5395">
            <v>30</v>
          </cell>
          <cell r="D5395">
            <v>25</v>
          </cell>
          <cell r="E5395" t="str">
            <v>R=A1D1</v>
          </cell>
          <cell r="F5395">
            <v>1</v>
          </cell>
          <cell r="G5395">
            <v>37818</v>
          </cell>
          <cell r="H5395">
            <v>240</v>
          </cell>
          <cell r="I5395">
            <v>3</v>
          </cell>
          <cell r="J5395">
            <v>4</v>
          </cell>
        </row>
        <row r="5396">
          <cell r="A5396" t="str">
            <v>SLT5</v>
          </cell>
          <cell r="B5396" t="str">
            <v>Secondary Service Less than 5 kW</v>
          </cell>
          <cell r="C5396">
            <v>30</v>
          </cell>
          <cell r="D5396">
            <v>20</v>
          </cell>
          <cell r="E5396" t="str">
            <v>R=AB1</v>
          </cell>
          <cell r="F5396">
            <v>1</v>
          </cell>
          <cell r="H5396">
            <v>240</v>
          </cell>
          <cell r="I5396">
            <v>3</v>
          </cell>
          <cell r="J5396">
            <v>1</v>
          </cell>
        </row>
        <row r="5397">
          <cell r="A5397" t="str">
            <v>SLT5</v>
          </cell>
          <cell r="B5397" t="str">
            <v>Secondary Service Less than 5 kW</v>
          </cell>
          <cell r="C5397">
            <v>30</v>
          </cell>
          <cell r="D5397">
            <v>20</v>
          </cell>
          <cell r="E5397" t="str">
            <v>R=AB1</v>
          </cell>
          <cell r="F5397">
            <v>1</v>
          </cell>
          <cell r="G5397">
            <v>36404</v>
          </cell>
          <cell r="H5397">
            <v>240</v>
          </cell>
          <cell r="I5397">
            <v>3</v>
          </cell>
          <cell r="J5397">
            <v>11</v>
          </cell>
        </row>
        <row r="5398">
          <cell r="A5398" t="str">
            <v>SLT5</v>
          </cell>
          <cell r="B5398" t="str">
            <v>Secondary Service Less than 5 kW</v>
          </cell>
          <cell r="C5398">
            <v>30</v>
          </cell>
          <cell r="D5398">
            <v>20</v>
          </cell>
          <cell r="E5398" t="str">
            <v>R=J5S</v>
          </cell>
          <cell r="F5398">
            <v>1</v>
          </cell>
          <cell r="G5398">
            <v>35431</v>
          </cell>
          <cell r="H5398">
            <v>240</v>
          </cell>
          <cell r="I5398">
            <v>3</v>
          </cell>
          <cell r="J5398">
            <v>1</v>
          </cell>
        </row>
        <row r="5399">
          <cell r="A5399" t="str">
            <v>SLT5</v>
          </cell>
          <cell r="B5399" t="str">
            <v>Secondary Service Less than 5 kW</v>
          </cell>
          <cell r="C5399">
            <v>30</v>
          </cell>
          <cell r="D5399">
            <v>20</v>
          </cell>
          <cell r="E5399" t="str">
            <v>R=AB1</v>
          </cell>
          <cell r="F5399">
            <v>1</v>
          </cell>
          <cell r="G5399">
            <v>35797</v>
          </cell>
          <cell r="H5399">
            <v>240</v>
          </cell>
          <cell r="I5399">
            <v>3</v>
          </cell>
          <cell r="J5399">
            <v>2</v>
          </cell>
        </row>
        <row r="5400">
          <cell r="A5400" t="str">
            <v>SLT5</v>
          </cell>
          <cell r="B5400" t="str">
            <v>Secondary Service Less than 5 kW</v>
          </cell>
          <cell r="C5400">
            <v>30</v>
          </cell>
          <cell r="D5400">
            <v>25</v>
          </cell>
          <cell r="E5400" t="str">
            <v>R=A1D1</v>
          </cell>
          <cell r="F5400">
            <v>1</v>
          </cell>
          <cell r="G5400">
            <v>36733</v>
          </cell>
          <cell r="H5400">
            <v>240</v>
          </cell>
          <cell r="I5400">
            <v>3</v>
          </cell>
          <cell r="J5400">
            <v>1</v>
          </cell>
        </row>
        <row r="5401">
          <cell r="A5401" t="str">
            <v>SLT5</v>
          </cell>
          <cell r="B5401" t="str">
            <v>Secondary Service Less than 5 kW</v>
          </cell>
          <cell r="C5401">
            <v>30</v>
          </cell>
          <cell r="D5401">
            <v>20</v>
          </cell>
          <cell r="E5401" t="str">
            <v>R=AB1</v>
          </cell>
          <cell r="F5401">
            <v>1</v>
          </cell>
          <cell r="G5401">
            <v>36592</v>
          </cell>
          <cell r="H5401">
            <v>240</v>
          </cell>
          <cell r="I5401">
            <v>3</v>
          </cell>
          <cell r="J5401">
            <v>3</v>
          </cell>
        </row>
        <row r="5402">
          <cell r="A5402" t="str">
            <v>SLT5</v>
          </cell>
          <cell r="B5402" t="str">
            <v>Secondary Service Less than 5 kW</v>
          </cell>
          <cell r="C5402">
            <v>30</v>
          </cell>
          <cell r="D5402">
            <v>20</v>
          </cell>
          <cell r="E5402" t="str">
            <v>R=AB1</v>
          </cell>
          <cell r="F5402">
            <v>1</v>
          </cell>
          <cell r="G5402">
            <v>36816</v>
          </cell>
          <cell r="H5402">
            <v>240</v>
          </cell>
          <cell r="I5402">
            <v>3</v>
          </cell>
          <cell r="J5402">
            <v>12</v>
          </cell>
        </row>
        <row r="5403">
          <cell r="A5403" t="str">
            <v>SLT5</v>
          </cell>
          <cell r="B5403" t="str">
            <v>Secondary Service Less than 5 kW</v>
          </cell>
          <cell r="C5403">
            <v>30</v>
          </cell>
          <cell r="D5403">
            <v>20</v>
          </cell>
          <cell r="E5403" t="str">
            <v>R=AB1</v>
          </cell>
          <cell r="F5403">
            <v>1</v>
          </cell>
          <cell r="G5403">
            <v>37071</v>
          </cell>
          <cell r="H5403">
            <v>240</v>
          </cell>
          <cell r="I5403">
            <v>3</v>
          </cell>
          <cell r="J5403">
            <v>6</v>
          </cell>
        </row>
        <row r="5404">
          <cell r="A5404" t="str">
            <v>SLT5</v>
          </cell>
          <cell r="B5404" t="str">
            <v>Secondary Service Less than 5 kW</v>
          </cell>
          <cell r="C5404">
            <v>30</v>
          </cell>
          <cell r="D5404">
            <v>20</v>
          </cell>
          <cell r="E5404" t="str">
            <v>R=AB1</v>
          </cell>
          <cell r="F5404">
            <v>1</v>
          </cell>
          <cell r="G5404">
            <v>37132</v>
          </cell>
          <cell r="H5404">
            <v>240</v>
          </cell>
          <cell r="I5404">
            <v>3</v>
          </cell>
          <cell r="J5404">
            <v>6</v>
          </cell>
        </row>
        <row r="5405">
          <cell r="A5405" t="str">
            <v>SLT5</v>
          </cell>
          <cell r="B5405" t="str">
            <v>Secondary Service Less than 5 kW</v>
          </cell>
          <cell r="C5405">
            <v>30</v>
          </cell>
          <cell r="D5405">
            <v>20</v>
          </cell>
          <cell r="E5405" t="str">
            <v>R=AB1</v>
          </cell>
          <cell r="F5405">
            <v>1</v>
          </cell>
          <cell r="G5405">
            <v>37503</v>
          </cell>
          <cell r="H5405">
            <v>240</v>
          </cell>
          <cell r="I5405">
            <v>3</v>
          </cell>
          <cell r="J5405">
            <v>12</v>
          </cell>
        </row>
        <row r="5406">
          <cell r="A5406" t="str">
            <v>SLT5</v>
          </cell>
          <cell r="B5406" t="str">
            <v>Secondary Service Less than 5 kW</v>
          </cell>
          <cell r="C5406">
            <v>30</v>
          </cell>
          <cell r="D5406">
            <v>25</v>
          </cell>
          <cell r="E5406" t="str">
            <v>R=A1D1</v>
          </cell>
          <cell r="F5406">
            <v>1</v>
          </cell>
          <cell r="G5406">
            <v>38692</v>
          </cell>
          <cell r="H5406">
            <v>240</v>
          </cell>
          <cell r="I5406">
            <v>3</v>
          </cell>
          <cell r="J5406">
            <v>2</v>
          </cell>
        </row>
        <row r="5407">
          <cell r="A5407" t="str">
            <v>SLT5</v>
          </cell>
          <cell r="B5407" t="str">
            <v>Secondary Service Less than 5 kW</v>
          </cell>
          <cell r="C5407">
            <v>30</v>
          </cell>
          <cell r="D5407">
            <v>20</v>
          </cell>
          <cell r="E5407" t="str">
            <v>R=AB1</v>
          </cell>
          <cell r="F5407">
            <v>1</v>
          </cell>
          <cell r="G5407">
            <v>38750</v>
          </cell>
          <cell r="H5407">
            <v>240</v>
          </cell>
          <cell r="I5407">
            <v>3</v>
          </cell>
          <cell r="J5407">
            <v>4</v>
          </cell>
        </row>
        <row r="5408">
          <cell r="A5408" t="str">
            <v>SLT5</v>
          </cell>
          <cell r="B5408" t="str">
            <v>Secondary Service Less than 5 kW</v>
          </cell>
          <cell r="C5408">
            <v>30</v>
          </cell>
          <cell r="D5408">
            <v>25</v>
          </cell>
          <cell r="E5408" t="str">
            <v>R=A1D1</v>
          </cell>
          <cell r="F5408">
            <v>1</v>
          </cell>
          <cell r="G5408">
            <v>38740</v>
          </cell>
          <cell r="H5408">
            <v>240</v>
          </cell>
          <cell r="I5408">
            <v>3</v>
          </cell>
          <cell r="J5408">
            <v>10</v>
          </cell>
        </row>
        <row r="5409">
          <cell r="A5409" t="str">
            <v>SLT5</v>
          </cell>
          <cell r="B5409" t="str">
            <v>Secondary Service Less than 5 kW</v>
          </cell>
          <cell r="C5409">
            <v>30</v>
          </cell>
          <cell r="D5409">
            <v>25</v>
          </cell>
          <cell r="E5409" t="str">
            <v>R=A1D1</v>
          </cell>
          <cell r="F5409">
            <v>1</v>
          </cell>
          <cell r="G5409">
            <v>39244</v>
          </cell>
          <cell r="H5409">
            <v>240</v>
          </cell>
          <cell r="I5409">
            <v>3</v>
          </cell>
          <cell r="J5409">
            <v>4</v>
          </cell>
        </row>
        <row r="5410">
          <cell r="A5410" t="str">
            <v>SLT5</v>
          </cell>
          <cell r="B5410" t="str">
            <v>Secondary Service Less than 5 kW</v>
          </cell>
          <cell r="C5410">
            <v>30</v>
          </cell>
          <cell r="D5410">
            <v>20</v>
          </cell>
          <cell r="E5410" t="str">
            <v>R=AB1</v>
          </cell>
          <cell r="F5410">
            <v>1</v>
          </cell>
          <cell r="G5410">
            <v>39301</v>
          </cell>
          <cell r="H5410">
            <v>240</v>
          </cell>
          <cell r="I5410">
            <v>3</v>
          </cell>
          <cell r="J5410">
            <v>7</v>
          </cell>
        </row>
        <row r="5411">
          <cell r="A5411" t="str">
            <v>SLT5</v>
          </cell>
          <cell r="B5411" t="str">
            <v>Secondary Service Less than 5 kW</v>
          </cell>
          <cell r="C5411">
            <v>30</v>
          </cell>
          <cell r="D5411">
            <v>25</v>
          </cell>
          <cell r="E5411" t="str">
            <v>R=A1D1</v>
          </cell>
          <cell r="F5411">
            <v>1</v>
          </cell>
          <cell r="G5411">
            <v>39356</v>
          </cell>
          <cell r="H5411">
            <v>240</v>
          </cell>
          <cell r="I5411">
            <v>3</v>
          </cell>
          <cell r="J5411">
            <v>12</v>
          </cell>
        </row>
        <row r="5412">
          <cell r="A5412" t="str">
            <v>SLT5</v>
          </cell>
          <cell r="B5412" t="str">
            <v>Secondary Service Less than 5 kW</v>
          </cell>
          <cell r="C5412">
            <v>30</v>
          </cell>
          <cell r="D5412">
            <v>20</v>
          </cell>
          <cell r="E5412" t="str">
            <v>R=MX</v>
          </cell>
          <cell r="F5412">
            <v>1</v>
          </cell>
          <cell r="G5412">
            <v>39952</v>
          </cell>
          <cell r="H5412">
            <v>240</v>
          </cell>
          <cell r="I5412">
            <v>3</v>
          </cell>
          <cell r="J5412">
            <v>44</v>
          </cell>
        </row>
        <row r="5413">
          <cell r="A5413" t="str">
            <v>SLT5</v>
          </cell>
          <cell r="B5413" t="str">
            <v>Secondary Service Less than 5 kW</v>
          </cell>
          <cell r="C5413">
            <v>30</v>
          </cell>
          <cell r="D5413">
            <v>20</v>
          </cell>
          <cell r="E5413" t="str">
            <v>S=I210+CE</v>
          </cell>
          <cell r="F5413">
            <v>1</v>
          </cell>
          <cell r="G5413">
            <v>40141</v>
          </cell>
          <cell r="H5413">
            <v>240</v>
          </cell>
          <cell r="I5413">
            <v>3</v>
          </cell>
          <cell r="J5413">
            <v>8</v>
          </cell>
        </row>
        <row r="5414">
          <cell r="A5414" t="str">
            <v>SLT5</v>
          </cell>
          <cell r="B5414" t="str">
            <v>Secondary Service Less than 5 kW</v>
          </cell>
          <cell r="C5414">
            <v>30</v>
          </cell>
          <cell r="D5414">
            <v>20</v>
          </cell>
          <cell r="E5414" t="str">
            <v>S=I210+CE</v>
          </cell>
          <cell r="F5414">
            <v>1</v>
          </cell>
          <cell r="G5414">
            <v>40198</v>
          </cell>
          <cell r="H5414">
            <v>240</v>
          </cell>
          <cell r="I5414">
            <v>3</v>
          </cell>
          <cell r="J5414">
            <v>15</v>
          </cell>
        </row>
        <row r="5415">
          <cell r="A5415" t="str">
            <v>SLT5</v>
          </cell>
          <cell r="B5415" t="str">
            <v>Secondary Service Less than 5 kW</v>
          </cell>
          <cell r="C5415">
            <v>30</v>
          </cell>
          <cell r="D5415">
            <v>25</v>
          </cell>
          <cell r="E5415" t="str">
            <v>R=A1D1</v>
          </cell>
          <cell r="F5415">
            <v>1</v>
          </cell>
          <cell r="H5415">
            <v>240</v>
          </cell>
          <cell r="I5415">
            <v>3</v>
          </cell>
          <cell r="J5415">
            <v>150</v>
          </cell>
        </row>
        <row r="5416">
          <cell r="A5416" t="str">
            <v>SLT5</v>
          </cell>
          <cell r="B5416" t="str">
            <v>Secondary Service Less than 5 kW</v>
          </cell>
          <cell r="C5416">
            <v>30</v>
          </cell>
          <cell r="D5416">
            <v>20</v>
          </cell>
          <cell r="E5416" t="str">
            <v>R=J5S</v>
          </cell>
          <cell r="F5416">
            <v>1</v>
          </cell>
          <cell r="H5416">
            <v>240</v>
          </cell>
          <cell r="I5416">
            <v>3</v>
          </cell>
          <cell r="J5416">
            <v>197</v>
          </cell>
        </row>
        <row r="5417">
          <cell r="A5417" t="str">
            <v>SLT5</v>
          </cell>
          <cell r="B5417" t="str">
            <v>Secondary Service Less than 5 kW</v>
          </cell>
          <cell r="C5417">
            <v>30</v>
          </cell>
          <cell r="D5417">
            <v>25</v>
          </cell>
          <cell r="E5417" t="str">
            <v>R=DXMS</v>
          </cell>
          <cell r="F5417">
            <v>1</v>
          </cell>
          <cell r="H5417">
            <v>0</v>
          </cell>
          <cell r="I5417">
            <v>0</v>
          </cell>
          <cell r="J5417">
            <v>9</v>
          </cell>
        </row>
        <row r="5418">
          <cell r="A5418" t="str">
            <v>SLT5</v>
          </cell>
          <cell r="B5418" t="str">
            <v>Secondary Service Less than 5 kW</v>
          </cell>
          <cell r="C5418">
            <v>30</v>
          </cell>
          <cell r="D5418">
            <v>20</v>
          </cell>
          <cell r="E5418" t="str">
            <v>R=J3S</v>
          </cell>
          <cell r="F5418">
            <v>1</v>
          </cell>
          <cell r="H5418">
            <v>240</v>
          </cell>
          <cell r="I5418">
            <v>3</v>
          </cell>
          <cell r="J5418">
            <v>169</v>
          </cell>
        </row>
        <row r="5419">
          <cell r="A5419" t="str">
            <v>SLT5</v>
          </cell>
          <cell r="B5419" t="str">
            <v>Secondary Service Less than 5 kW</v>
          </cell>
          <cell r="C5419">
            <v>30</v>
          </cell>
          <cell r="D5419">
            <v>20</v>
          </cell>
          <cell r="E5419" t="str">
            <v>R=D5SE</v>
          </cell>
          <cell r="F5419">
            <v>1</v>
          </cell>
          <cell r="H5419">
            <v>240</v>
          </cell>
          <cell r="I5419">
            <v>3</v>
          </cell>
          <cell r="J5419">
            <v>1</v>
          </cell>
        </row>
        <row r="5420">
          <cell r="A5420" t="str">
            <v>SLT5</v>
          </cell>
          <cell r="B5420" t="str">
            <v>Secondary Service Less than 5 kW</v>
          </cell>
          <cell r="C5420">
            <v>30</v>
          </cell>
          <cell r="D5420">
            <v>20</v>
          </cell>
          <cell r="E5420" t="str">
            <v>R=MS</v>
          </cell>
          <cell r="F5420">
            <v>1</v>
          </cell>
          <cell r="H5420">
            <v>240</v>
          </cell>
          <cell r="I5420">
            <v>3</v>
          </cell>
          <cell r="J5420">
            <v>1</v>
          </cell>
        </row>
        <row r="5421">
          <cell r="A5421" t="str">
            <v>SLT5</v>
          </cell>
          <cell r="B5421" t="str">
            <v>Secondary Service Less than 5 kW</v>
          </cell>
          <cell r="C5421">
            <v>30</v>
          </cell>
          <cell r="D5421">
            <v>20</v>
          </cell>
          <cell r="E5421" t="str">
            <v>R=AB1</v>
          </cell>
          <cell r="F5421">
            <v>1</v>
          </cell>
          <cell r="G5421">
            <v>38202</v>
          </cell>
          <cell r="H5421">
            <v>240</v>
          </cell>
          <cell r="I5421">
            <v>3</v>
          </cell>
          <cell r="J5421">
            <v>6</v>
          </cell>
        </row>
        <row r="5422">
          <cell r="A5422" t="str">
            <v>SLT5</v>
          </cell>
          <cell r="B5422" t="str">
            <v>Secondary Service Less than 5 kW</v>
          </cell>
          <cell r="C5422">
            <v>30</v>
          </cell>
          <cell r="D5422">
            <v>25</v>
          </cell>
          <cell r="E5422" t="str">
            <v>R=A1D1</v>
          </cell>
          <cell r="F5422">
            <v>1</v>
          </cell>
          <cell r="G5422">
            <v>38533</v>
          </cell>
          <cell r="H5422">
            <v>240</v>
          </cell>
          <cell r="I5422">
            <v>3</v>
          </cell>
          <cell r="J5422">
            <v>25</v>
          </cell>
        </row>
        <row r="5423">
          <cell r="A5423" t="str">
            <v>SLT5</v>
          </cell>
          <cell r="B5423" t="str">
            <v>Secondary Service Less than 5 kW</v>
          </cell>
          <cell r="C5423">
            <v>30</v>
          </cell>
          <cell r="D5423">
            <v>20</v>
          </cell>
          <cell r="E5423" t="str">
            <v>R=AB1</v>
          </cell>
          <cell r="F5423">
            <v>1</v>
          </cell>
          <cell r="G5423">
            <v>37923</v>
          </cell>
          <cell r="H5423">
            <v>240</v>
          </cell>
          <cell r="I5423">
            <v>3</v>
          </cell>
          <cell r="J5423">
            <v>32</v>
          </cell>
        </row>
        <row r="5424">
          <cell r="A5424" t="str">
            <v>SLT5</v>
          </cell>
          <cell r="B5424" t="str">
            <v>Secondary Service Less than 5 kW</v>
          </cell>
          <cell r="C5424">
            <v>30</v>
          </cell>
          <cell r="D5424">
            <v>20</v>
          </cell>
          <cell r="E5424" t="str">
            <v>R=AB1</v>
          </cell>
          <cell r="F5424">
            <v>1</v>
          </cell>
          <cell r="G5424">
            <v>38292</v>
          </cell>
          <cell r="H5424">
            <v>240</v>
          </cell>
          <cell r="I5424">
            <v>3</v>
          </cell>
          <cell r="J5424">
            <v>5</v>
          </cell>
        </row>
        <row r="5425">
          <cell r="A5425" t="str">
            <v>SLT5</v>
          </cell>
          <cell r="B5425" t="str">
            <v>Secondary Service Less than 5 kW</v>
          </cell>
          <cell r="C5425">
            <v>30</v>
          </cell>
          <cell r="D5425">
            <v>20</v>
          </cell>
          <cell r="E5425" t="str">
            <v>R=AB1</v>
          </cell>
          <cell r="F5425">
            <v>1</v>
          </cell>
          <cell r="G5425">
            <v>38356</v>
          </cell>
          <cell r="H5425">
            <v>240</v>
          </cell>
          <cell r="I5425">
            <v>3</v>
          </cell>
          <cell r="J5425">
            <v>3</v>
          </cell>
        </row>
        <row r="5426">
          <cell r="A5426" t="str">
            <v>SLT5</v>
          </cell>
          <cell r="B5426" t="str">
            <v>Secondary Service Less than 5 kW</v>
          </cell>
          <cell r="C5426">
            <v>30</v>
          </cell>
          <cell r="D5426">
            <v>20</v>
          </cell>
          <cell r="E5426" t="str">
            <v>R=AB1</v>
          </cell>
          <cell r="F5426">
            <v>1</v>
          </cell>
          <cell r="G5426">
            <v>38114</v>
          </cell>
          <cell r="H5426">
            <v>240</v>
          </cell>
          <cell r="I5426">
            <v>3</v>
          </cell>
          <cell r="J5426">
            <v>16</v>
          </cell>
        </row>
        <row r="5427">
          <cell r="A5427" t="str">
            <v>SLT5</v>
          </cell>
          <cell r="B5427" t="str">
            <v>Secondary Service Less than 5 kW</v>
          </cell>
          <cell r="C5427">
            <v>30</v>
          </cell>
          <cell r="D5427">
            <v>25</v>
          </cell>
          <cell r="E5427" t="str">
            <v>R=A1D1</v>
          </cell>
          <cell r="F5427">
            <v>1</v>
          </cell>
          <cell r="G5427">
            <v>38202</v>
          </cell>
          <cell r="H5427">
            <v>999</v>
          </cell>
          <cell r="I5427">
            <v>3</v>
          </cell>
          <cell r="J5427">
            <v>3</v>
          </cell>
        </row>
        <row r="5428">
          <cell r="A5428" t="str">
            <v>SLT5</v>
          </cell>
          <cell r="B5428" t="str">
            <v>Secondary Service Less than 5 kW</v>
          </cell>
          <cell r="C5428">
            <v>30</v>
          </cell>
          <cell r="D5428">
            <v>20</v>
          </cell>
          <cell r="E5428" t="str">
            <v>R=AB1</v>
          </cell>
          <cell r="F5428">
            <v>1</v>
          </cell>
          <cell r="G5428">
            <v>38568</v>
          </cell>
          <cell r="H5428">
            <v>240</v>
          </cell>
          <cell r="I5428">
            <v>3</v>
          </cell>
          <cell r="J5428">
            <v>5</v>
          </cell>
        </row>
        <row r="5429">
          <cell r="A5429" t="str">
            <v>SLT5</v>
          </cell>
          <cell r="B5429" t="str">
            <v>Secondary Service Less than 5 kW</v>
          </cell>
          <cell r="C5429">
            <v>30</v>
          </cell>
          <cell r="D5429">
            <v>25</v>
          </cell>
          <cell r="E5429" t="str">
            <v>R=A1D1</v>
          </cell>
          <cell r="F5429">
            <v>1</v>
          </cell>
          <cell r="G5429">
            <v>37993</v>
          </cell>
          <cell r="H5429">
            <v>240</v>
          </cell>
          <cell r="I5429">
            <v>3</v>
          </cell>
          <cell r="J5429">
            <v>4</v>
          </cell>
        </row>
        <row r="5430">
          <cell r="A5430" t="str">
            <v>SLT5</v>
          </cell>
          <cell r="B5430" t="str">
            <v>Secondary Service Less than 5 kW</v>
          </cell>
          <cell r="C5430">
            <v>30</v>
          </cell>
          <cell r="D5430">
            <v>20</v>
          </cell>
          <cell r="E5430" t="str">
            <v>R=I60S</v>
          </cell>
          <cell r="F5430">
            <v>1</v>
          </cell>
          <cell r="H5430">
            <v>240</v>
          </cell>
          <cell r="I5430">
            <v>3</v>
          </cell>
          <cell r="J5430">
            <v>6</v>
          </cell>
        </row>
        <row r="5431">
          <cell r="A5431" t="str">
            <v>SLT5</v>
          </cell>
          <cell r="B5431" t="str">
            <v>Secondary Service Less than 5 kW</v>
          </cell>
          <cell r="C5431">
            <v>30</v>
          </cell>
          <cell r="D5431">
            <v>20</v>
          </cell>
          <cell r="E5431" t="str">
            <v>R=D3S</v>
          </cell>
          <cell r="F5431">
            <v>1</v>
          </cell>
          <cell r="H5431">
            <v>0</v>
          </cell>
          <cell r="I5431">
            <v>0</v>
          </cell>
          <cell r="J5431">
            <v>1</v>
          </cell>
        </row>
        <row r="5432">
          <cell r="A5432" t="str">
            <v>SLT5</v>
          </cell>
          <cell r="B5432" t="str">
            <v>Secondary Service Less than 5 kW</v>
          </cell>
          <cell r="C5432">
            <v>30</v>
          </cell>
          <cell r="D5432">
            <v>20</v>
          </cell>
          <cell r="E5432" t="str">
            <v>R=MS</v>
          </cell>
          <cell r="F5432">
            <v>1</v>
          </cell>
          <cell r="H5432">
            <v>240</v>
          </cell>
          <cell r="I5432">
            <v>3</v>
          </cell>
          <cell r="J5432">
            <v>2</v>
          </cell>
        </row>
        <row r="5433">
          <cell r="A5433" t="str">
            <v>SLT5</v>
          </cell>
          <cell r="B5433" t="str">
            <v>Secondary Service Less than 5 kW</v>
          </cell>
          <cell r="C5433">
            <v>30</v>
          </cell>
          <cell r="D5433">
            <v>20</v>
          </cell>
          <cell r="E5433" t="str">
            <v>R=D5S</v>
          </cell>
          <cell r="F5433">
            <v>1</v>
          </cell>
          <cell r="H5433">
            <v>240</v>
          </cell>
          <cell r="I5433">
            <v>3</v>
          </cell>
          <cell r="J5433">
            <v>1</v>
          </cell>
        </row>
        <row r="5434">
          <cell r="A5434" t="str">
            <v>SLT5</v>
          </cell>
          <cell r="B5434" t="str">
            <v>Secondary Service Less than 5 kW</v>
          </cell>
          <cell r="C5434">
            <v>30</v>
          </cell>
          <cell r="D5434">
            <v>20</v>
          </cell>
          <cell r="E5434" t="str">
            <v>R=MS</v>
          </cell>
          <cell r="F5434">
            <v>1</v>
          </cell>
          <cell r="H5434">
            <v>240</v>
          </cell>
          <cell r="I5434">
            <v>3</v>
          </cell>
          <cell r="J5434">
            <v>1</v>
          </cell>
        </row>
        <row r="5435">
          <cell r="A5435" t="str">
            <v>SLT5</v>
          </cell>
          <cell r="B5435" t="str">
            <v>Secondary Service Less than 5 kW</v>
          </cell>
          <cell r="C5435">
            <v>30</v>
          </cell>
          <cell r="D5435">
            <v>25</v>
          </cell>
          <cell r="E5435" t="str">
            <v>R=A1D1</v>
          </cell>
          <cell r="F5435">
            <v>1</v>
          </cell>
          <cell r="G5435">
            <v>36404</v>
          </cell>
          <cell r="H5435">
            <v>240</v>
          </cell>
          <cell r="I5435">
            <v>3</v>
          </cell>
          <cell r="J5435">
            <v>2</v>
          </cell>
        </row>
        <row r="5436">
          <cell r="A5436" t="str">
            <v>SLT5</v>
          </cell>
          <cell r="B5436" t="str">
            <v>Secondary Service Less than 5 kW</v>
          </cell>
          <cell r="C5436">
            <v>30</v>
          </cell>
          <cell r="D5436">
            <v>25</v>
          </cell>
          <cell r="E5436" t="str">
            <v>R=A1D1</v>
          </cell>
          <cell r="F5436">
            <v>1</v>
          </cell>
          <cell r="G5436">
            <v>35796</v>
          </cell>
          <cell r="H5436">
            <v>240</v>
          </cell>
          <cell r="I5436">
            <v>3</v>
          </cell>
          <cell r="J5436">
            <v>1</v>
          </cell>
        </row>
        <row r="5437">
          <cell r="A5437" t="str">
            <v>SLT5</v>
          </cell>
          <cell r="B5437" t="str">
            <v>Secondary Service Less than 5 kW</v>
          </cell>
          <cell r="C5437">
            <v>30</v>
          </cell>
          <cell r="D5437">
            <v>25</v>
          </cell>
          <cell r="E5437" t="str">
            <v>R=A1D1</v>
          </cell>
          <cell r="F5437">
            <v>1</v>
          </cell>
          <cell r="G5437">
            <v>36161</v>
          </cell>
          <cell r="H5437">
            <v>240</v>
          </cell>
          <cell r="I5437">
            <v>3</v>
          </cell>
          <cell r="J5437">
            <v>14</v>
          </cell>
        </row>
        <row r="5438">
          <cell r="A5438" t="str">
            <v>SLT5</v>
          </cell>
          <cell r="B5438" t="str">
            <v>Secondary Service Less than 5 kW</v>
          </cell>
          <cell r="C5438">
            <v>30</v>
          </cell>
          <cell r="D5438">
            <v>25</v>
          </cell>
          <cell r="E5438" t="str">
            <v>R=A1D1</v>
          </cell>
          <cell r="F5438">
            <v>1</v>
          </cell>
          <cell r="G5438">
            <v>35796</v>
          </cell>
          <cell r="H5438">
            <v>240</v>
          </cell>
          <cell r="I5438">
            <v>3</v>
          </cell>
          <cell r="J5438">
            <v>1</v>
          </cell>
        </row>
        <row r="5439">
          <cell r="A5439" t="str">
            <v>SLT5</v>
          </cell>
          <cell r="B5439" t="str">
            <v>Secondary Service Less than 5 kW</v>
          </cell>
          <cell r="C5439">
            <v>30</v>
          </cell>
          <cell r="D5439">
            <v>25</v>
          </cell>
          <cell r="E5439" t="str">
            <v>R=A1D1</v>
          </cell>
          <cell r="F5439">
            <v>1</v>
          </cell>
          <cell r="H5439">
            <v>999</v>
          </cell>
          <cell r="I5439">
            <v>3</v>
          </cell>
          <cell r="J5439">
            <v>2</v>
          </cell>
        </row>
        <row r="5440">
          <cell r="A5440" t="str">
            <v>SLT5</v>
          </cell>
          <cell r="B5440" t="str">
            <v>Secondary Service Less than 5 kW</v>
          </cell>
          <cell r="C5440">
            <v>30</v>
          </cell>
          <cell r="D5440">
            <v>20</v>
          </cell>
          <cell r="E5440" t="str">
            <v>R=J4S</v>
          </cell>
          <cell r="F5440">
            <v>1</v>
          </cell>
          <cell r="G5440">
            <v>36461</v>
          </cell>
          <cell r="H5440">
            <v>240</v>
          </cell>
          <cell r="I5440">
            <v>3</v>
          </cell>
          <cell r="J5440">
            <v>1</v>
          </cell>
        </row>
        <row r="5441">
          <cell r="A5441" t="str">
            <v>SLT5</v>
          </cell>
          <cell r="B5441" t="str">
            <v>Secondary Service Less than 5 kW</v>
          </cell>
          <cell r="C5441">
            <v>30</v>
          </cell>
          <cell r="D5441">
            <v>20</v>
          </cell>
          <cell r="E5441" t="str">
            <v>R=AB1</v>
          </cell>
          <cell r="F5441">
            <v>1</v>
          </cell>
          <cell r="G5441">
            <v>36412</v>
          </cell>
          <cell r="H5441">
            <v>240</v>
          </cell>
          <cell r="I5441">
            <v>3</v>
          </cell>
          <cell r="J5441">
            <v>3</v>
          </cell>
        </row>
        <row r="5442">
          <cell r="A5442" t="str">
            <v>SLT5</v>
          </cell>
          <cell r="B5442" t="str">
            <v>Secondary Service Less than 5 kW</v>
          </cell>
          <cell r="C5442">
            <v>30</v>
          </cell>
          <cell r="D5442">
            <v>20</v>
          </cell>
          <cell r="E5442" t="str">
            <v>R=J4S</v>
          </cell>
          <cell r="F5442">
            <v>1</v>
          </cell>
          <cell r="G5442">
            <v>36525</v>
          </cell>
          <cell r="H5442">
            <v>240</v>
          </cell>
          <cell r="I5442">
            <v>3</v>
          </cell>
          <cell r="J5442">
            <v>3</v>
          </cell>
        </row>
        <row r="5443">
          <cell r="A5443" t="str">
            <v>SLT5</v>
          </cell>
          <cell r="B5443" t="str">
            <v>Secondary Service Less than 5 kW</v>
          </cell>
          <cell r="C5443">
            <v>30</v>
          </cell>
          <cell r="D5443">
            <v>20</v>
          </cell>
          <cell r="E5443" t="str">
            <v>R=AB1</v>
          </cell>
          <cell r="F5443">
            <v>1</v>
          </cell>
          <cell r="G5443">
            <v>36636</v>
          </cell>
          <cell r="H5443">
            <v>240</v>
          </cell>
          <cell r="I5443">
            <v>3</v>
          </cell>
          <cell r="J5443">
            <v>9</v>
          </cell>
        </row>
        <row r="5444">
          <cell r="A5444" t="str">
            <v>SLT5</v>
          </cell>
          <cell r="B5444" t="str">
            <v>Secondary Service Less than 5 kW</v>
          </cell>
          <cell r="C5444">
            <v>30</v>
          </cell>
          <cell r="D5444">
            <v>20</v>
          </cell>
          <cell r="E5444" t="str">
            <v>R=AB1</v>
          </cell>
          <cell r="F5444">
            <v>1</v>
          </cell>
          <cell r="G5444">
            <v>36775</v>
          </cell>
          <cell r="H5444">
            <v>240</v>
          </cell>
          <cell r="I5444">
            <v>3</v>
          </cell>
          <cell r="J5444">
            <v>8</v>
          </cell>
        </row>
        <row r="5445">
          <cell r="A5445" t="str">
            <v>SLT5</v>
          </cell>
          <cell r="B5445" t="str">
            <v>Secondary Service Less than 5 kW</v>
          </cell>
          <cell r="C5445">
            <v>30</v>
          </cell>
          <cell r="D5445">
            <v>20</v>
          </cell>
          <cell r="E5445" t="str">
            <v>R=A1TL1</v>
          </cell>
          <cell r="F5445">
            <v>1</v>
          </cell>
          <cell r="G5445">
            <v>36843</v>
          </cell>
          <cell r="H5445">
            <v>999</v>
          </cell>
          <cell r="I5445">
            <v>3</v>
          </cell>
          <cell r="J5445">
            <v>1</v>
          </cell>
        </row>
        <row r="5446">
          <cell r="A5446" t="str">
            <v>SLT5</v>
          </cell>
          <cell r="B5446" t="str">
            <v>Secondary Service Less than 5 kW</v>
          </cell>
          <cell r="C5446">
            <v>30</v>
          </cell>
          <cell r="D5446">
            <v>20</v>
          </cell>
          <cell r="E5446" t="str">
            <v>R=AB1</v>
          </cell>
          <cell r="F5446">
            <v>1</v>
          </cell>
          <cell r="G5446">
            <v>36768</v>
          </cell>
          <cell r="H5446">
            <v>240</v>
          </cell>
          <cell r="I5446">
            <v>3</v>
          </cell>
          <cell r="J5446">
            <v>1</v>
          </cell>
        </row>
        <row r="5447">
          <cell r="A5447" t="str">
            <v>SLT5</v>
          </cell>
          <cell r="B5447" t="str">
            <v>Secondary Service Less than 5 kW</v>
          </cell>
          <cell r="C5447">
            <v>30</v>
          </cell>
          <cell r="D5447">
            <v>20</v>
          </cell>
          <cell r="E5447" t="str">
            <v>R=AB1</v>
          </cell>
          <cell r="F5447">
            <v>1</v>
          </cell>
          <cell r="G5447">
            <v>37413</v>
          </cell>
          <cell r="H5447">
            <v>240</v>
          </cell>
          <cell r="I5447">
            <v>3</v>
          </cell>
          <cell r="J5447">
            <v>29</v>
          </cell>
        </row>
        <row r="5448">
          <cell r="A5448" t="str">
            <v>SLT5</v>
          </cell>
          <cell r="B5448" t="str">
            <v>Secondary Service Less than 5 kW</v>
          </cell>
          <cell r="C5448">
            <v>30</v>
          </cell>
          <cell r="D5448">
            <v>25</v>
          </cell>
          <cell r="E5448" t="str">
            <v>R=A3T1</v>
          </cell>
          <cell r="F5448">
            <v>1</v>
          </cell>
          <cell r="G5448">
            <v>37581</v>
          </cell>
          <cell r="H5448">
            <v>999</v>
          </cell>
          <cell r="I5448">
            <v>3</v>
          </cell>
          <cell r="J5448">
            <v>6</v>
          </cell>
        </row>
        <row r="5449">
          <cell r="A5449" t="str">
            <v>SLT5</v>
          </cell>
          <cell r="B5449" t="str">
            <v>Secondary Service Less than 5 kW</v>
          </cell>
          <cell r="C5449">
            <v>30</v>
          </cell>
          <cell r="D5449">
            <v>20</v>
          </cell>
          <cell r="E5449" t="str">
            <v>R=AB1</v>
          </cell>
          <cell r="F5449">
            <v>1</v>
          </cell>
          <cell r="G5449">
            <v>37606</v>
          </cell>
          <cell r="H5449">
            <v>240</v>
          </cell>
          <cell r="I5449">
            <v>3</v>
          </cell>
          <cell r="J5449">
            <v>8</v>
          </cell>
        </row>
        <row r="5450">
          <cell r="A5450" t="str">
            <v>SLT5</v>
          </cell>
          <cell r="B5450" t="str">
            <v>Secondary Service Less than 5 kW</v>
          </cell>
          <cell r="C5450">
            <v>30</v>
          </cell>
          <cell r="D5450">
            <v>25</v>
          </cell>
          <cell r="E5450" t="str">
            <v>S=I210+CE</v>
          </cell>
          <cell r="F5450">
            <v>1</v>
          </cell>
          <cell r="G5450">
            <v>40113</v>
          </cell>
          <cell r="H5450">
            <v>240</v>
          </cell>
          <cell r="I5450">
            <v>3</v>
          </cell>
          <cell r="J5450">
            <v>16</v>
          </cell>
        </row>
        <row r="5451">
          <cell r="A5451" t="str">
            <v>SLT5</v>
          </cell>
          <cell r="B5451" t="str">
            <v>Secondary Service Less than 5 kW</v>
          </cell>
          <cell r="C5451">
            <v>30</v>
          </cell>
          <cell r="D5451">
            <v>20</v>
          </cell>
          <cell r="E5451" t="str">
            <v>R=AB1</v>
          </cell>
          <cell r="F5451">
            <v>1</v>
          </cell>
          <cell r="G5451">
            <v>38657</v>
          </cell>
          <cell r="H5451">
            <v>240</v>
          </cell>
          <cell r="I5451">
            <v>3</v>
          </cell>
          <cell r="J5451">
            <v>15</v>
          </cell>
        </row>
        <row r="5452">
          <cell r="A5452" t="str">
            <v>SLT5</v>
          </cell>
          <cell r="B5452" t="str">
            <v>Secondary Service Less than 5 kW</v>
          </cell>
          <cell r="C5452">
            <v>30</v>
          </cell>
          <cell r="D5452">
            <v>25</v>
          </cell>
          <cell r="E5452" t="str">
            <v>R=A1D1</v>
          </cell>
          <cell r="F5452">
            <v>1</v>
          </cell>
          <cell r="G5452">
            <v>38674</v>
          </cell>
          <cell r="H5452">
            <v>999</v>
          </cell>
          <cell r="I5452">
            <v>3</v>
          </cell>
          <cell r="J5452">
            <v>1</v>
          </cell>
        </row>
        <row r="5453">
          <cell r="A5453" t="str">
            <v>SLT5</v>
          </cell>
          <cell r="B5453" t="str">
            <v>Secondary Service Less than 5 kW</v>
          </cell>
          <cell r="C5453">
            <v>30</v>
          </cell>
          <cell r="D5453">
            <v>20</v>
          </cell>
          <cell r="E5453" t="str">
            <v>R=AB1</v>
          </cell>
          <cell r="F5453">
            <v>1</v>
          </cell>
          <cell r="G5453">
            <v>38992</v>
          </cell>
          <cell r="H5453">
            <v>240</v>
          </cell>
          <cell r="I5453">
            <v>3</v>
          </cell>
          <cell r="J5453">
            <v>26</v>
          </cell>
        </row>
        <row r="5454">
          <cell r="A5454" t="str">
            <v>SLT5</v>
          </cell>
          <cell r="B5454" t="str">
            <v>Secondary Service Less than 5 kW</v>
          </cell>
          <cell r="C5454">
            <v>30</v>
          </cell>
          <cell r="D5454">
            <v>25</v>
          </cell>
          <cell r="E5454" t="str">
            <v>R=A1D1</v>
          </cell>
          <cell r="F5454">
            <v>1</v>
          </cell>
          <cell r="G5454">
            <v>39030</v>
          </cell>
          <cell r="H5454">
            <v>999</v>
          </cell>
          <cell r="I5454">
            <v>3</v>
          </cell>
          <cell r="J5454">
            <v>2</v>
          </cell>
        </row>
        <row r="5455">
          <cell r="A5455" t="str">
            <v>SLT5</v>
          </cell>
          <cell r="B5455" t="str">
            <v>Secondary Service Less than 5 kW</v>
          </cell>
          <cell r="C5455">
            <v>30</v>
          </cell>
          <cell r="D5455">
            <v>20</v>
          </cell>
          <cell r="E5455" t="str">
            <v>R=AB1</v>
          </cell>
          <cell r="F5455">
            <v>1</v>
          </cell>
          <cell r="G5455">
            <v>39112</v>
          </cell>
          <cell r="H5455">
            <v>240</v>
          </cell>
          <cell r="I5455">
            <v>3</v>
          </cell>
          <cell r="J5455">
            <v>28</v>
          </cell>
        </row>
        <row r="5456">
          <cell r="A5456" t="str">
            <v>SLT5</v>
          </cell>
          <cell r="B5456" t="str">
            <v>Secondary Service Less than 5 kW</v>
          </cell>
          <cell r="C5456">
            <v>30</v>
          </cell>
          <cell r="D5456">
            <v>25</v>
          </cell>
          <cell r="E5456" t="str">
            <v>R=A1D1</v>
          </cell>
          <cell r="F5456">
            <v>1</v>
          </cell>
          <cell r="G5456">
            <v>39373</v>
          </cell>
          <cell r="H5456">
            <v>240</v>
          </cell>
          <cell r="I5456">
            <v>3</v>
          </cell>
          <cell r="J5456">
            <v>2</v>
          </cell>
        </row>
        <row r="5457">
          <cell r="A5457" t="str">
            <v>SLT5</v>
          </cell>
          <cell r="B5457" t="str">
            <v>Secondary Service Less than 5 kW</v>
          </cell>
          <cell r="C5457">
            <v>30</v>
          </cell>
          <cell r="D5457">
            <v>20</v>
          </cell>
          <cell r="E5457" t="str">
            <v>R=MX</v>
          </cell>
          <cell r="F5457">
            <v>1</v>
          </cell>
          <cell r="G5457">
            <v>39605</v>
          </cell>
          <cell r="H5457">
            <v>240</v>
          </cell>
          <cell r="I5457">
            <v>3</v>
          </cell>
          <cell r="J5457">
            <v>19</v>
          </cell>
        </row>
        <row r="5458">
          <cell r="A5458" t="str">
            <v>SLT5</v>
          </cell>
          <cell r="B5458" t="str">
            <v>Secondary Service Less than 5 kW</v>
          </cell>
          <cell r="C5458">
            <v>30</v>
          </cell>
          <cell r="D5458">
            <v>20</v>
          </cell>
          <cell r="E5458" t="str">
            <v>R=MX</v>
          </cell>
          <cell r="F5458">
            <v>1</v>
          </cell>
          <cell r="G5458">
            <v>39615</v>
          </cell>
          <cell r="H5458">
            <v>240</v>
          </cell>
          <cell r="I5458">
            <v>3</v>
          </cell>
          <cell r="J5458">
            <v>2</v>
          </cell>
        </row>
        <row r="5459">
          <cell r="A5459" t="str">
            <v>SLT5</v>
          </cell>
          <cell r="B5459" t="str">
            <v>Secondary Service Less than 5 kW</v>
          </cell>
          <cell r="C5459">
            <v>30</v>
          </cell>
          <cell r="D5459">
            <v>20</v>
          </cell>
          <cell r="E5459" t="str">
            <v>R=MX</v>
          </cell>
          <cell r="F5459">
            <v>1</v>
          </cell>
          <cell r="G5459">
            <v>39900</v>
          </cell>
          <cell r="H5459">
            <v>240</v>
          </cell>
          <cell r="I5459">
            <v>3</v>
          </cell>
          <cell r="J5459">
            <v>10</v>
          </cell>
        </row>
        <row r="5460">
          <cell r="A5460" t="str">
            <v>SLT5</v>
          </cell>
          <cell r="B5460" t="str">
            <v>Secondary Service Less than 5 kW</v>
          </cell>
          <cell r="C5460">
            <v>30</v>
          </cell>
          <cell r="D5460">
            <v>25</v>
          </cell>
          <cell r="E5460" t="str">
            <v>R=A1D1</v>
          </cell>
          <cell r="F5460">
            <v>1</v>
          </cell>
          <cell r="G5460">
            <v>39855</v>
          </cell>
          <cell r="H5460">
            <v>999</v>
          </cell>
          <cell r="I5460">
            <v>3</v>
          </cell>
          <cell r="J5460">
            <v>2</v>
          </cell>
        </row>
        <row r="5461">
          <cell r="A5461" t="str">
            <v>SLT5</v>
          </cell>
          <cell r="B5461" t="str">
            <v>Secondary Service Less than 5 kW</v>
          </cell>
          <cell r="C5461">
            <v>30</v>
          </cell>
          <cell r="D5461">
            <v>25</v>
          </cell>
          <cell r="E5461" t="str">
            <v>S=I210+CE</v>
          </cell>
          <cell r="F5461">
            <v>1</v>
          </cell>
          <cell r="G5461">
            <v>40018</v>
          </cell>
          <cell r="H5461">
            <v>240</v>
          </cell>
          <cell r="I5461">
            <v>3</v>
          </cell>
          <cell r="J5461">
            <v>31</v>
          </cell>
        </row>
        <row r="5462">
          <cell r="A5462" t="str">
            <v>SLT5</v>
          </cell>
          <cell r="B5462" t="str">
            <v>Secondary Service Less than 5 kW</v>
          </cell>
          <cell r="C5462">
            <v>30</v>
          </cell>
          <cell r="D5462">
            <v>25</v>
          </cell>
          <cell r="E5462" t="str">
            <v>S=I210+CE</v>
          </cell>
          <cell r="F5462">
            <v>1</v>
          </cell>
          <cell r="G5462">
            <v>40177</v>
          </cell>
          <cell r="H5462">
            <v>240</v>
          </cell>
          <cell r="I5462">
            <v>3</v>
          </cell>
          <cell r="J5462">
            <v>15</v>
          </cell>
        </row>
        <row r="5463">
          <cell r="A5463" t="str">
            <v>SLT5</v>
          </cell>
          <cell r="B5463" t="str">
            <v>Secondary Service Less than 5 kW</v>
          </cell>
          <cell r="C5463">
            <v>30</v>
          </cell>
          <cell r="D5463">
            <v>20</v>
          </cell>
          <cell r="E5463" t="str">
            <v>R=J5S</v>
          </cell>
          <cell r="F5463">
            <v>1</v>
          </cell>
          <cell r="H5463">
            <v>240</v>
          </cell>
          <cell r="I5463">
            <v>3</v>
          </cell>
          <cell r="J5463">
            <v>508</v>
          </cell>
        </row>
        <row r="5464">
          <cell r="A5464" t="str">
            <v>SLT5</v>
          </cell>
          <cell r="B5464" t="str">
            <v>Secondary Service Less than 5 kW</v>
          </cell>
          <cell r="C5464">
            <v>30</v>
          </cell>
          <cell r="D5464">
            <v>25</v>
          </cell>
          <cell r="E5464" t="str">
            <v>R=TMS</v>
          </cell>
          <cell r="F5464">
            <v>1</v>
          </cell>
          <cell r="H5464">
            <v>240</v>
          </cell>
          <cell r="I5464">
            <v>3</v>
          </cell>
          <cell r="J5464">
            <v>12</v>
          </cell>
        </row>
        <row r="5465">
          <cell r="A5465" t="str">
            <v>SLT5</v>
          </cell>
          <cell r="B5465" t="str">
            <v>Secondary Service Less than 5 kW</v>
          </cell>
          <cell r="C5465">
            <v>30</v>
          </cell>
          <cell r="D5465">
            <v>20</v>
          </cell>
          <cell r="E5465" t="str">
            <v>R=AB1</v>
          </cell>
          <cell r="F5465">
            <v>1</v>
          </cell>
          <cell r="H5465">
            <v>240</v>
          </cell>
          <cell r="I5465">
            <v>3</v>
          </cell>
          <cell r="J5465">
            <v>7</v>
          </cell>
        </row>
        <row r="5466">
          <cell r="A5466" t="str">
            <v>SLT5</v>
          </cell>
          <cell r="B5466" t="str">
            <v>Secondary Service Less than 5 kW</v>
          </cell>
          <cell r="C5466">
            <v>30</v>
          </cell>
          <cell r="D5466">
            <v>20</v>
          </cell>
          <cell r="E5466" t="str">
            <v>R=MX</v>
          </cell>
          <cell r="F5466">
            <v>1</v>
          </cell>
          <cell r="H5466">
            <v>240</v>
          </cell>
          <cell r="I5466">
            <v>3</v>
          </cell>
          <cell r="J5466">
            <v>1</v>
          </cell>
        </row>
        <row r="5467">
          <cell r="A5467" t="str">
            <v>SLT5</v>
          </cell>
          <cell r="B5467" t="str">
            <v>Secondary Service Less than 5 kW</v>
          </cell>
          <cell r="C5467">
            <v>30</v>
          </cell>
          <cell r="D5467">
            <v>25</v>
          </cell>
          <cell r="E5467" t="str">
            <v>R=A1D1</v>
          </cell>
          <cell r="F5467">
            <v>1</v>
          </cell>
          <cell r="G5467">
            <v>38224</v>
          </cell>
          <cell r="H5467">
            <v>240</v>
          </cell>
          <cell r="I5467">
            <v>3</v>
          </cell>
          <cell r="J5467">
            <v>2</v>
          </cell>
        </row>
        <row r="5468">
          <cell r="A5468" t="str">
            <v>SLT5</v>
          </cell>
          <cell r="B5468" t="str">
            <v>Secondary Service Less than 5 kW</v>
          </cell>
          <cell r="C5468">
            <v>30</v>
          </cell>
          <cell r="D5468">
            <v>20</v>
          </cell>
          <cell r="E5468" t="str">
            <v>R=AB1</v>
          </cell>
          <cell r="F5468">
            <v>1</v>
          </cell>
          <cell r="G5468">
            <v>38601</v>
          </cell>
          <cell r="H5468">
            <v>240</v>
          </cell>
          <cell r="I5468">
            <v>3</v>
          </cell>
          <cell r="J5468">
            <v>25</v>
          </cell>
        </row>
        <row r="5469">
          <cell r="A5469" t="str">
            <v>SLT5</v>
          </cell>
          <cell r="B5469" t="str">
            <v>Secondary Service Less than 5 kW</v>
          </cell>
          <cell r="C5469">
            <v>30</v>
          </cell>
          <cell r="D5469">
            <v>20</v>
          </cell>
          <cell r="E5469" t="str">
            <v>R=AB1</v>
          </cell>
          <cell r="F5469">
            <v>1</v>
          </cell>
          <cell r="G5469">
            <v>38292</v>
          </cell>
          <cell r="H5469">
            <v>240</v>
          </cell>
          <cell r="I5469">
            <v>3</v>
          </cell>
          <cell r="J5469">
            <v>8</v>
          </cell>
        </row>
        <row r="5470">
          <cell r="A5470" t="str">
            <v>SLT5</v>
          </cell>
          <cell r="B5470" t="str">
            <v>Secondary Service Less than 5 kW</v>
          </cell>
          <cell r="C5470">
            <v>30</v>
          </cell>
          <cell r="D5470">
            <v>20</v>
          </cell>
          <cell r="E5470" t="str">
            <v>R=AB1</v>
          </cell>
          <cell r="F5470">
            <v>1</v>
          </cell>
          <cell r="G5470">
            <v>38356</v>
          </cell>
          <cell r="H5470">
            <v>240</v>
          </cell>
          <cell r="I5470">
            <v>3</v>
          </cell>
          <cell r="J5470">
            <v>2</v>
          </cell>
        </row>
        <row r="5471">
          <cell r="A5471" t="str">
            <v>SLT5</v>
          </cell>
          <cell r="B5471" t="str">
            <v>Secondary Service Less than 5 kW</v>
          </cell>
          <cell r="C5471">
            <v>30</v>
          </cell>
          <cell r="D5471">
            <v>25</v>
          </cell>
          <cell r="E5471" t="str">
            <v>R=A1D1</v>
          </cell>
          <cell r="F5471">
            <v>1</v>
          </cell>
          <cell r="G5471">
            <v>38419</v>
          </cell>
          <cell r="H5471">
            <v>999</v>
          </cell>
          <cell r="I5471">
            <v>3</v>
          </cell>
          <cell r="J5471">
            <v>1</v>
          </cell>
        </row>
        <row r="5472">
          <cell r="A5472" t="str">
            <v>SLT5</v>
          </cell>
          <cell r="B5472" t="str">
            <v>Secondary Service Less than 5 kW</v>
          </cell>
          <cell r="C5472">
            <v>30</v>
          </cell>
          <cell r="D5472">
            <v>20</v>
          </cell>
          <cell r="E5472" t="str">
            <v>R=A1TL1</v>
          </cell>
          <cell r="F5472">
            <v>1</v>
          </cell>
          <cell r="G5472">
            <v>37993</v>
          </cell>
          <cell r="H5472">
            <v>999</v>
          </cell>
          <cell r="I5472">
            <v>3</v>
          </cell>
          <cell r="J5472">
            <v>2</v>
          </cell>
        </row>
        <row r="5473">
          <cell r="A5473" t="str">
            <v>SLT5</v>
          </cell>
          <cell r="B5473" t="str">
            <v>Secondary Service Less than 5 kW</v>
          </cell>
          <cell r="C5473">
            <v>30</v>
          </cell>
          <cell r="D5473">
            <v>20</v>
          </cell>
          <cell r="E5473" t="str">
            <v>R=AB1</v>
          </cell>
          <cell r="F5473">
            <v>1</v>
          </cell>
          <cell r="G5473">
            <v>38531</v>
          </cell>
          <cell r="H5473">
            <v>240</v>
          </cell>
          <cell r="I5473">
            <v>3</v>
          </cell>
          <cell r="J5473">
            <v>27</v>
          </cell>
        </row>
        <row r="5474">
          <cell r="A5474" t="str">
            <v>SLT5</v>
          </cell>
          <cell r="B5474" t="str">
            <v>Secondary Service Less than 5 kW</v>
          </cell>
          <cell r="C5474">
            <v>30</v>
          </cell>
          <cell r="D5474">
            <v>25</v>
          </cell>
          <cell r="E5474" t="str">
            <v>R=A1D1</v>
          </cell>
          <cell r="F5474">
            <v>1</v>
          </cell>
          <cell r="G5474">
            <v>38093</v>
          </cell>
          <cell r="H5474">
            <v>240</v>
          </cell>
          <cell r="I5474">
            <v>3</v>
          </cell>
          <cell r="J5474">
            <v>3</v>
          </cell>
        </row>
        <row r="5475">
          <cell r="A5475" t="str">
            <v>SLT5</v>
          </cell>
          <cell r="B5475" t="str">
            <v>Secondary Service Less than 5 kW</v>
          </cell>
          <cell r="C5475">
            <v>30</v>
          </cell>
          <cell r="D5475">
            <v>20</v>
          </cell>
          <cell r="E5475" t="str">
            <v>R=MX</v>
          </cell>
          <cell r="F5475">
            <v>1</v>
          </cell>
          <cell r="G5475">
            <v>37914</v>
          </cell>
          <cell r="H5475">
            <v>240</v>
          </cell>
          <cell r="I5475">
            <v>3</v>
          </cell>
          <cell r="J5475">
            <v>28</v>
          </cell>
        </row>
        <row r="5476">
          <cell r="A5476" t="str">
            <v>SLT5</v>
          </cell>
          <cell r="B5476" t="str">
            <v>Secondary Service Less than 5 kW</v>
          </cell>
          <cell r="C5476">
            <v>30</v>
          </cell>
          <cell r="D5476">
            <v>20</v>
          </cell>
          <cell r="E5476" t="str">
            <v>R=MX</v>
          </cell>
          <cell r="F5476">
            <v>1</v>
          </cell>
          <cell r="G5476">
            <v>37914</v>
          </cell>
          <cell r="H5476">
            <v>240</v>
          </cell>
          <cell r="I5476">
            <v>3</v>
          </cell>
          <cell r="J5476">
            <v>7</v>
          </cell>
        </row>
        <row r="5477">
          <cell r="A5477" t="str">
            <v>SLT5</v>
          </cell>
          <cell r="B5477" t="str">
            <v>Secondary Service Less than 5 kW</v>
          </cell>
          <cell r="C5477">
            <v>30</v>
          </cell>
          <cell r="D5477">
            <v>20</v>
          </cell>
          <cell r="E5477" t="str">
            <v>R=AB1</v>
          </cell>
          <cell r="F5477">
            <v>1</v>
          </cell>
          <cell r="H5477">
            <v>240</v>
          </cell>
          <cell r="I5477">
            <v>3</v>
          </cell>
          <cell r="J5477">
            <v>5</v>
          </cell>
        </row>
        <row r="5478">
          <cell r="A5478" t="str">
            <v>SLT5</v>
          </cell>
          <cell r="B5478" t="str">
            <v>Secondary Service Less than 5 kW</v>
          </cell>
          <cell r="C5478">
            <v>30</v>
          </cell>
          <cell r="D5478">
            <v>20</v>
          </cell>
          <cell r="E5478" t="str">
            <v>R=TQS</v>
          </cell>
          <cell r="F5478">
            <v>1</v>
          </cell>
          <cell r="H5478">
            <v>240</v>
          </cell>
          <cell r="I5478">
            <v>3</v>
          </cell>
          <cell r="J5478">
            <v>1</v>
          </cell>
        </row>
        <row r="5479">
          <cell r="A5479" t="str">
            <v>SLT5</v>
          </cell>
          <cell r="B5479" t="str">
            <v>Secondary Service Less than 5 kW</v>
          </cell>
          <cell r="C5479">
            <v>30</v>
          </cell>
          <cell r="D5479">
            <v>25</v>
          </cell>
          <cell r="E5479" t="str">
            <v>R=A1D1</v>
          </cell>
          <cell r="F5479">
            <v>1</v>
          </cell>
          <cell r="G5479">
            <v>37931</v>
          </cell>
          <cell r="H5479">
            <v>240</v>
          </cell>
          <cell r="I5479">
            <v>3</v>
          </cell>
          <cell r="J5479">
            <v>2</v>
          </cell>
        </row>
        <row r="5480">
          <cell r="A5480" t="str">
            <v>SLT5</v>
          </cell>
          <cell r="B5480" t="str">
            <v>Secondary Service Less than 5 kW</v>
          </cell>
          <cell r="C5480">
            <v>30</v>
          </cell>
          <cell r="D5480">
            <v>20</v>
          </cell>
          <cell r="E5480" t="str">
            <v>R=AB1</v>
          </cell>
          <cell r="F5480">
            <v>1</v>
          </cell>
          <cell r="G5480">
            <v>37896</v>
          </cell>
          <cell r="H5480">
            <v>240</v>
          </cell>
          <cell r="I5480">
            <v>3</v>
          </cell>
          <cell r="J5480">
            <v>1</v>
          </cell>
        </row>
        <row r="5481">
          <cell r="A5481" t="str">
            <v>SLT5</v>
          </cell>
          <cell r="B5481" t="str">
            <v>Secondary Service Less than 5 kW</v>
          </cell>
          <cell r="C5481">
            <v>30</v>
          </cell>
          <cell r="D5481">
            <v>20</v>
          </cell>
          <cell r="E5481" t="str">
            <v>R=AB1</v>
          </cell>
          <cell r="F5481">
            <v>1</v>
          </cell>
          <cell r="G5481">
            <v>36404</v>
          </cell>
          <cell r="H5481">
            <v>240</v>
          </cell>
          <cell r="I5481">
            <v>3</v>
          </cell>
          <cell r="J5481">
            <v>29</v>
          </cell>
        </row>
        <row r="5482">
          <cell r="A5482" t="str">
            <v>SLT5</v>
          </cell>
          <cell r="B5482" t="str">
            <v>Secondary Service Less than 5 kW</v>
          </cell>
          <cell r="C5482">
            <v>30</v>
          </cell>
          <cell r="D5482">
            <v>25</v>
          </cell>
          <cell r="E5482" t="str">
            <v>R=A1D1</v>
          </cell>
          <cell r="F5482">
            <v>1</v>
          </cell>
          <cell r="H5482">
            <v>480</v>
          </cell>
          <cell r="I5482">
            <v>3</v>
          </cell>
          <cell r="J5482">
            <v>1</v>
          </cell>
        </row>
        <row r="5483">
          <cell r="A5483" t="str">
            <v>SLT5</v>
          </cell>
          <cell r="B5483" t="str">
            <v>Secondary Service Less than 5 kW</v>
          </cell>
          <cell r="C5483">
            <v>30</v>
          </cell>
          <cell r="D5483">
            <v>20</v>
          </cell>
          <cell r="E5483" t="str">
            <v>R=AB1</v>
          </cell>
          <cell r="F5483">
            <v>1</v>
          </cell>
          <cell r="G5483">
            <v>36404</v>
          </cell>
          <cell r="H5483">
            <v>240</v>
          </cell>
          <cell r="I5483">
            <v>3</v>
          </cell>
          <cell r="J5483">
            <v>1</v>
          </cell>
        </row>
        <row r="5484">
          <cell r="A5484" t="str">
            <v>SLT5</v>
          </cell>
          <cell r="B5484" t="str">
            <v>Secondary Service Less than 5 kW</v>
          </cell>
          <cell r="C5484">
            <v>30</v>
          </cell>
          <cell r="D5484">
            <v>25</v>
          </cell>
          <cell r="E5484" t="str">
            <v>R=A1D1</v>
          </cell>
          <cell r="F5484">
            <v>1</v>
          </cell>
          <cell r="G5484">
            <v>36461</v>
          </cell>
          <cell r="H5484">
            <v>240</v>
          </cell>
          <cell r="I5484">
            <v>3</v>
          </cell>
          <cell r="J5484">
            <v>1</v>
          </cell>
        </row>
        <row r="5485">
          <cell r="A5485" t="str">
            <v>SLT5</v>
          </cell>
          <cell r="B5485" t="str">
            <v>Secondary Service Less than 5 kW</v>
          </cell>
          <cell r="C5485">
            <v>30</v>
          </cell>
          <cell r="D5485">
            <v>20</v>
          </cell>
          <cell r="E5485" t="str">
            <v>R=MS</v>
          </cell>
          <cell r="F5485">
            <v>1</v>
          </cell>
          <cell r="G5485">
            <v>36525</v>
          </cell>
          <cell r="H5485">
            <v>240</v>
          </cell>
          <cell r="I5485">
            <v>3</v>
          </cell>
          <cell r="J5485">
            <v>5</v>
          </cell>
        </row>
        <row r="5486">
          <cell r="A5486" t="str">
            <v>SLT5</v>
          </cell>
          <cell r="B5486" t="str">
            <v>Secondary Service Less than 5 kW</v>
          </cell>
          <cell r="C5486">
            <v>30</v>
          </cell>
          <cell r="D5486">
            <v>20</v>
          </cell>
          <cell r="E5486" t="str">
            <v>R=A1TL</v>
          </cell>
          <cell r="F5486">
            <v>1</v>
          </cell>
          <cell r="G5486">
            <v>36558</v>
          </cell>
          <cell r="H5486">
            <v>999</v>
          </cell>
          <cell r="I5486">
            <v>3</v>
          </cell>
          <cell r="J5486">
            <v>2</v>
          </cell>
        </row>
        <row r="5487">
          <cell r="A5487" t="str">
            <v>SLT5</v>
          </cell>
          <cell r="B5487" t="str">
            <v>Secondary Service Less than 5 kW</v>
          </cell>
          <cell r="C5487">
            <v>30</v>
          </cell>
          <cell r="D5487">
            <v>20</v>
          </cell>
          <cell r="E5487" t="str">
            <v>R=AB1</v>
          </cell>
          <cell r="F5487">
            <v>1</v>
          </cell>
          <cell r="G5487">
            <v>36592</v>
          </cell>
          <cell r="H5487">
            <v>240</v>
          </cell>
          <cell r="I5487">
            <v>3</v>
          </cell>
          <cell r="J5487">
            <v>29</v>
          </cell>
        </row>
        <row r="5488">
          <cell r="A5488" t="str">
            <v>SLT5</v>
          </cell>
          <cell r="B5488" t="str">
            <v>Secondary Service Less than 5 kW</v>
          </cell>
          <cell r="C5488">
            <v>30</v>
          </cell>
          <cell r="D5488">
            <v>20</v>
          </cell>
          <cell r="E5488" t="str">
            <v>R=I70S</v>
          </cell>
          <cell r="F5488">
            <v>1</v>
          </cell>
          <cell r="G5488">
            <v>36672</v>
          </cell>
          <cell r="H5488">
            <v>240</v>
          </cell>
          <cell r="I5488">
            <v>3</v>
          </cell>
          <cell r="J5488">
            <v>1</v>
          </cell>
        </row>
        <row r="5489">
          <cell r="A5489" t="str">
            <v>SLT5</v>
          </cell>
          <cell r="B5489" t="str">
            <v>Secondary Service Less than 5 kW</v>
          </cell>
          <cell r="C5489">
            <v>30</v>
          </cell>
          <cell r="D5489">
            <v>20</v>
          </cell>
          <cell r="E5489" t="str">
            <v>R=AB1</v>
          </cell>
          <cell r="F5489">
            <v>1</v>
          </cell>
          <cell r="G5489">
            <v>36720</v>
          </cell>
          <cell r="H5489">
            <v>240</v>
          </cell>
          <cell r="I5489">
            <v>3</v>
          </cell>
          <cell r="J5489">
            <v>44</v>
          </cell>
        </row>
        <row r="5490">
          <cell r="A5490" t="str">
            <v>SLT5</v>
          </cell>
          <cell r="B5490" t="str">
            <v>Secondary Service Less than 5 kW</v>
          </cell>
          <cell r="C5490">
            <v>30</v>
          </cell>
          <cell r="D5490">
            <v>25</v>
          </cell>
          <cell r="E5490" t="str">
            <v>R=A1D1</v>
          </cell>
          <cell r="F5490">
            <v>1</v>
          </cell>
          <cell r="G5490">
            <v>36594</v>
          </cell>
          <cell r="H5490">
            <v>240</v>
          </cell>
          <cell r="I5490">
            <v>3</v>
          </cell>
          <cell r="J5490">
            <v>2</v>
          </cell>
        </row>
        <row r="5491">
          <cell r="A5491" t="str">
            <v>SLT5</v>
          </cell>
          <cell r="B5491" t="str">
            <v>Secondary Service Less than 5 kW</v>
          </cell>
          <cell r="C5491">
            <v>30</v>
          </cell>
          <cell r="D5491">
            <v>20</v>
          </cell>
          <cell r="E5491" t="str">
            <v>R=A1D</v>
          </cell>
          <cell r="F5491">
            <v>1</v>
          </cell>
          <cell r="G5491">
            <v>36161</v>
          </cell>
          <cell r="H5491">
            <v>240</v>
          </cell>
          <cell r="I5491">
            <v>3</v>
          </cell>
          <cell r="J5491">
            <v>1</v>
          </cell>
        </row>
        <row r="5492">
          <cell r="A5492" t="str">
            <v>SLT5</v>
          </cell>
          <cell r="B5492" t="str">
            <v>Secondary Service Less than 5 kW</v>
          </cell>
          <cell r="C5492">
            <v>30</v>
          </cell>
          <cell r="D5492">
            <v>20</v>
          </cell>
          <cell r="E5492" t="str">
            <v>R=AB1</v>
          </cell>
          <cell r="F5492">
            <v>1</v>
          </cell>
          <cell r="G5492">
            <v>36768</v>
          </cell>
          <cell r="H5492">
            <v>240</v>
          </cell>
          <cell r="I5492">
            <v>3</v>
          </cell>
          <cell r="J5492">
            <v>11</v>
          </cell>
        </row>
        <row r="5493">
          <cell r="A5493" t="str">
            <v>SLT5</v>
          </cell>
          <cell r="B5493" t="str">
            <v>Secondary Service Less than 5 kW</v>
          </cell>
          <cell r="C5493">
            <v>30</v>
          </cell>
          <cell r="D5493">
            <v>20</v>
          </cell>
          <cell r="E5493" t="str">
            <v>R=AB1</v>
          </cell>
          <cell r="F5493">
            <v>1</v>
          </cell>
          <cell r="G5493">
            <v>37139</v>
          </cell>
          <cell r="H5493">
            <v>240</v>
          </cell>
          <cell r="I5493">
            <v>3</v>
          </cell>
          <cell r="J5493">
            <v>32</v>
          </cell>
        </row>
        <row r="5494">
          <cell r="A5494" t="str">
            <v>SLT5</v>
          </cell>
          <cell r="B5494" t="str">
            <v>Secondary Service Less than 5 kW</v>
          </cell>
          <cell r="C5494">
            <v>30</v>
          </cell>
          <cell r="D5494">
            <v>25</v>
          </cell>
          <cell r="E5494" t="str">
            <v>R=A1D1</v>
          </cell>
          <cell r="F5494">
            <v>1</v>
          </cell>
          <cell r="G5494">
            <v>37210</v>
          </cell>
          <cell r="H5494">
            <v>240</v>
          </cell>
          <cell r="I5494">
            <v>3</v>
          </cell>
          <cell r="J5494">
            <v>1</v>
          </cell>
        </row>
        <row r="5495">
          <cell r="A5495" t="str">
            <v>SLT5</v>
          </cell>
          <cell r="B5495" t="str">
            <v>Secondary Service Less than 5 kW</v>
          </cell>
          <cell r="C5495">
            <v>30</v>
          </cell>
          <cell r="D5495">
            <v>25</v>
          </cell>
          <cell r="E5495" t="str">
            <v>R=A1D1</v>
          </cell>
          <cell r="F5495">
            <v>1</v>
          </cell>
          <cell r="G5495">
            <v>37411</v>
          </cell>
          <cell r="H5495">
            <v>999</v>
          </cell>
          <cell r="I5495">
            <v>3</v>
          </cell>
          <cell r="J5495">
            <v>1</v>
          </cell>
        </row>
        <row r="5496">
          <cell r="A5496" t="str">
            <v>SLT5</v>
          </cell>
          <cell r="B5496" t="str">
            <v>Secondary Service Less than 5 kW</v>
          </cell>
          <cell r="C5496">
            <v>30</v>
          </cell>
          <cell r="D5496">
            <v>25</v>
          </cell>
          <cell r="E5496" t="str">
            <v>R=A1D1</v>
          </cell>
          <cell r="F5496">
            <v>1</v>
          </cell>
          <cell r="G5496">
            <v>36526</v>
          </cell>
          <cell r="H5496">
            <v>240</v>
          </cell>
          <cell r="I5496">
            <v>3</v>
          </cell>
          <cell r="J5496">
            <v>1</v>
          </cell>
        </row>
        <row r="5497">
          <cell r="A5497" t="str">
            <v>SLT5</v>
          </cell>
          <cell r="B5497" t="str">
            <v>Secondary Service Less than 5 kW</v>
          </cell>
          <cell r="C5497">
            <v>30</v>
          </cell>
          <cell r="D5497">
            <v>25</v>
          </cell>
          <cell r="E5497" t="str">
            <v>R=A1D1</v>
          </cell>
          <cell r="F5497">
            <v>1</v>
          </cell>
          <cell r="G5497">
            <v>38777</v>
          </cell>
          <cell r="H5497">
            <v>999</v>
          </cell>
          <cell r="I5497">
            <v>3</v>
          </cell>
          <cell r="J5497">
            <v>5</v>
          </cell>
        </row>
        <row r="5498">
          <cell r="A5498" t="str">
            <v>SLT5</v>
          </cell>
          <cell r="B5498" t="str">
            <v>Secondary Service Less than 5 kW</v>
          </cell>
          <cell r="C5498">
            <v>30</v>
          </cell>
          <cell r="D5498">
            <v>25</v>
          </cell>
          <cell r="E5498" t="str">
            <v>R=A1D1</v>
          </cell>
          <cell r="F5498">
            <v>1</v>
          </cell>
          <cell r="G5498">
            <v>38786</v>
          </cell>
          <cell r="H5498">
            <v>240</v>
          </cell>
          <cell r="I5498">
            <v>3</v>
          </cell>
          <cell r="J5498">
            <v>7</v>
          </cell>
        </row>
        <row r="5499">
          <cell r="A5499" t="str">
            <v>SLT5</v>
          </cell>
          <cell r="B5499" t="str">
            <v>Secondary Service Less than 5 kW</v>
          </cell>
          <cell r="C5499">
            <v>30</v>
          </cell>
          <cell r="D5499">
            <v>20</v>
          </cell>
          <cell r="E5499" t="str">
            <v>R=AB1</v>
          </cell>
          <cell r="F5499">
            <v>1</v>
          </cell>
          <cell r="G5499">
            <v>39098</v>
          </cell>
          <cell r="H5499">
            <v>240</v>
          </cell>
          <cell r="I5499">
            <v>3</v>
          </cell>
          <cell r="J5499">
            <v>9</v>
          </cell>
        </row>
        <row r="5500">
          <cell r="A5500" t="str">
            <v>SLT5</v>
          </cell>
          <cell r="B5500" t="str">
            <v>Secondary Service Less than 5 kW</v>
          </cell>
          <cell r="C5500">
            <v>30</v>
          </cell>
          <cell r="D5500">
            <v>25</v>
          </cell>
          <cell r="E5500" t="str">
            <v>R=A1D1</v>
          </cell>
          <cell r="F5500">
            <v>1</v>
          </cell>
          <cell r="G5500">
            <v>39162</v>
          </cell>
          <cell r="H5500">
            <v>999</v>
          </cell>
          <cell r="I5500">
            <v>3</v>
          </cell>
          <cell r="J5500">
            <v>1</v>
          </cell>
        </row>
        <row r="5501">
          <cell r="A5501" t="str">
            <v>SLT5</v>
          </cell>
          <cell r="B5501" t="str">
            <v>Secondary Service Less than 5 kW</v>
          </cell>
          <cell r="C5501">
            <v>30</v>
          </cell>
          <cell r="D5501">
            <v>20</v>
          </cell>
          <cell r="E5501" t="str">
            <v>R=AB1</v>
          </cell>
          <cell r="F5501">
            <v>1</v>
          </cell>
          <cell r="G5501">
            <v>39175</v>
          </cell>
          <cell r="H5501">
            <v>240</v>
          </cell>
          <cell r="I5501">
            <v>3</v>
          </cell>
          <cell r="J5501">
            <v>21</v>
          </cell>
        </row>
        <row r="5502">
          <cell r="A5502" t="str">
            <v>SLT5</v>
          </cell>
          <cell r="B5502" t="str">
            <v>Secondary Service Less than 5 kW</v>
          </cell>
          <cell r="C5502">
            <v>30</v>
          </cell>
          <cell r="D5502">
            <v>25</v>
          </cell>
          <cell r="E5502" t="str">
            <v>R=A1D1</v>
          </cell>
          <cell r="F5502">
            <v>1</v>
          </cell>
          <cell r="G5502">
            <v>39184</v>
          </cell>
          <cell r="H5502">
            <v>999</v>
          </cell>
          <cell r="I5502">
            <v>2</v>
          </cell>
          <cell r="J5502">
            <v>1</v>
          </cell>
        </row>
        <row r="5503">
          <cell r="A5503" t="str">
            <v>SLT5</v>
          </cell>
          <cell r="B5503" t="str">
            <v>Secondary Service Less than 5 kW</v>
          </cell>
          <cell r="C5503">
            <v>30</v>
          </cell>
          <cell r="D5503">
            <v>20</v>
          </cell>
          <cell r="E5503" t="str">
            <v>R=AB1</v>
          </cell>
          <cell r="F5503">
            <v>1</v>
          </cell>
          <cell r="G5503">
            <v>39247</v>
          </cell>
          <cell r="H5503">
            <v>240</v>
          </cell>
          <cell r="I5503">
            <v>3</v>
          </cell>
          <cell r="J5503">
            <v>53</v>
          </cell>
        </row>
        <row r="5504">
          <cell r="A5504" t="str">
            <v>SLT5</v>
          </cell>
          <cell r="B5504" t="str">
            <v>Secondary Service Less than 5 kW</v>
          </cell>
          <cell r="C5504">
            <v>30</v>
          </cell>
          <cell r="D5504">
            <v>20</v>
          </cell>
          <cell r="E5504" t="str">
            <v>A=ALF</v>
          </cell>
          <cell r="F5504">
            <v>1</v>
          </cell>
          <cell r="G5504">
            <v>39239</v>
          </cell>
          <cell r="H5504">
            <v>240</v>
          </cell>
          <cell r="I5504">
            <v>3</v>
          </cell>
          <cell r="J5504">
            <v>50</v>
          </cell>
        </row>
        <row r="5505">
          <cell r="A5505" t="str">
            <v>SLT5</v>
          </cell>
          <cell r="B5505" t="str">
            <v>Secondary Service Less than 5 kW</v>
          </cell>
          <cell r="C5505">
            <v>30</v>
          </cell>
          <cell r="D5505">
            <v>25</v>
          </cell>
          <cell r="E5505" t="str">
            <v>R=A1TL1</v>
          </cell>
          <cell r="F5505">
            <v>1</v>
          </cell>
          <cell r="G5505">
            <v>39343</v>
          </cell>
          <cell r="H5505">
            <v>999</v>
          </cell>
          <cell r="I5505">
            <v>3</v>
          </cell>
          <cell r="J5505">
            <v>4</v>
          </cell>
        </row>
        <row r="5506">
          <cell r="A5506" t="str">
            <v>SLT5</v>
          </cell>
          <cell r="B5506" t="str">
            <v>Secondary Service Less than 5 kW</v>
          </cell>
          <cell r="C5506">
            <v>30</v>
          </cell>
          <cell r="D5506">
            <v>20</v>
          </cell>
          <cell r="E5506" t="str">
            <v>A=ALF</v>
          </cell>
          <cell r="F5506">
            <v>1</v>
          </cell>
          <cell r="G5506">
            <v>39377</v>
          </cell>
          <cell r="H5506">
            <v>240</v>
          </cell>
          <cell r="I5506">
            <v>3</v>
          </cell>
          <cell r="J5506">
            <v>121</v>
          </cell>
        </row>
        <row r="5507">
          <cell r="A5507" t="str">
            <v>SLT5</v>
          </cell>
          <cell r="B5507" t="str">
            <v>Secondary Service Less than 5 kW</v>
          </cell>
          <cell r="C5507">
            <v>30</v>
          </cell>
          <cell r="D5507">
            <v>25</v>
          </cell>
          <cell r="E5507" t="str">
            <v>R=A1D1</v>
          </cell>
          <cell r="F5507">
            <v>1</v>
          </cell>
          <cell r="G5507">
            <v>39472</v>
          </cell>
          <cell r="H5507">
            <v>240</v>
          </cell>
          <cell r="I5507">
            <v>3</v>
          </cell>
          <cell r="J5507">
            <v>5</v>
          </cell>
        </row>
        <row r="5508">
          <cell r="A5508" t="str">
            <v>SLT5</v>
          </cell>
          <cell r="B5508" t="str">
            <v>Secondary Service Less than 5 kW</v>
          </cell>
          <cell r="C5508">
            <v>30</v>
          </cell>
          <cell r="D5508">
            <v>20</v>
          </cell>
          <cell r="E5508" t="str">
            <v>R=MX</v>
          </cell>
          <cell r="F5508">
            <v>1</v>
          </cell>
          <cell r="G5508">
            <v>39704</v>
          </cell>
          <cell r="H5508">
            <v>240</v>
          </cell>
          <cell r="I5508">
            <v>3</v>
          </cell>
          <cell r="J5508">
            <v>63</v>
          </cell>
        </row>
        <row r="5509">
          <cell r="A5509" t="str">
            <v>SLT5</v>
          </cell>
          <cell r="B5509" t="str">
            <v>Secondary Service Less than 5 kW</v>
          </cell>
          <cell r="C5509">
            <v>30</v>
          </cell>
          <cell r="D5509">
            <v>25</v>
          </cell>
          <cell r="E5509" t="str">
            <v>R=A1D1</v>
          </cell>
          <cell r="F5509">
            <v>1</v>
          </cell>
          <cell r="G5509">
            <v>39773</v>
          </cell>
          <cell r="H5509">
            <v>240</v>
          </cell>
          <cell r="I5509">
            <v>3</v>
          </cell>
          <cell r="J5509">
            <v>3</v>
          </cell>
        </row>
        <row r="5510">
          <cell r="A5510" t="str">
            <v>SLT5</v>
          </cell>
          <cell r="B5510" t="str">
            <v>Secondary Service Less than 5 kW</v>
          </cell>
          <cell r="C5510">
            <v>30</v>
          </cell>
          <cell r="D5510">
            <v>25</v>
          </cell>
          <cell r="E5510" t="str">
            <v>R=A1D1</v>
          </cell>
          <cell r="F5510">
            <v>1</v>
          </cell>
          <cell r="G5510">
            <v>39962</v>
          </cell>
          <cell r="H5510">
            <v>999</v>
          </cell>
          <cell r="I5510">
            <v>3</v>
          </cell>
          <cell r="J5510">
            <v>1</v>
          </cell>
        </row>
        <row r="5511">
          <cell r="A5511" t="str">
            <v>SLT5</v>
          </cell>
          <cell r="B5511" t="str">
            <v>Secondary Service Less than 5 kW</v>
          </cell>
          <cell r="C5511">
            <v>30</v>
          </cell>
          <cell r="D5511">
            <v>25</v>
          </cell>
          <cell r="E5511" t="str">
            <v>S=I210+CE</v>
          </cell>
          <cell r="F5511">
            <v>1</v>
          </cell>
          <cell r="G5511">
            <v>40102</v>
          </cell>
          <cell r="H5511">
            <v>240</v>
          </cell>
          <cell r="I5511">
            <v>3</v>
          </cell>
          <cell r="J5511">
            <v>32</v>
          </cell>
        </row>
        <row r="5512">
          <cell r="A5512" t="str">
            <v>SLT5</v>
          </cell>
          <cell r="B5512" t="str">
            <v>Secondary Service Less than 5 kW</v>
          </cell>
          <cell r="C5512">
            <v>30</v>
          </cell>
          <cell r="D5512">
            <v>25</v>
          </cell>
          <cell r="E5512" t="str">
            <v>S=I210+CE</v>
          </cell>
          <cell r="F5512">
            <v>1</v>
          </cell>
          <cell r="G5512">
            <v>40119</v>
          </cell>
          <cell r="H5512">
            <v>240</v>
          </cell>
          <cell r="I5512">
            <v>3</v>
          </cell>
          <cell r="J5512">
            <v>29</v>
          </cell>
        </row>
        <row r="5513">
          <cell r="A5513" t="str">
            <v>SLT5</v>
          </cell>
          <cell r="B5513" t="str">
            <v>Secondary Service Less than 5 kW</v>
          </cell>
          <cell r="C5513">
            <v>30</v>
          </cell>
          <cell r="D5513">
            <v>25</v>
          </cell>
          <cell r="E5513" t="str">
            <v>R=D2SH</v>
          </cell>
          <cell r="F5513">
            <v>1</v>
          </cell>
          <cell r="H5513">
            <v>240</v>
          </cell>
          <cell r="I5513">
            <v>3</v>
          </cell>
          <cell r="J5513">
            <v>2</v>
          </cell>
        </row>
        <row r="5514">
          <cell r="A5514" t="str">
            <v>SLT5</v>
          </cell>
          <cell r="B5514" t="str">
            <v>Secondary Service Less than 5 kW</v>
          </cell>
          <cell r="C5514">
            <v>30</v>
          </cell>
          <cell r="D5514">
            <v>20</v>
          </cell>
          <cell r="E5514" t="str">
            <v>R=DXMS</v>
          </cell>
          <cell r="F5514">
            <v>1</v>
          </cell>
          <cell r="H5514">
            <v>240</v>
          </cell>
          <cell r="I5514">
            <v>3</v>
          </cell>
          <cell r="J5514">
            <v>2</v>
          </cell>
        </row>
        <row r="5515">
          <cell r="A5515" t="str">
            <v>SLT5</v>
          </cell>
          <cell r="B5515" t="str">
            <v>Secondary Service Less than 5 kW</v>
          </cell>
          <cell r="C5515">
            <v>30</v>
          </cell>
          <cell r="D5515">
            <v>20</v>
          </cell>
          <cell r="E5515" t="str">
            <v>R=AB1</v>
          </cell>
          <cell r="F5515">
            <v>1</v>
          </cell>
          <cell r="G5515">
            <v>38383</v>
          </cell>
          <cell r="H5515">
            <v>240</v>
          </cell>
          <cell r="I5515">
            <v>3</v>
          </cell>
          <cell r="J5515">
            <v>24</v>
          </cell>
        </row>
        <row r="5516">
          <cell r="A5516" t="str">
            <v>SLT5</v>
          </cell>
          <cell r="B5516" t="str">
            <v>Secondary Service Less than 5 kW</v>
          </cell>
          <cell r="C5516">
            <v>30</v>
          </cell>
          <cell r="D5516">
            <v>20</v>
          </cell>
          <cell r="E5516" t="str">
            <v>R=AB1</v>
          </cell>
          <cell r="F5516">
            <v>1</v>
          </cell>
          <cell r="G5516">
            <v>38450</v>
          </cell>
          <cell r="H5516">
            <v>240</v>
          </cell>
          <cell r="I5516">
            <v>3</v>
          </cell>
          <cell r="J5516">
            <v>32</v>
          </cell>
        </row>
        <row r="5517">
          <cell r="A5517" t="str">
            <v>SLT5</v>
          </cell>
          <cell r="B5517" t="str">
            <v>Secondary Service Less than 5 kW</v>
          </cell>
          <cell r="C5517">
            <v>30</v>
          </cell>
          <cell r="D5517">
            <v>20</v>
          </cell>
          <cell r="E5517" t="str">
            <v>R=AB1</v>
          </cell>
          <cell r="F5517">
            <v>1</v>
          </cell>
          <cell r="G5517">
            <v>38023</v>
          </cell>
          <cell r="H5517">
            <v>240</v>
          </cell>
          <cell r="I5517">
            <v>3</v>
          </cell>
          <cell r="J5517">
            <v>1</v>
          </cell>
        </row>
        <row r="5518">
          <cell r="A5518" t="str">
            <v>SLT5</v>
          </cell>
          <cell r="B5518" t="str">
            <v>Secondary Service Less than 5 kW</v>
          </cell>
          <cell r="C5518">
            <v>30</v>
          </cell>
          <cell r="D5518">
            <v>20</v>
          </cell>
          <cell r="E5518" t="str">
            <v>R=AB1</v>
          </cell>
          <cell r="F5518">
            <v>1</v>
          </cell>
          <cell r="G5518">
            <v>38454</v>
          </cell>
          <cell r="H5518">
            <v>240</v>
          </cell>
          <cell r="I5518">
            <v>3</v>
          </cell>
          <cell r="J5518">
            <v>1</v>
          </cell>
        </row>
        <row r="5519">
          <cell r="A5519" t="str">
            <v>SLT5</v>
          </cell>
          <cell r="B5519" t="str">
            <v>Secondary Service Less than 5 kW</v>
          </cell>
          <cell r="C5519">
            <v>30</v>
          </cell>
          <cell r="D5519">
            <v>20</v>
          </cell>
          <cell r="E5519" t="str">
            <v>R=AB1</v>
          </cell>
          <cell r="F5519">
            <v>1</v>
          </cell>
          <cell r="G5519">
            <v>38531</v>
          </cell>
          <cell r="H5519">
            <v>240</v>
          </cell>
          <cell r="I5519">
            <v>3</v>
          </cell>
          <cell r="J5519">
            <v>2</v>
          </cell>
        </row>
        <row r="5520">
          <cell r="A5520" t="str">
            <v>SLT5</v>
          </cell>
          <cell r="B5520" t="str">
            <v>Secondary Service Less than 5 kW</v>
          </cell>
          <cell r="C5520">
            <v>30</v>
          </cell>
          <cell r="D5520">
            <v>20</v>
          </cell>
          <cell r="E5520" t="str">
            <v>R=AB1</v>
          </cell>
          <cell r="F5520">
            <v>1</v>
          </cell>
          <cell r="G5520">
            <v>37740</v>
          </cell>
          <cell r="H5520">
            <v>240</v>
          </cell>
          <cell r="I5520">
            <v>3</v>
          </cell>
          <cell r="J5520">
            <v>37</v>
          </cell>
        </row>
        <row r="5521">
          <cell r="A5521" t="str">
            <v>SLT5</v>
          </cell>
          <cell r="B5521" t="str">
            <v>Secondary Service Less than 5 kW</v>
          </cell>
          <cell r="C5521">
            <v>30</v>
          </cell>
          <cell r="D5521">
            <v>25</v>
          </cell>
          <cell r="E5521" t="str">
            <v>R=DXMS</v>
          </cell>
          <cell r="F5521">
            <v>1</v>
          </cell>
          <cell r="H5521">
            <v>240</v>
          </cell>
          <cell r="I5521">
            <v>4</v>
          </cell>
          <cell r="J5521">
            <v>1</v>
          </cell>
        </row>
        <row r="5522">
          <cell r="A5522" t="str">
            <v>SLT5</v>
          </cell>
          <cell r="B5522" t="str">
            <v>Secondary Service Less than 5 kW</v>
          </cell>
          <cell r="C5522">
            <v>30</v>
          </cell>
          <cell r="D5522">
            <v>20</v>
          </cell>
          <cell r="E5522" t="str">
            <v>R=MX</v>
          </cell>
          <cell r="F5522">
            <v>1</v>
          </cell>
          <cell r="H5522">
            <v>240</v>
          </cell>
          <cell r="I5522">
            <v>3</v>
          </cell>
          <cell r="J5522">
            <v>1</v>
          </cell>
        </row>
        <row r="5523">
          <cell r="A5523" t="str">
            <v>SLT5</v>
          </cell>
          <cell r="B5523" t="str">
            <v>Secondary Service Less than 5 kW</v>
          </cell>
          <cell r="C5523">
            <v>30</v>
          </cell>
          <cell r="D5523">
            <v>25</v>
          </cell>
          <cell r="E5523" t="str">
            <v>R=A1D1</v>
          </cell>
          <cell r="F5523">
            <v>1</v>
          </cell>
          <cell r="G5523">
            <v>35949</v>
          </cell>
          <cell r="H5523">
            <v>240</v>
          </cell>
          <cell r="I5523">
            <v>3</v>
          </cell>
          <cell r="J5523">
            <v>1</v>
          </cell>
        </row>
        <row r="5524">
          <cell r="A5524" t="str">
            <v>SLT5</v>
          </cell>
          <cell r="B5524" t="str">
            <v>Secondary Service Less than 5 kW</v>
          </cell>
          <cell r="C5524">
            <v>30</v>
          </cell>
          <cell r="D5524">
            <v>25</v>
          </cell>
          <cell r="E5524" t="str">
            <v>R=A1D1</v>
          </cell>
          <cell r="F5524">
            <v>1</v>
          </cell>
          <cell r="G5524">
            <v>36161</v>
          </cell>
          <cell r="H5524">
            <v>240</v>
          </cell>
          <cell r="I5524">
            <v>3</v>
          </cell>
          <cell r="J5524">
            <v>14</v>
          </cell>
        </row>
        <row r="5525">
          <cell r="A5525" t="str">
            <v>SLT5</v>
          </cell>
          <cell r="B5525" t="str">
            <v>Secondary Service Less than 5 kW</v>
          </cell>
          <cell r="C5525">
            <v>30</v>
          </cell>
          <cell r="D5525">
            <v>20</v>
          </cell>
          <cell r="E5525" t="str">
            <v>R=MS</v>
          </cell>
          <cell r="F5525">
            <v>1</v>
          </cell>
          <cell r="G5525">
            <v>36419</v>
          </cell>
          <cell r="H5525">
            <v>240</v>
          </cell>
          <cell r="I5525">
            <v>3</v>
          </cell>
          <cell r="J5525">
            <v>1</v>
          </cell>
        </row>
        <row r="5526">
          <cell r="A5526" t="str">
            <v>SLT5</v>
          </cell>
          <cell r="B5526" t="str">
            <v>Secondary Service Less than 5 kW</v>
          </cell>
          <cell r="C5526">
            <v>30</v>
          </cell>
          <cell r="D5526">
            <v>20</v>
          </cell>
          <cell r="E5526" t="str">
            <v>R=AB1</v>
          </cell>
          <cell r="F5526">
            <v>1</v>
          </cell>
          <cell r="G5526">
            <v>36412</v>
          </cell>
          <cell r="H5526">
            <v>240</v>
          </cell>
          <cell r="I5526">
            <v>3</v>
          </cell>
          <cell r="J5526">
            <v>1</v>
          </cell>
        </row>
        <row r="5527">
          <cell r="A5527" t="str">
            <v>SLT5</v>
          </cell>
          <cell r="B5527" t="str">
            <v>Secondary Service Less than 5 kW</v>
          </cell>
          <cell r="C5527">
            <v>30</v>
          </cell>
          <cell r="D5527">
            <v>20</v>
          </cell>
          <cell r="E5527" t="str">
            <v>R=MS</v>
          </cell>
          <cell r="F5527">
            <v>1</v>
          </cell>
          <cell r="G5527">
            <v>36444</v>
          </cell>
          <cell r="H5527">
            <v>240</v>
          </cell>
          <cell r="I5527">
            <v>3</v>
          </cell>
          <cell r="J5527">
            <v>1</v>
          </cell>
        </row>
        <row r="5528">
          <cell r="A5528" t="str">
            <v>SLT5</v>
          </cell>
          <cell r="B5528" t="str">
            <v>Secondary Service Less than 5 kW</v>
          </cell>
          <cell r="C5528">
            <v>30</v>
          </cell>
          <cell r="D5528">
            <v>20</v>
          </cell>
          <cell r="E5528" t="str">
            <v>R=AB1</v>
          </cell>
          <cell r="F5528">
            <v>1</v>
          </cell>
          <cell r="G5528">
            <v>36465</v>
          </cell>
          <cell r="H5528">
            <v>240</v>
          </cell>
          <cell r="I5528">
            <v>3</v>
          </cell>
          <cell r="J5528">
            <v>1</v>
          </cell>
        </row>
        <row r="5529">
          <cell r="A5529" t="str">
            <v>SLT5</v>
          </cell>
          <cell r="B5529" t="str">
            <v>Secondary Service Less than 5 kW</v>
          </cell>
          <cell r="C5529">
            <v>30</v>
          </cell>
          <cell r="D5529">
            <v>20</v>
          </cell>
          <cell r="E5529" t="str">
            <v>R=AB1</v>
          </cell>
          <cell r="F5529">
            <v>1</v>
          </cell>
          <cell r="G5529">
            <v>36526</v>
          </cell>
          <cell r="H5529">
            <v>240</v>
          </cell>
          <cell r="I5529">
            <v>3</v>
          </cell>
          <cell r="J5529">
            <v>1</v>
          </cell>
        </row>
        <row r="5530">
          <cell r="A5530" t="str">
            <v>SLT5</v>
          </cell>
          <cell r="B5530" t="str">
            <v>Secondary Service Less than 5 kW</v>
          </cell>
          <cell r="C5530">
            <v>30</v>
          </cell>
          <cell r="D5530">
            <v>20</v>
          </cell>
          <cell r="E5530" t="str">
            <v>R=AB1</v>
          </cell>
          <cell r="F5530">
            <v>1</v>
          </cell>
          <cell r="G5530">
            <v>36495</v>
          </cell>
          <cell r="H5530">
            <v>240</v>
          </cell>
          <cell r="I5530">
            <v>3</v>
          </cell>
          <cell r="J5530">
            <v>18</v>
          </cell>
        </row>
        <row r="5531">
          <cell r="A5531" t="str">
            <v>SLT5</v>
          </cell>
          <cell r="B5531" t="str">
            <v>Secondary Service Less than 5 kW</v>
          </cell>
          <cell r="C5531">
            <v>30</v>
          </cell>
          <cell r="D5531">
            <v>20</v>
          </cell>
          <cell r="E5531" t="str">
            <v>R=AB1</v>
          </cell>
          <cell r="F5531">
            <v>1</v>
          </cell>
          <cell r="G5531">
            <v>36616</v>
          </cell>
          <cell r="H5531">
            <v>240</v>
          </cell>
          <cell r="I5531">
            <v>3</v>
          </cell>
          <cell r="J5531">
            <v>33</v>
          </cell>
        </row>
        <row r="5532">
          <cell r="A5532" t="str">
            <v>SLT5</v>
          </cell>
          <cell r="B5532" t="str">
            <v>Secondary Service Less than 5 kW</v>
          </cell>
          <cell r="C5532">
            <v>30</v>
          </cell>
          <cell r="D5532">
            <v>25</v>
          </cell>
          <cell r="E5532" t="str">
            <v>R=A1D1</v>
          </cell>
          <cell r="F5532">
            <v>1</v>
          </cell>
          <cell r="G5532">
            <v>36825</v>
          </cell>
          <cell r="H5532">
            <v>240</v>
          </cell>
          <cell r="I5532">
            <v>3</v>
          </cell>
          <cell r="J5532">
            <v>1</v>
          </cell>
        </row>
        <row r="5533">
          <cell r="A5533" t="str">
            <v>SLT5</v>
          </cell>
          <cell r="B5533" t="str">
            <v>Secondary Service Less than 5 kW</v>
          </cell>
          <cell r="C5533">
            <v>30</v>
          </cell>
          <cell r="D5533">
            <v>25</v>
          </cell>
          <cell r="E5533" t="str">
            <v>R=A1D1</v>
          </cell>
          <cell r="F5533">
            <v>1</v>
          </cell>
          <cell r="G5533">
            <v>37095</v>
          </cell>
          <cell r="H5533">
            <v>999</v>
          </cell>
          <cell r="I5533">
            <v>2</v>
          </cell>
          <cell r="J5533">
            <v>2</v>
          </cell>
        </row>
        <row r="5534">
          <cell r="A5534" t="str">
            <v>SLT5</v>
          </cell>
          <cell r="B5534" t="str">
            <v>Secondary Service Less than 5 kW</v>
          </cell>
          <cell r="C5534">
            <v>30</v>
          </cell>
          <cell r="D5534">
            <v>20</v>
          </cell>
          <cell r="E5534" t="str">
            <v>R=J3S</v>
          </cell>
          <cell r="F5534">
            <v>1</v>
          </cell>
          <cell r="G5534">
            <v>37061</v>
          </cell>
          <cell r="H5534">
            <v>240</v>
          </cell>
          <cell r="I5534">
            <v>3</v>
          </cell>
          <cell r="J5534">
            <v>1</v>
          </cell>
        </row>
        <row r="5535">
          <cell r="A5535" t="str">
            <v>SLT5</v>
          </cell>
          <cell r="B5535" t="str">
            <v>Secondary Service Less than 5 kW</v>
          </cell>
          <cell r="C5535">
            <v>30</v>
          </cell>
          <cell r="D5535">
            <v>20</v>
          </cell>
          <cell r="E5535" t="str">
            <v>R=AB1</v>
          </cell>
          <cell r="F5535">
            <v>1</v>
          </cell>
          <cell r="G5535">
            <v>36948</v>
          </cell>
          <cell r="H5535">
            <v>240</v>
          </cell>
          <cell r="I5535">
            <v>3</v>
          </cell>
          <cell r="J5535">
            <v>3</v>
          </cell>
        </row>
        <row r="5536">
          <cell r="A5536" t="str">
            <v>SLT5</v>
          </cell>
          <cell r="B5536" t="str">
            <v>Secondary Service Less than 5 kW</v>
          </cell>
          <cell r="C5536">
            <v>30</v>
          </cell>
          <cell r="D5536">
            <v>25</v>
          </cell>
          <cell r="E5536" t="str">
            <v>R=A1D1</v>
          </cell>
          <cell r="F5536">
            <v>1</v>
          </cell>
          <cell r="G5536">
            <v>36526</v>
          </cell>
          <cell r="H5536">
            <v>240</v>
          </cell>
          <cell r="I5536">
            <v>3</v>
          </cell>
          <cell r="J5536">
            <v>1</v>
          </cell>
        </row>
        <row r="5537">
          <cell r="A5537" t="str">
            <v>SLT5</v>
          </cell>
          <cell r="B5537" t="str">
            <v>Secondary Service Less than 5 kW</v>
          </cell>
          <cell r="C5537">
            <v>30</v>
          </cell>
          <cell r="D5537">
            <v>20</v>
          </cell>
          <cell r="E5537" t="str">
            <v>R=AB1</v>
          </cell>
          <cell r="F5537">
            <v>1</v>
          </cell>
          <cell r="G5537">
            <v>37139</v>
          </cell>
          <cell r="H5537">
            <v>240</v>
          </cell>
          <cell r="I5537">
            <v>3</v>
          </cell>
          <cell r="J5537">
            <v>17</v>
          </cell>
        </row>
        <row r="5538">
          <cell r="A5538" t="str">
            <v>SLT5</v>
          </cell>
          <cell r="B5538" t="str">
            <v>Secondary Service Less than 5 kW</v>
          </cell>
          <cell r="C5538">
            <v>30</v>
          </cell>
          <cell r="D5538">
            <v>20</v>
          </cell>
          <cell r="E5538" t="str">
            <v>R=AB1</v>
          </cell>
          <cell r="F5538">
            <v>1</v>
          </cell>
          <cell r="G5538">
            <v>37531</v>
          </cell>
          <cell r="H5538">
            <v>240</v>
          </cell>
          <cell r="I5538">
            <v>3</v>
          </cell>
          <cell r="J5538">
            <v>8</v>
          </cell>
        </row>
        <row r="5539">
          <cell r="A5539" t="str">
            <v>SLT5</v>
          </cell>
          <cell r="B5539" t="str">
            <v>Secondary Service Less than 5 kW</v>
          </cell>
          <cell r="C5539">
            <v>30</v>
          </cell>
          <cell r="D5539">
            <v>20</v>
          </cell>
          <cell r="E5539" t="str">
            <v>R=AB1</v>
          </cell>
          <cell r="F5539">
            <v>1</v>
          </cell>
          <cell r="G5539">
            <v>38685</v>
          </cell>
          <cell r="H5539">
            <v>240</v>
          </cell>
          <cell r="I5539">
            <v>3</v>
          </cell>
          <cell r="J5539">
            <v>62</v>
          </cell>
        </row>
        <row r="5540">
          <cell r="A5540" t="str">
            <v>SLT5</v>
          </cell>
          <cell r="B5540" t="str">
            <v>Secondary Service Less than 5 kW</v>
          </cell>
          <cell r="C5540">
            <v>30</v>
          </cell>
          <cell r="D5540">
            <v>20</v>
          </cell>
          <cell r="E5540" t="str">
            <v>R=AB1</v>
          </cell>
          <cell r="F5540">
            <v>1</v>
          </cell>
          <cell r="G5540">
            <v>38782</v>
          </cell>
          <cell r="H5540">
            <v>240</v>
          </cell>
          <cell r="I5540">
            <v>3</v>
          </cell>
          <cell r="J5540">
            <v>29</v>
          </cell>
        </row>
        <row r="5541">
          <cell r="A5541" t="str">
            <v>SLT5</v>
          </cell>
          <cell r="B5541" t="str">
            <v>Secondary Service Less than 5 kW</v>
          </cell>
          <cell r="C5541">
            <v>30</v>
          </cell>
          <cell r="D5541">
            <v>20</v>
          </cell>
          <cell r="E5541" t="str">
            <v>R=AB1</v>
          </cell>
          <cell r="F5541">
            <v>1</v>
          </cell>
          <cell r="G5541">
            <v>39086</v>
          </cell>
          <cell r="H5541">
            <v>240</v>
          </cell>
          <cell r="I5541">
            <v>3</v>
          </cell>
          <cell r="J5541">
            <v>27</v>
          </cell>
        </row>
        <row r="5542">
          <cell r="A5542" t="str">
            <v>SLT5</v>
          </cell>
          <cell r="B5542" t="str">
            <v>Secondary Service Less than 5 kW</v>
          </cell>
          <cell r="C5542">
            <v>30</v>
          </cell>
          <cell r="D5542">
            <v>20</v>
          </cell>
          <cell r="E5542" t="str">
            <v>R=AB1</v>
          </cell>
          <cell r="F5542">
            <v>1</v>
          </cell>
          <cell r="G5542">
            <v>39203</v>
          </cell>
          <cell r="H5542">
            <v>240</v>
          </cell>
          <cell r="I5542">
            <v>3</v>
          </cell>
          <cell r="J5542">
            <v>57</v>
          </cell>
        </row>
        <row r="5543">
          <cell r="A5543" t="str">
            <v>SLT5</v>
          </cell>
          <cell r="B5543" t="str">
            <v>Secondary Service Less than 5 kW</v>
          </cell>
          <cell r="C5543">
            <v>30</v>
          </cell>
          <cell r="D5543">
            <v>20</v>
          </cell>
          <cell r="E5543" t="str">
            <v>R=AB1</v>
          </cell>
          <cell r="F5543">
            <v>1</v>
          </cell>
          <cell r="G5543">
            <v>39287</v>
          </cell>
          <cell r="H5543">
            <v>240</v>
          </cell>
          <cell r="I5543">
            <v>3</v>
          </cell>
          <cell r="J5543">
            <v>14</v>
          </cell>
        </row>
        <row r="5544">
          <cell r="A5544" t="str">
            <v>SLT5</v>
          </cell>
          <cell r="B5544" t="str">
            <v>Secondary Service Less than 5 kW</v>
          </cell>
          <cell r="C5544">
            <v>30</v>
          </cell>
          <cell r="D5544">
            <v>20</v>
          </cell>
          <cell r="E5544" t="str">
            <v>A=ALF</v>
          </cell>
          <cell r="F5544">
            <v>1</v>
          </cell>
          <cell r="G5544">
            <v>39479</v>
          </cell>
          <cell r="H5544">
            <v>240</v>
          </cell>
          <cell r="I5544">
            <v>3</v>
          </cell>
          <cell r="J5544">
            <v>79</v>
          </cell>
        </row>
        <row r="5545">
          <cell r="A5545" t="str">
            <v>SLT5</v>
          </cell>
          <cell r="B5545" t="str">
            <v>Secondary Service Less than 5 kW</v>
          </cell>
          <cell r="C5545">
            <v>30</v>
          </cell>
          <cell r="D5545">
            <v>20</v>
          </cell>
          <cell r="E5545" t="str">
            <v>R=MX</v>
          </cell>
          <cell r="F5545">
            <v>1</v>
          </cell>
          <cell r="G5545">
            <v>39723</v>
          </cell>
          <cell r="H5545">
            <v>240</v>
          </cell>
          <cell r="I5545">
            <v>3</v>
          </cell>
          <cell r="J5545">
            <v>3</v>
          </cell>
        </row>
        <row r="5546">
          <cell r="A5546" t="str">
            <v>SLT5</v>
          </cell>
          <cell r="B5546" t="str">
            <v>Secondary Service Less than 5 kW</v>
          </cell>
          <cell r="C5546">
            <v>30</v>
          </cell>
          <cell r="D5546">
            <v>20</v>
          </cell>
          <cell r="E5546" t="str">
            <v>R=MX</v>
          </cell>
          <cell r="F5546">
            <v>1</v>
          </cell>
          <cell r="G5546">
            <v>39773</v>
          </cell>
          <cell r="H5546">
            <v>240</v>
          </cell>
          <cell r="I5546">
            <v>3</v>
          </cell>
          <cell r="J5546">
            <v>19</v>
          </cell>
        </row>
        <row r="5547">
          <cell r="A5547" t="str">
            <v>SLT5</v>
          </cell>
          <cell r="B5547" t="str">
            <v>Secondary Service Less than 5 kW</v>
          </cell>
          <cell r="C5547">
            <v>30</v>
          </cell>
          <cell r="D5547">
            <v>20</v>
          </cell>
          <cell r="E5547" t="str">
            <v>R=MX</v>
          </cell>
          <cell r="F5547">
            <v>1</v>
          </cell>
          <cell r="G5547">
            <v>39776</v>
          </cell>
          <cell r="H5547">
            <v>240</v>
          </cell>
          <cell r="I5547">
            <v>3</v>
          </cell>
          <cell r="J5547">
            <v>34</v>
          </cell>
        </row>
        <row r="5548">
          <cell r="A5548" t="str">
            <v>SLT5</v>
          </cell>
          <cell r="B5548" t="str">
            <v>Secondary Service Less than 5 kW</v>
          </cell>
          <cell r="C5548">
            <v>30</v>
          </cell>
          <cell r="D5548">
            <v>20</v>
          </cell>
          <cell r="E5548" t="str">
            <v>R=MX</v>
          </cell>
          <cell r="F5548">
            <v>1</v>
          </cell>
          <cell r="G5548">
            <v>39777</v>
          </cell>
          <cell r="H5548">
            <v>240</v>
          </cell>
          <cell r="I5548">
            <v>3</v>
          </cell>
          <cell r="J5548">
            <v>7</v>
          </cell>
        </row>
        <row r="5549">
          <cell r="A5549" t="str">
            <v>SLT5</v>
          </cell>
          <cell r="B5549" t="str">
            <v>Secondary Service Less than 5 kW</v>
          </cell>
          <cell r="C5549">
            <v>30</v>
          </cell>
          <cell r="D5549">
            <v>20</v>
          </cell>
          <cell r="E5549" t="str">
            <v>R=MX</v>
          </cell>
          <cell r="F5549">
            <v>1</v>
          </cell>
          <cell r="G5549">
            <v>39871</v>
          </cell>
          <cell r="H5549">
            <v>240</v>
          </cell>
          <cell r="I5549">
            <v>3</v>
          </cell>
          <cell r="J5549">
            <v>7</v>
          </cell>
        </row>
        <row r="5550">
          <cell r="A5550" t="str">
            <v>SLT5</v>
          </cell>
          <cell r="B5550" t="str">
            <v>Secondary Service Less than 5 kW</v>
          </cell>
          <cell r="C5550">
            <v>30</v>
          </cell>
          <cell r="D5550">
            <v>20</v>
          </cell>
          <cell r="E5550" t="str">
            <v>S=I210+CE</v>
          </cell>
          <cell r="F5550">
            <v>1</v>
          </cell>
          <cell r="G5550">
            <v>40031</v>
          </cell>
          <cell r="H5550">
            <v>240</v>
          </cell>
          <cell r="I5550">
            <v>3</v>
          </cell>
          <cell r="J5550">
            <v>1</v>
          </cell>
        </row>
        <row r="5551">
          <cell r="A5551" t="str">
            <v>SLT5</v>
          </cell>
          <cell r="B5551" t="str">
            <v>Secondary Service Less than 5 kW</v>
          </cell>
          <cell r="C5551">
            <v>30</v>
          </cell>
          <cell r="D5551">
            <v>25</v>
          </cell>
          <cell r="E5551" t="str">
            <v>R=A1D1+</v>
          </cell>
          <cell r="F5551">
            <v>1</v>
          </cell>
          <cell r="G5551">
            <v>40073</v>
          </cell>
          <cell r="H5551">
            <v>240</v>
          </cell>
          <cell r="I5551">
            <v>3</v>
          </cell>
          <cell r="J5551">
            <v>2</v>
          </cell>
        </row>
        <row r="5552">
          <cell r="A5552" t="str">
            <v>SLT5</v>
          </cell>
          <cell r="B5552" t="str">
            <v>Secondary Service Less than 5 kW</v>
          </cell>
          <cell r="C5552">
            <v>30</v>
          </cell>
          <cell r="D5552">
            <v>20</v>
          </cell>
          <cell r="E5552" t="str">
            <v>R=D5S</v>
          </cell>
          <cell r="F5552">
            <v>1</v>
          </cell>
          <cell r="H5552">
            <v>240</v>
          </cell>
          <cell r="I5552">
            <v>3</v>
          </cell>
          <cell r="J5552">
            <v>142</v>
          </cell>
        </row>
        <row r="5553">
          <cell r="A5553" t="str">
            <v>SLT5</v>
          </cell>
          <cell r="B5553" t="str">
            <v>Secondary Service Less than 5 kW</v>
          </cell>
          <cell r="C5553">
            <v>30</v>
          </cell>
          <cell r="D5553">
            <v>20</v>
          </cell>
          <cell r="E5553" t="str">
            <v>R=D5S</v>
          </cell>
          <cell r="F5553">
            <v>1</v>
          </cell>
          <cell r="H5553">
            <v>240</v>
          </cell>
          <cell r="I5553">
            <v>3</v>
          </cell>
          <cell r="J5553">
            <v>242</v>
          </cell>
        </row>
        <row r="5554">
          <cell r="A5554" t="str">
            <v>SLT5</v>
          </cell>
          <cell r="B5554" t="str">
            <v>Secondary Service Less than 5 kW</v>
          </cell>
          <cell r="C5554">
            <v>30</v>
          </cell>
          <cell r="D5554">
            <v>20</v>
          </cell>
          <cell r="E5554" t="str">
            <v>R=D4S</v>
          </cell>
          <cell r="F5554">
            <v>1</v>
          </cell>
          <cell r="H5554">
            <v>240</v>
          </cell>
          <cell r="I5554">
            <v>3</v>
          </cell>
          <cell r="J5554">
            <v>39</v>
          </cell>
        </row>
        <row r="5555">
          <cell r="A5555" t="str">
            <v>SLT5</v>
          </cell>
          <cell r="B5555" t="str">
            <v>Secondary Service Less than 5 kW</v>
          </cell>
          <cell r="C5555">
            <v>30</v>
          </cell>
          <cell r="D5555">
            <v>20</v>
          </cell>
          <cell r="E5555" t="str">
            <v>R=J5S</v>
          </cell>
          <cell r="F5555">
            <v>1</v>
          </cell>
          <cell r="H5555">
            <v>240</v>
          </cell>
          <cell r="I5555">
            <v>3</v>
          </cell>
          <cell r="J5555">
            <v>30</v>
          </cell>
        </row>
        <row r="5556">
          <cell r="A5556" t="str">
            <v>SLT5</v>
          </cell>
          <cell r="B5556" t="str">
            <v>Secondary Service Less than 5 kW</v>
          </cell>
          <cell r="C5556">
            <v>30</v>
          </cell>
          <cell r="D5556">
            <v>25</v>
          </cell>
          <cell r="E5556" t="str">
            <v>R=DXMS</v>
          </cell>
          <cell r="F5556">
            <v>1</v>
          </cell>
          <cell r="H5556">
            <v>240</v>
          </cell>
          <cell r="I5556">
            <v>3</v>
          </cell>
          <cell r="J5556">
            <v>1</v>
          </cell>
        </row>
        <row r="5557">
          <cell r="A5557" t="str">
            <v>SLT5</v>
          </cell>
          <cell r="B5557" t="str">
            <v>Secondary Service Less than 5 kW</v>
          </cell>
          <cell r="C5557">
            <v>30</v>
          </cell>
          <cell r="D5557">
            <v>20</v>
          </cell>
          <cell r="E5557" t="str">
            <v>R=AB1</v>
          </cell>
          <cell r="F5557">
            <v>1</v>
          </cell>
          <cell r="G5557">
            <v>38264</v>
          </cell>
          <cell r="H5557">
            <v>240</v>
          </cell>
          <cell r="I5557">
            <v>3</v>
          </cell>
          <cell r="J5557">
            <v>8</v>
          </cell>
        </row>
        <row r="5558">
          <cell r="A5558" t="str">
            <v>SLT5</v>
          </cell>
          <cell r="B5558" t="str">
            <v>Secondary Service Less than 5 kW</v>
          </cell>
          <cell r="C5558">
            <v>30</v>
          </cell>
          <cell r="D5558">
            <v>25</v>
          </cell>
          <cell r="E5558" t="str">
            <v>R=A1D1</v>
          </cell>
          <cell r="F5558">
            <v>1</v>
          </cell>
          <cell r="G5558">
            <v>38377</v>
          </cell>
          <cell r="H5558">
            <v>240</v>
          </cell>
          <cell r="I5558">
            <v>3</v>
          </cell>
          <cell r="J5558">
            <v>3</v>
          </cell>
        </row>
        <row r="5559">
          <cell r="A5559" t="str">
            <v>SLT5</v>
          </cell>
          <cell r="B5559" t="str">
            <v>Secondary Service Less than 5 kW</v>
          </cell>
          <cell r="C5559">
            <v>30</v>
          </cell>
          <cell r="D5559">
            <v>25</v>
          </cell>
          <cell r="E5559" t="str">
            <v>R=A1D1</v>
          </cell>
          <cell r="F5559">
            <v>1</v>
          </cell>
          <cell r="G5559">
            <v>38104</v>
          </cell>
          <cell r="H5559">
            <v>240</v>
          </cell>
          <cell r="I5559">
            <v>3</v>
          </cell>
          <cell r="J5559">
            <v>5</v>
          </cell>
        </row>
        <row r="5560">
          <cell r="A5560" t="str">
            <v>SLT5</v>
          </cell>
          <cell r="B5560" t="str">
            <v>Secondary Service Less than 5 kW</v>
          </cell>
          <cell r="C5560">
            <v>30</v>
          </cell>
          <cell r="D5560">
            <v>25</v>
          </cell>
          <cell r="E5560" t="str">
            <v>R=A1D1</v>
          </cell>
          <cell r="F5560">
            <v>1</v>
          </cell>
          <cell r="G5560">
            <v>38413</v>
          </cell>
          <cell r="H5560">
            <v>240</v>
          </cell>
          <cell r="I5560">
            <v>3</v>
          </cell>
          <cell r="J5560">
            <v>2</v>
          </cell>
        </row>
        <row r="5561">
          <cell r="A5561" t="str">
            <v>SLT5</v>
          </cell>
          <cell r="B5561" t="str">
            <v>Secondary Service Less than 5 kW</v>
          </cell>
          <cell r="C5561">
            <v>30</v>
          </cell>
          <cell r="D5561">
            <v>20</v>
          </cell>
          <cell r="E5561" t="str">
            <v>R=AB1</v>
          </cell>
          <cell r="F5561">
            <v>1</v>
          </cell>
          <cell r="G5561">
            <v>38503</v>
          </cell>
          <cell r="H5561">
            <v>240</v>
          </cell>
          <cell r="I5561">
            <v>3</v>
          </cell>
          <cell r="J5561">
            <v>1</v>
          </cell>
        </row>
        <row r="5562">
          <cell r="A5562" t="str">
            <v>SLT5</v>
          </cell>
          <cell r="B5562" t="str">
            <v>Secondary Service Less than 5 kW</v>
          </cell>
          <cell r="C5562">
            <v>30</v>
          </cell>
          <cell r="D5562">
            <v>20</v>
          </cell>
          <cell r="E5562" t="str">
            <v>R=MQS</v>
          </cell>
          <cell r="F5562">
            <v>1</v>
          </cell>
          <cell r="H5562">
            <v>240</v>
          </cell>
          <cell r="I5562">
            <v>3</v>
          </cell>
          <cell r="J5562">
            <v>11</v>
          </cell>
        </row>
        <row r="5563">
          <cell r="A5563" t="str">
            <v>SLT5</v>
          </cell>
          <cell r="B5563" t="str">
            <v>Secondary Service Less than 5 kW</v>
          </cell>
          <cell r="C5563">
            <v>30</v>
          </cell>
          <cell r="D5563">
            <v>25</v>
          </cell>
          <cell r="E5563" t="str">
            <v>R=DXMS</v>
          </cell>
          <cell r="F5563">
            <v>1</v>
          </cell>
          <cell r="H5563">
            <v>240</v>
          </cell>
          <cell r="I5563">
            <v>3</v>
          </cell>
          <cell r="J5563">
            <v>2</v>
          </cell>
        </row>
        <row r="5564">
          <cell r="A5564" t="str">
            <v>SLT5</v>
          </cell>
          <cell r="B5564" t="str">
            <v>Secondary Service Less than 5 kW</v>
          </cell>
          <cell r="C5564">
            <v>30</v>
          </cell>
          <cell r="D5564">
            <v>20</v>
          </cell>
          <cell r="E5564" t="str">
            <v>R=TMS2S</v>
          </cell>
          <cell r="F5564">
            <v>1</v>
          </cell>
          <cell r="H5564">
            <v>0</v>
          </cell>
          <cell r="I5564">
            <v>0</v>
          </cell>
          <cell r="J5564">
            <v>1</v>
          </cell>
        </row>
        <row r="5565">
          <cell r="A5565" t="str">
            <v>SLT5</v>
          </cell>
          <cell r="B5565" t="str">
            <v>Secondary Service Less than 5 kW</v>
          </cell>
          <cell r="C5565">
            <v>30</v>
          </cell>
          <cell r="D5565">
            <v>25</v>
          </cell>
          <cell r="E5565" t="str">
            <v>R=TMS</v>
          </cell>
          <cell r="F5565">
            <v>1</v>
          </cell>
          <cell r="H5565">
            <v>240</v>
          </cell>
          <cell r="I5565">
            <v>3</v>
          </cell>
          <cell r="J5565">
            <v>1</v>
          </cell>
        </row>
        <row r="5566">
          <cell r="A5566" t="str">
            <v>SLT5</v>
          </cell>
          <cell r="B5566" t="str">
            <v>Secondary Service Less than 5 kW</v>
          </cell>
          <cell r="C5566">
            <v>30</v>
          </cell>
          <cell r="D5566">
            <v>20</v>
          </cell>
          <cell r="E5566" t="str">
            <v>R=AB1</v>
          </cell>
          <cell r="F5566">
            <v>1</v>
          </cell>
          <cell r="G5566">
            <v>37837</v>
          </cell>
          <cell r="H5566">
            <v>240</v>
          </cell>
          <cell r="I5566">
            <v>3</v>
          </cell>
          <cell r="J5566">
            <v>17</v>
          </cell>
        </row>
        <row r="5567">
          <cell r="A5567" t="str">
            <v>SLT5</v>
          </cell>
          <cell r="B5567" t="str">
            <v>Secondary Service Less than 5 kW</v>
          </cell>
          <cell r="C5567">
            <v>30</v>
          </cell>
          <cell r="D5567">
            <v>25</v>
          </cell>
          <cell r="E5567" t="str">
            <v>R=J5SDR</v>
          </cell>
          <cell r="F5567">
            <v>1</v>
          </cell>
          <cell r="H5567">
            <v>240</v>
          </cell>
          <cell r="I5567">
            <v>3</v>
          </cell>
          <cell r="J5567">
            <v>1</v>
          </cell>
        </row>
        <row r="5568">
          <cell r="A5568" t="str">
            <v>SLT5</v>
          </cell>
          <cell r="B5568" t="str">
            <v>Secondary Service Less than 5 kW</v>
          </cell>
          <cell r="C5568">
            <v>30</v>
          </cell>
          <cell r="D5568">
            <v>20</v>
          </cell>
          <cell r="E5568" t="str">
            <v>R=AB1</v>
          </cell>
          <cell r="F5568">
            <v>1</v>
          </cell>
          <cell r="G5568">
            <v>37778</v>
          </cell>
          <cell r="H5568">
            <v>240</v>
          </cell>
          <cell r="I5568">
            <v>3</v>
          </cell>
          <cell r="J5568">
            <v>11</v>
          </cell>
        </row>
        <row r="5569">
          <cell r="A5569" t="str">
            <v>SLT5</v>
          </cell>
          <cell r="B5569" t="str">
            <v>Secondary Service Less than 5 kW</v>
          </cell>
          <cell r="C5569">
            <v>30</v>
          </cell>
          <cell r="D5569">
            <v>20</v>
          </cell>
          <cell r="E5569" t="str">
            <v>R=J5S</v>
          </cell>
          <cell r="F5569">
            <v>1</v>
          </cell>
          <cell r="H5569">
            <v>120</v>
          </cell>
          <cell r="I5569">
            <v>2</v>
          </cell>
          <cell r="J5569">
            <v>3</v>
          </cell>
        </row>
        <row r="5570">
          <cell r="A5570" t="str">
            <v>SLT5</v>
          </cell>
          <cell r="B5570" t="str">
            <v>Secondary Service Less than 5 kW</v>
          </cell>
          <cell r="C5570">
            <v>30</v>
          </cell>
          <cell r="D5570">
            <v>20</v>
          </cell>
          <cell r="E5570" t="str">
            <v>R=AB1</v>
          </cell>
          <cell r="F5570">
            <v>1</v>
          </cell>
          <cell r="H5570">
            <v>240</v>
          </cell>
          <cell r="I5570">
            <v>3</v>
          </cell>
          <cell r="J5570">
            <v>1</v>
          </cell>
        </row>
        <row r="5571">
          <cell r="A5571" t="str">
            <v>SLT5</v>
          </cell>
          <cell r="B5571" t="str">
            <v>Secondary Service Less than 5 kW</v>
          </cell>
          <cell r="C5571">
            <v>30</v>
          </cell>
          <cell r="D5571">
            <v>20</v>
          </cell>
          <cell r="E5571" t="str">
            <v>R=D5S</v>
          </cell>
          <cell r="F5571">
            <v>1</v>
          </cell>
          <cell r="H5571">
            <v>120</v>
          </cell>
          <cell r="I5571">
            <v>2</v>
          </cell>
          <cell r="J5571">
            <v>1</v>
          </cell>
        </row>
        <row r="5572">
          <cell r="A5572" t="str">
            <v>SLT5</v>
          </cell>
          <cell r="B5572" t="str">
            <v>Secondary Service Less than 5 kW</v>
          </cell>
          <cell r="C5572">
            <v>30</v>
          </cell>
          <cell r="D5572">
            <v>20</v>
          </cell>
          <cell r="E5572" t="str">
            <v>R=J5SD</v>
          </cell>
          <cell r="F5572">
            <v>1</v>
          </cell>
          <cell r="H5572">
            <v>240</v>
          </cell>
          <cell r="I5572">
            <v>3</v>
          </cell>
          <cell r="J5572">
            <v>1</v>
          </cell>
        </row>
        <row r="5573">
          <cell r="A5573" t="str">
            <v>SLT5</v>
          </cell>
          <cell r="B5573" t="str">
            <v>Secondary Service Less than 5 kW</v>
          </cell>
          <cell r="C5573">
            <v>30</v>
          </cell>
          <cell r="D5573">
            <v>20</v>
          </cell>
          <cell r="E5573" t="str">
            <v>R=J4S</v>
          </cell>
          <cell r="F5573">
            <v>1</v>
          </cell>
          <cell r="H5573">
            <v>120</v>
          </cell>
          <cell r="I5573">
            <v>2</v>
          </cell>
          <cell r="J5573">
            <v>1</v>
          </cell>
        </row>
        <row r="5574">
          <cell r="A5574" t="str">
            <v>SLT5</v>
          </cell>
          <cell r="B5574" t="str">
            <v>Secondary Service Less than 5 kW</v>
          </cell>
          <cell r="C5574">
            <v>30</v>
          </cell>
          <cell r="D5574">
            <v>20</v>
          </cell>
          <cell r="E5574" t="str">
            <v>R=AB1</v>
          </cell>
          <cell r="F5574">
            <v>1</v>
          </cell>
          <cell r="G5574">
            <v>35917</v>
          </cell>
          <cell r="H5574">
            <v>240</v>
          </cell>
          <cell r="I5574">
            <v>3</v>
          </cell>
          <cell r="J5574">
            <v>1</v>
          </cell>
        </row>
        <row r="5575">
          <cell r="A5575" t="str">
            <v>SLT5</v>
          </cell>
          <cell r="B5575" t="str">
            <v>Secondary Service Less than 5 kW</v>
          </cell>
          <cell r="C5575">
            <v>30</v>
          </cell>
          <cell r="D5575">
            <v>20</v>
          </cell>
          <cell r="E5575" t="str">
            <v>R=AB1</v>
          </cell>
          <cell r="F5575">
            <v>1</v>
          </cell>
          <cell r="G5575">
            <v>35950</v>
          </cell>
          <cell r="H5575">
            <v>240</v>
          </cell>
          <cell r="I5575">
            <v>3</v>
          </cell>
          <cell r="J5575">
            <v>1</v>
          </cell>
        </row>
        <row r="5576">
          <cell r="A5576" t="str">
            <v>SLT5</v>
          </cell>
          <cell r="B5576" t="str">
            <v>Secondary Service Less than 5 kW</v>
          </cell>
          <cell r="C5576">
            <v>30</v>
          </cell>
          <cell r="D5576">
            <v>20</v>
          </cell>
          <cell r="E5576" t="str">
            <v>R=J5S</v>
          </cell>
          <cell r="F5576">
            <v>1</v>
          </cell>
          <cell r="G5576">
            <v>36404</v>
          </cell>
          <cell r="H5576">
            <v>240</v>
          </cell>
          <cell r="I5576">
            <v>3</v>
          </cell>
          <cell r="J5576">
            <v>1</v>
          </cell>
        </row>
        <row r="5577">
          <cell r="A5577" t="str">
            <v>SLT5</v>
          </cell>
          <cell r="B5577" t="str">
            <v>Secondary Service Less than 5 kW</v>
          </cell>
          <cell r="C5577">
            <v>30</v>
          </cell>
          <cell r="D5577">
            <v>20</v>
          </cell>
          <cell r="E5577" t="str">
            <v>R=I70S</v>
          </cell>
          <cell r="F5577">
            <v>1</v>
          </cell>
          <cell r="G5577">
            <v>36419</v>
          </cell>
          <cell r="H5577">
            <v>240</v>
          </cell>
          <cell r="I5577">
            <v>3</v>
          </cell>
          <cell r="J5577">
            <v>4</v>
          </cell>
        </row>
        <row r="5578">
          <cell r="A5578" t="str">
            <v>SLT5</v>
          </cell>
          <cell r="B5578" t="str">
            <v>Secondary Service Less than 5 kW</v>
          </cell>
          <cell r="C5578">
            <v>30</v>
          </cell>
          <cell r="D5578">
            <v>20</v>
          </cell>
          <cell r="E5578" t="str">
            <v>R=J5S</v>
          </cell>
          <cell r="F5578">
            <v>1</v>
          </cell>
          <cell r="G5578">
            <v>36447</v>
          </cell>
          <cell r="H5578">
            <v>240</v>
          </cell>
          <cell r="I5578">
            <v>3</v>
          </cell>
          <cell r="J5578">
            <v>1</v>
          </cell>
        </row>
        <row r="5579">
          <cell r="A5579" t="str">
            <v>SLT5</v>
          </cell>
          <cell r="B5579" t="str">
            <v>Secondary Service Less than 5 kW</v>
          </cell>
          <cell r="C5579">
            <v>30</v>
          </cell>
          <cell r="D5579">
            <v>25</v>
          </cell>
          <cell r="E5579" t="str">
            <v>R=A1D1</v>
          </cell>
          <cell r="F5579">
            <v>1</v>
          </cell>
          <cell r="G5579">
            <v>37581</v>
          </cell>
          <cell r="H5579">
            <v>999</v>
          </cell>
          <cell r="I5579">
            <v>2</v>
          </cell>
          <cell r="J5579">
            <v>1</v>
          </cell>
        </row>
        <row r="5580">
          <cell r="A5580" t="str">
            <v>SLT5</v>
          </cell>
          <cell r="B5580" t="str">
            <v>Secondary Service Less than 5 kW</v>
          </cell>
          <cell r="C5580">
            <v>30</v>
          </cell>
          <cell r="D5580">
            <v>25</v>
          </cell>
          <cell r="E5580" t="str">
            <v>R=A1D1</v>
          </cell>
          <cell r="F5580">
            <v>1</v>
          </cell>
          <cell r="G5580">
            <v>36567</v>
          </cell>
          <cell r="H5580">
            <v>240</v>
          </cell>
          <cell r="I5580">
            <v>3</v>
          </cell>
          <cell r="J5580">
            <v>8</v>
          </cell>
        </row>
        <row r="5581">
          <cell r="A5581" t="str">
            <v>SLT5</v>
          </cell>
          <cell r="B5581" t="str">
            <v>Secondary Service Less than 5 kW</v>
          </cell>
          <cell r="C5581">
            <v>30</v>
          </cell>
          <cell r="D5581">
            <v>20</v>
          </cell>
          <cell r="E5581" t="str">
            <v>R=AB1</v>
          </cell>
          <cell r="F5581">
            <v>1</v>
          </cell>
          <cell r="G5581">
            <v>36621</v>
          </cell>
          <cell r="H5581">
            <v>240</v>
          </cell>
          <cell r="I5581">
            <v>3</v>
          </cell>
          <cell r="J5581">
            <v>3</v>
          </cell>
        </row>
        <row r="5582">
          <cell r="A5582" t="str">
            <v>SLT5</v>
          </cell>
          <cell r="B5582" t="str">
            <v>Secondary Service Less than 5 kW</v>
          </cell>
          <cell r="C5582">
            <v>30</v>
          </cell>
          <cell r="D5582">
            <v>25</v>
          </cell>
          <cell r="E5582" t="str">
            <v>R=A1D1</v>
          </cell>
          <cell r="F5582">
            <v>1</v>
          </cell>
          <cell r="G5582">
            <v>36649</v>
          </cell>
          <cell r="H5582">
            <v>240</v>
          </cell>
          <cell r="I5582">
            <v>3</v>
          </cell>
          <cell r="J5582">
            <v>1</v>
          </cell>
        </row>
        <row r="5583">
          <cell r="A5583" t="str">
            <v>SLT5</v>
          </cell>
          <cell r="B5583" t="str">
            <v>Secondary Service Less than 5 kW</v>
          </cell>
          <cell r="C5583">
            <v>30</v>
          </cell>
          <cell r="D5583">
            <v>20</v>
          </cell>
          <cell r="E5583" t="str">
            <v>R=AB1</v>
          </cell>
          <cell r="F5583">
            <v>1</v>
          </cell>
          <cell r="G5583">
            <v>36865</v>
          </cell>
          <cell r="H5583">
            <v>240</v>
          </cell>
          <cell r="I5583">
            <v>3</v>
          </cell>
          <cell r="J5583">
            <v>24</v>
          </cell>
        </row>
        <row r="5584">
          <cell r="A5584" t="str">
            <v>SLT5</v>
          </cell>
          <cell r="B5584" t="str">
            <v>Secondary Service Less than 5 kW</v>
          </cell>
          <cell r="C5584">
            <v>30</v>
          </cell>
          <cell r="D5584">
            <v>25</v>
          </cell>
          <cell r="E5584" t="str">
            <v>R=A1D1</v>
          </cell>
          <cell r="F5584">
            <v>1</v>
          </cell>
          <cell r="G5584">
            <v>36874</v>
          </cell>
          <cell r="H5584">
            <v>999</v>
          </cell>
          <cell r="I5584">
            <v>3</v>
          </cell>
          <cell r="J5584">
            <v>2</v>
          </cell>
        </row>
        <row r="5585">
          <cell r="A5585" t="str">
            <v>SLT5</v>
          </cell>
          <cell r="B5585" t="str">
            <v>Secondary Service Less than 5 kW</v>
          </cell>
          <cell r="C5585">
            <v>30</v>
          </cell>
          <cell r="D5585">
            <v>25</v>
          </cell>
          <cell r="E5585" t="str">
            <v>R=A1D1</v>
          </cell>
          <cell r="F5585">
            <v>1</v>
          </cell>
          <cell r="G5585">
            <v>36161</v>
          </cell>
          <cell r="H5585">
            <v>240</v>
          </cell>
          <cell r="I5585">
            <v>3</v>
          </cell>
          <cell r="J5585">
            <v>8</v>
          </cell>
        </row>
        <row r="5586">
          <cell r="A5586" t="str">
            <v>SLT5</v>
          </cell>
          <cell r="B5586" t="str">
            <v>Secondary Service Less than 5 kW</v>
          </cell>
          <cell r="C5586">
            <v>30</v>
          </cell>
          <cell r="D5586">
            <v>20</v>
          </cell>
          <cell r="E5586" t="str">
            <v>R=AB1</v>
          </cell>
          <cell r="F5586">
            <v>1</v>
          </cell>
          <cell r="G5586">
            <v>36927</v>
          </cell>
          <cell r="H5586">
            <v>240</v>
          </cell>
          <cell r="I5586">
            <v>3</v>
          </cell>
          <cell r="J5586">
            <v>10</v>
          </cell>
        </row>
        <row r="5587">
          <cell r="A5587" t="str">
            <v>SLT5</v>
          </cell>
          <cell r="B5587" t="str">
            <v>Secondary Service Less than 5 kW</v>
          </cell>
          <cell r="C5587">
            <v>30</v>
          </cell>
          <cell r="D5587">
            <v>25</v>
          </cell>
          <cell r="E5587" t="str">
            <v>R=KWS</v>
          </cell>
          <cell r="F5587">
            <v>1</v>
          </cell>
          <cell r="G5587">
            <v>35796</v>
          </cell>
          <cell r="H5587">
            <v>240</v>
          </cell>
          <cell r="I5587">
            <v>3</v>
          </cell>
          <cell r="J5587">
            <v>1</v>
          </cell>
        </row>
        <row r="5588">
          <cell r="A5588" t="str">
            <v>SLT5</v>
          </cell>
          <cell r="B5588" t="str">
            <v>Secondary Service Less than 5 kW</v>
          </cell>
          <cell r="C5588">
            <v>30</v>
          </cell>
          <cell r="D5588">
            <v>25</v>
          </cell>
          <cell r="E5588" t="str">
            <v>R=A1D1</v>
          </cell>
          <cell r="F5588">
            <v>1</v>
          </cell>
          <cell r="G5588">
            <v>37173</v>
          </cell>
          <cell r="H5588">
            <v>240</v>
          </cell>
          <cell r="I5588">
            <v>3</v>
          </cell>
          <cell r="J5588">
            <v>4</v>
          </cell>
        </row>
        <row r="5589">
          <cell r="A5589" t="str">
            <v>SLT5</v>
          </cell>
          <cell r="B5589" t="str">
            <v>Secondary Service Less than 5 kW</v>
          </cell>
          <cell r="C5589">
            <v>30</v>
          </cell>
          <cell r="D5589">
            <v>20</v>
          </cell>
          <cell r="E5589" t="str">
            <v>R=AB1</v>
          </cell>
          <cell r="F5589">
            <v>1</v>
          </cell>
          <cell r="G5589">
            <v>37368</v>
          </cell>
          <cell r="H5589">
            <v>240</v>
          </cell>
          <cell r="I5589">
            <v>3</v>
          </cell>
          <cell r="J5589">
            <v>6</v>
          </cell>
        </row>
        <row r="5590">
          <cell r="A5590" t="str">
            <v>SLT5</v>
          </cell>
          <cell r="B5590" t="str">
            <v>Secondary Service Less than 5 kW</v>
          </cell>
          <cell r="C5590">
            <v>30</v>
          </cell>
          <cell r="D5590">
            <v>20</v>
          </cell>
          <cell r="E5590" t="str">
            <v>R=AB1</v>
          </cell>
          <cell r="F5590">
            <v>1</v>
          </cell>
          <cell r="G5590">
            <v>37384</v>
          </cell>
          <cell r="H5590">
            <v>240</v>
          </cell>
          <cell r="I5590">
            <v>3</v>
          </cell>
          <cell r="J5590">
            <v>27</v>
          </cell>
        </row>
        <row r="5591">
          <cell r="A5591" t="str">
            <v>SLT5</v>
          </cell>
          <cell r="B5591" t="str">
            <v>Secondary Service Less than 5 kW</v>
          </cell>
          <cell r="C5591">
            <v>30</v>
          </cell>
          <cell r="D5591">
            <v>20</v>
          </cell>
          <cell r="E5591" t="str">
            <v>R=AB1</v>
          </cell>
          <cell r="F5591">
            <v>1</v>
          </cell>
          <cell r="G5591">
            <v>37411</v>
          </cell>
          <cell r="H5591">
            <v>240</v>
          </cell>
          <cell r="I5591">
            <v>3</v>
          </cell>
          <cell r="J5591">
            <v>6</v>
          </cell>
        </row>
        <row r="5592">
          <cell r="A5592" t="str">
            <v>SLT5</v>
          </cell>
          <cell r="B5592" t="str">
            <v>Secondary Service Less than 5 kW</v>
          </cell>
          <cell r="C5592">
            <v>30</v>
          </cell>
          <cell r="D5592">
            <v>20</v>
          </cell>
          <cell r="E5592" t="str">
            <v>R=AB1</v>
          </cell>
          <cell r="F5592">
            <v>1</v>
          </cell>
          <cell r="G5592">
            <v>38714</v>
          </cell>
          <cell r="H5592">
            <v>240</v>
          </cell>
          <cell r="I5592">
            <v>3</v>
          </cell>
          <cell r="J5592">
            <v>2</v>
          </cell>
        </row>
        <row r="5593">
          <cell r="A5593" t="str">
            <v>SLT5</v>
          </cell>
          <cell r="B5593" t="str">
            <v>Secondary Service Less than 5 kW</v>
          </cell>
          <cell r="C5593">
            <v>30</v>
          </cell>
          <cell r="D5593">
            <v>25</v>
          </cell>
          <cell r="E5593" t="str">
            <v>R=A1D1</v>
          </cell>
          <cell r="F5593">
            <v>1</v>
          </cell>
          <cell r="G5593">
            <v>38730</v>
          </cell>
          <cell r="H5593">
            <v>240</v>
          </cell>
          <cell r="I5593">
            <v>3</v>
          </cell>
          <cell r="J5593">
            <v>32</v>
          </cell>
        </row>
        <row r="5594">
          <cell r="A5594" t="str">
            <v>SLT5</v>
          </cell>
          <cell r="B5594" t="str">
            <v>Secondary Service Less than 5 kW</v>
          </cell>
          <cell r="C5594">
            <v>30</v>
          </cell>
          <cell r="D5594">
            <v>25</v>
          </cell>
          <cell r="E5594" t="str">
            <v>R=A1D1</v>
          </cell>
          <cell r="F5594">
            <v>1</v>
          </cell>
          <cell r="G5594">
            <v>38727</v>
          </cell>
          <cell r="H5594">
            <v>240</v>
          </cell>
          <cell r="I5594">
            <v>3</v>
          </cell>
          <cell r="J5594">
            <v>4</v>
          </cell>
        </row>
        <row r="5595">
          <cell r="A5595" t="str">
            <v>SLT5</v>
          </cell>
          <cell r="B5595" t="str">
            <v>Secondary Service Less than 5 kW</v>
          </cell>
          <cell r="C5595">
            <v>30</v>
          </cell>
          <cell r="D5595">
            <v>25</v>
          </cell>
          <cell r="E5595" t="str">
            <v>R=A1D1</v>
          </cell>
          <cell r="F5595">
            <v>1</v>
          </cell>
          <cell r="G5595">
            <v>38838</v>
          </cell>
          <cell r="H5595">
            <v>999</v>
          </cell>
          <cell r="I5595">
            <v>3</v>
          </cell>
          <cell r="J5595">
            <v>2</v>
          </cell>
        </row>
        <row r="5596">
          <cell r="A5596" t="str">
            <v>SLT5</v>
          </cell>
          <cell r="B5596" t="str">
            <v>Secondary Service Less than 5 kW</v>
          </cell>
          <cell r="C5596">
            <v>30</v>
          </cell>
          <cell r="D5596">
            <v>20</v>
          </cell>
          <cell r="E5596" t="str">
            <v>R=AB1</v>
          </cell>
          <cell r="F5596">
            <v>1</v>
          </cell>
          <cell r="G5596">
            <v>38867</v>
          </cell>
          <cell r="H5596">
            <v>240</v>
          </cell>
          <cell r="I5596">
            <v>3</v>
          </cell>
          <cell r="J5596">
            <v>27</v>
          </cell>
        </row>
        <row r="5597">
          <cell r="A5597" t="str">
            <v>SLT5</v>
          </cell>
          <cell r="B5597" t="str">
            <v>Secondary Service Less than 5 kW</v>
          </cell>
          <cell r="C5597">
            <v>30</v>
          </cell>
          <cell r="D5597">
            <v>25</v>
          </cell>
          <cell r="E5597" t="str">
            <v>R=A1D1</v>
          </cell>
          <cell r="F5597">
            <v>1</v>
          </cell>
          <cell r="G5597">
            <v>38892</v>
          </cell>
          <cell r="H5597">
            <v>240</v>
          </cell>
          <cell r="I5597">
            <v>3</v>
          </cell>
          <cell r="J5597">
            <v>8</v>
          </cell>
        </row>
        <row r="5598">
          <cell r="A5598" t="str">
            <v>SLT5</v>
          </cell>
          <cell r="B5598" t="str">
            <v>Secondary Service Less than 5 kW</v>
          </cell>
          <cell r="C5598">
            <v>30</v>
          </cell>
          <cell r="D5598">
            <v>25</v>
          </cell>
          <cell r="E5598" t="str">
            <v>R=A1D1</v>
          </cell>
          <cell r="F5598">
            <v>1</v>
          </cell>
          <cell r="G5598">
            <v>38995</v>
          </cell>
          <cell r="H5598">
            <v>240</v>
          </cell>
          <cell r="I5598">
            <v>3</v>
          </cell>
          <cell r="J5598">
            <v>5</v>
          </cell>
        </row>
        <row r="5599">
          <cell r="A5599" t="str">
            <v>SLT5</v>
          </cell>
          <cell r="B5599" t="str">
            <v>Secondary Service Less than 5 kW</v>
          </cell>
          <cell r="C5599">
            <v>30</v>
          </cell>
          <cell r="D5599">
            <v>25</v>
          </cell>
          <cell r="E5599" t="str">
            <v>R=A1D1</v>
          </cell>
          <cell r="F5599">
            <v>1</v>
          </cell>
          <cell r="G5599">
            <v>39010</v>
          </cell>
          <cell r="H5599">
            <v>999</v>
          </cell>
          <cell r="I5599">
            <v>3</v>
          </cell>
          <cell r="J5599">
            <v>4</v>
          </cell>
        </row>
        <row r="5600">
          <cell r="A5600" t="str">
            <v>SLT5</v>
          </cell>
          <cell r="B5600" t="str">
            <v>Secondary Service Less than 5 kW</v>
          </cell>
          <cell r="C5600">
            <v>30</v>
          </cell>
          <cell r="D5600">
            <v>25</v>
          </cell>
          <cell r="E5600" t="str">
            <v>R=A1D1</v>
          </cell>
          <cell r="F5600">
            <v>1</v>
          </cell>
          <cell r="G5600">
            <v>39190</v>
          </cell>
          <cell r="H5600">
            <v>240</v>
          </cell>
          <cell r="I5600">
            <v>3</v>
          </cell>
          <cell r="J5600">
            <v>2</v>
          </cell>
        </row>
        <row r="5601">
          <cell r="A5601" t="str">
            <v>SLT5</v>
          </cell>
          <cell r="B5601" t="str">
            <v>Secondary Service Less than 5 kW</v>
          </cell>
          <cell r="C5601">
            <v>30</v>
          </cell>
          <cell r="D5601">
            <v>25</v>
          </cell>
          <cell r="E5601" t="str">
            <v>R=A1D1</v>
          </cell>
          <cell r="F5601">
            <v>1</v>
          </cell>
          <cell r="G5601">
            <v>39241</v>
          </cell>
          <cell r="H5601">
            <v>240</v>
          </cell>
          <cell r="I5601">
            <v>3</v>
          </cell>
          <cell r="J5601">
            <v>3</v>
          </cell>
        </row>
        <row r="5602">
          <cell r="A5602" t="str">
            <v>SLT5</v>
          </cell>
          <cell r="B5602" t="str">
            <v>Secondary Service Less than 5 kW</v>
          </cell>
          <cell r="C5602">
            <v>30</v>
          </cell>
          <cell r="D5602">
            <v>25</v>
          </cell>
          <cell r="E5602" t="str">
            <v>R=A1D1</v>
          </cell>
          <cell r="F5602">
            <v>1</v>
          </cell>
          <cell r="G5602">
            <v>39258</v>
          </cell>
          <cell r="H5602">
            <v>240</v>
          </cell>
          <cell r="I5602">
            <v>3</v>
          </cell>
          <cell r="J5602">
            <v>5</v>
          </cell>
        </row>
        <row r="5603">
          <cell r="A5603" t="str">
            <v>SLT5</v>
          </cell>
          <cell r="B5603" t="str">
            <v>Secondary Service Less than 5 kW</v>
          </cell>
          <cell r="C5603">
            <v>30</v>
          </cell>
          <cell r="D5603">
            <v>20</v>
          </cell>
          <cell r="E5603" t="str">
            <v>R=MX</v>
          </cell>
          <cell r="F5603">
            <v>1</v>
          </cell>
          <cell r="G5603">
            <v>39665</v>
          </cell>
          <cell r="H5603">
            <v>240</v>
          </cell>
          <cell r="I5603">
            <v>3</v>
          </cell>
          <cell r="J5603">
            <v>21</v>
          </cell>
        </row>
        <row r="5604">
          <cell r="A5604" t="str">
            <v>SLT5</v>
          </cell>
          <cell r="B5604" t="str">
            <v>Secondary Service Less than 5 kW</v>
          </cell>
          <cell r="C5604">
            <v>30</v>
          </cell>
          <cell r="D5604">
            <v>20</v>
          </cell>
          <cell r="E5604" t="str">
            <v>R=MX</v>
          </cell>
          <cell r="F5604">
            <v>1</v>
          </cell>
          <cell r="G5604">
            <v>39694</v>
          </cell>
          <cell r="H5604">
            <v>240</v>
          </cell>
          <cell r="I5604">
            <v>3</v>
          </cell>
          <cell r="J5604">
            <v>27</v>
          </cell>
        </row>
        <row r="5605">
          <cell r="A5605" t="str">
            <v>SLT5</v>
          </cell>
          <cell r="B5605" t="str">
            <v>Secondary Service Less than 5 kW</v>
          </cell>
          <cell r="C5605">
            <v>30</v>
          </cell>
          <cell r="D5605">
            <v>20</v>
          </cell>
          <cell r="E5605" t="str">
            <v>R=MX</v>
          </cell>
          <cell r="F5605">
            <v>1</v>
          </cell>
          <cell r="G5605">
            <v>39748</v>
          </cell>
          <cell r="H5605">
            <v>240</v>
          </cell>
          <cell r="I5605">
            <v>3</v>
          </cell>
          <cell r="J5605">
            <v>2</v>
          </cell>
        </row>
        <row r="5606">
          <cell r="A5606" t="str">
            <v>SLT5</v>
          </cell>
          <cell r="B5606" t="str">
            <v>Secondary Service Less than 5 kW</v>
          </cell>
          <cell r="C5606">
            <v>30</v>
          </cell>
          <cell r="D5606">
            <v>25</v>
          </cell>
          <cell r="E5606" t="str">
            <v>S=I210+CE</v>
          </cell>
          <cell r="F5606">
            <v>1</v>
          </cell>
          <cell r="G5606">
            <v>39934</v>
          </cell>
          <cell r="H5606">
            <v>240</v>
          </cell>
          <cell r="I5606">
            <v>3</v>
          </cell>
          <cell r="J5606">
            <v>18</v>
          </cell>
        </row>
        <row r="5607">
          <cell r="A5607" t="str">
            <v>SLT5</v>
          </cell>
          <cell r="B5607" t="str">
            <v>Secondary Service Less than 5 kW</v>
          </cell>
          <cell r="C5607">
            <v>30</v>
          </cell>
          <cell r="D5607">
            <v>20</v>
          </cell>
          <cell r="E5607" t="str">
            <v>R=MX</v>
          </cell>
          <cell r="F5607">
            <v>1</v>
          </cell>
          <cell r="G5607">
            <v>39790</v>
          </cell>
          <cell r="H5607">
            <v>240</v>
          </cell>
          <cell r="I5607">
            <v>3</v>
          </cell>
          <cell r="J5607">
            <v>18</v>
          </cell>
        </row>
        <row r="5608">
          <cell r="A5608" t="str">
            <v>SLT5</v>
          </cell>
          <cell r="B5608" t="str">
            <v>Secondary Service Less than 5 kW</v>
          </cell>
          <cell r="C5608">
            <v>30</v>
          </cell>
          <cell r="D5608">
            <v>20</v>
          </cell>
          <cell r="E5608" t="str">
            <v>S=I210+CE</v>
          </cell>
          <cell r="F5608">
            <v>1</v>
          </cell>
          <cell r="H5608">
            <v>240</v>
          </cell>
          <cell r="I5608">
            <v>3</v>
          </cell>
          <cell r="J5608">
            <v>1</v>
          </cell>
        </row>
        <row r="5609">
          <cell r="A5609" t="str">
            <v>SLT5</v>
          </cell>
          <cell r="B5609" t="str">
            <v>Secondary Service Less than 5 kW</v>
          </cell>
          <cell r="C5609">
            <v>30</v>
          </cell>
          <cell r="D5609">
            <v>25</v>
          </cell>
          <cell r="E5609" t="str">
            <v>S=I210+CE</v>
          </cell>
          <cell r="F5609">
            <v>1</v>
          </cell>
          <cell r="G5609">
            <v>40016</v>
          </cell>
          <cell r="H5609">
            <v>240</v>
          </cell>
          <cell r="I5609">
            <v>3</v>
          </cell>
          <cell r="J5609">
            <v>4</v>
          </cell>
        </row>
        <row r="5610">
          <cell r="A5610" t="str">
            <v>SLT5</v>
          </cell>
          <cell r="B5610" t="str">
            <v>Secondary Service Less than 5 kW</v>
          </cell>
          <cell r="C5610">
            <v>30</v>
          </cell>
          <cell r="D5610">
            <v>20</v>
          </cell>
          <cell r="E5610" t="str">
            <v>S=I210+CE</v>
          </cell>
          <cell r="F5610">
            <v>1</v>
          </cell>
          <cell r="G5610">
            <v>40158</v>
          </cell>
          <cell r="H5610">
            <v>240</v>
          </cell>
          <cell r="I5610">
            <v>3</v>
          </cell>
          <cell r="J5610">
            <v>2</v>
          </cell>
        </row>
        <row r="5611">
          <cell r="A5611" t="str">
            <v>SLT5</v>
          </cell>
          <cell r="B5611" t="str">
            <v>Secondary Service Less than 5 kW</v>
          </cell>
          <cell r="C5611">
            <v>30</v>
          </cell>
          <cell r="D5611">
            <v>20</v>
          </cell>
          <cell r="E5611" t="str">
            <v>R=AB1</v>
          </cell>
          <cell r="F5611">
            <v>1</v>
          </cell>
          <cell r="H5611">
            <v>240</v>
          </cell>
          <cell r="I5611">
            <v>3</v>
          </cell>
          <cell r="J5611">
            <v>1285</v>
          </cell>
        </row>
        <row r="5612">
          <cell r="A5612" t="str">
            <v>SLT5</v>
          </cell>
          <cell r="B5612" t="str">
            <v>Secondary Service Less than 5 kW</v>
          </cell>
          <cell r="C5612">
            <v>30</v>
          </cell>
          <cell r="D5612">
            <v>20</v>
          </cell>
          <cell r="E5612" t="str">
            <v>R=J4S</v>
          </cell>
          <cell r="F5612">
            <v>1</v>
          </cell>
          <cell r="H5612">
            <v>240</v>
          </cell>
          <cell r="I5612">
            <v>3</v>
          </cell>
          <cell r="J5612">
            <v>69</v>
          </cell>
        </row>
        <row r="5613">
          <cell r="A5613" t="str">
            <v>SLT5</v>
          </cell>
          <cell r="B5613" t="str">
            <v>Secondary Service Less than 5 kW</v>
          </cell>
          <cell r="C5613">
            <v>30</v>
          </cell>
          <cell r="D5613">
            <v>25</v>
          </cell>
          <cell r="E5613" t="str">
            <v>R=D2SH</v>
          </cell>
          <cell r="F5613">
            <v>1</v>
          </cell>
          <cell r="H5613">
            <v>0</v>
          </cell>
          <cell r="I5613">
            <v>0</v>
          </cell>
          <cell r="J5613">
            <v>13</v>
          </cell>
        </row>
        <row r="5614">
          <cell r="A5614" t="str">
            <v>SLT5</v>
          </cell>
          <cell r="B5614" t="str">
            <v>Secondary Service Less than 5 kW</v>
          </cell>
          <cell r="C5614">
            <v>30</v>
          </cell>
          <cell r="D5614">
            <v>20</v>
          </cell>
          <cell r="E5614" t="str">
            <v>R=AB1</v>
          </cell>
          <cell r="F5614">
            <v>1</v>
          </cell>
          <cell r="G5614">
            <v>38139</v>
          </cell>
          <cell r="H5614">
            <v>240</v>
          </cell>
          <cell r="I5614">
            <v>3</v>
          </cell>
          <cell r="J5614">
            <v>4</v>
          </cell>
        </row>
        <row r="5615">
          <cell r="A5615" t="str">
            <v>SLT5</v>
          </cell>
          <cell r="B5615" t="str">
            <v>Secondary Service Less than 5 kW</v>
          </cell>
          <cell r="C5615">
            <v>30</v>
          </cell>
          <cell r="D5615">
            <v>25</v>
          </cell>
          <cell r="E5615" t="str">
            <v>R=A1D1</v>
          </cell>
          <cell r="F5615">
            <v>1</v>
          </cell>
          <cell r="G5615">
            <v>38001</v>
          </cell>
          <cell r="H5615">
            <v>999</v>
          </cell>
          <cell r="I5615">
            <v>3</v>
          </cell>
          <cell r="J5615">
            <v>4</v>
          </cell>
        </row>
        <row r="5616">
          <cell r="A5616" t="str">
            <v>SLT5</v>
          </cell>
          <cell r="B5616" t="str">
            <v>Secondary Service Less than 5 kW</v>
          </cell>
          <cell r="C5616">
            <v>30</v>
          </cell>
          <cell r="D5616">
            <v>25</v>
          </cell>
          <cell r="E5616" t="str">
            <v>R=A1D1</v>
          </cell>
          <cell r="F5616">
            <v>1</v>
          </cell>
          <cell r="G5616">
            <v>38450</v>
          </cell>
          <cell r="H5616">
            <v>240</v>
          </cell>
          <cell r="I5616">
            <v>3</v>
          </cell>
          <cell r="J5616">
            <v>5</v>
          </cell>
        </row>
        <row r="5617">
          <cell r="A5617" t="str">
            <v>SLT5</v>
          </cell>
          <cell r="B5617" t="str">
            <v>Secondary Service Less than 5 kW</v>
          </cell>
          <cell r="C5617">
            <v>30</v>
          </cell>
          <cell r="D5617">
            <v>25</v>
          </cell>
          <cell r="E5617" t="str">
            <v>R=A1D1</v>
          </cell>
          <cell r="F5617">
            <v>1</v>
          </cell>
          <cell r="G5617">
            <v>38257</v>
          </cell>
          <cell r="H5617">
            <v>999</v>
          </cell>
          <cell r="I5617">
            <v>3</v>
          </cell>
          <cell r="J5617">
            <v>1</v>
          </cell>
        </row>
        <row r="5618">
          <cell r="A5618" t="str">
            <v>SLT5</v>
          </cell>
          <cell r="B5618" t="str">
            <v>Secondary Service Less than 5 kW</v>
          </cell>
          <cell r="C5618">
            <v>30</v>
          </cell>
          <cell r="D5618">
            <v>25</v>
          </cell>
          <cell r="E5618" t="str">
            <v>R=A1D1</v>
          </cell>
          <cell r="F5618">
            <v>1</v>
          </cell>
          <cell r="G5618">
            <v>38419</v>
          </cell>
          <cell r="H5618">
            <v>240</v>
          </cell>
          <cell r="I5618">
            <v>3</v>
          </cell>
          <cell r="J5618">
            <v>3</v>
          </cell>
        </row>
        <row r="5619">
          <cell r="A5619" t="str">
            <v>SLT5</v>
          </cell>
          <cell r="B5619" t="str">
            <v>Secondary Service Less than 5 kW</v>
          </cell>
          <cell r="C5619">
            <v>30</v>
          </cell>
          <cell r="D5619">
            <v>25</v>
          </cell>
          <cell r="E5619" t="str">
            <v>R=A1D1</v>
          </cell>
          <cell r="F5619">
            <v>1</v>
          </cell>
          <cell r="G5619">
            <v>38518</v>
          </cell>
          <cell r="H5619">
            <v>240</v>
          </cell>
          <cell r="I5619">
            <v>3</v>
          </cell>
          <cell r="J5619">
            <v>1</v>
          </cell>
        </row>
        <row r="5620">
          <cell r="A5620" t="str">
            <v>SLT5</v>
          </cell>
          <cell r="B5620" t="str">
            <v>Secondary Service Less than 5 kW</v>
          </cell>
          <cell r="C5620">
            <v>30</v>
          </cell>
          <cell r="D5620">
            <v>20</v>
          </cell>
          <cell r="E5620" t="str">
            <v>R=AB1</v>
          </cell>
          <cell r="F5620">
            <v>1</v>
          </cell>
          <cell r="G5620">
            <v>37837</v>
          </cell>
          <cell r="H5620">
            <v>240</v>
          </cell>
          <cell r="I5620">
            <v>3</v>
          </cell>
          <cell r="J5620">
            <v>3</v>
          </cell>
        </row>
        <row r="5621">
          <cell r="A5621" t="str">
            <v>SLT5</v>
          </cell>
          <cell r="B5621" t="str">
            <v>Secondary Service Less than 5 kW</v>
          </cell>
          <cell r="C5621">
            <v>30</v>
          </cell>
          <cell r="D5621">
            <v>20</v>
          </cell>
          <cell r="E5621" t="str">
            <v>R=J4S</v>
          </cell>
          <cell r="F5621">
            <v>1</v>
          </cell>
          <cell r="H5621">
            <v>240</v>
          </cell>
          <cell r="I5621">
            <v>3</v>
          </cell>
          <cell r="J5621">
            <v>1</v>
          </cell>
        </row>
        <row r="5622">
          <cell r="A5622" t="str">
            <v>SLT5</v>
          </cell>
          <cell r="B5622" t="str">
            <v>Secondary Service Less than 5 kW</v>
          </cell>
          <cell r="C5622">
            <v>30</v>
          </cell>
          <cell r="D5622">
            <v>20</v>
          </cell>
          <cell r="E5622" t="str">
            <v>R=AB1</v>
          </cell>
          <cell r="F5622">
            <v>1</v>
          </cell>
          <cell r="H5622">
            <v>240</v>
          </cell>
          <cell r="I5622">
            <v>3</v>
          </cell>
          <cell r="J5622">
            <v>8</v>
          </cell>
        </row>
        <row r="5623">
          <cell r="A5623" t="str">
            <v>SLT5</v>
          </cell>
          <cell r="B5623" t="str">
            <v>Secondary Service Less than 5 kW</v>
          </cell>
          <cell r="C5623">
            <v>30</v>
          </cell>
          <cell r="D5623">
            <v>25</v>
          </cell>
          <cell r="E5623" t="str">
            <v>R=A1D1</v>
          </cell>
          <cell r="F5623">
            <v>1</v>
          </cell>
          <cell r="G5623">
            <v>36426</v>
          </cell>
          <cell r="H5623">
            <v>240</v>
          </cell>
          <cell r="I5623">
            <v>3</v>
          </cell>
          <cell r="J5623">
            <v>2</v>
          </cell>
        </row>
        <row r="5624">
          <cell r="A5624" t="str">
            <v>SLT5</v>
          </cell>
          <cell r="B5624" t="str">
            <v>Secondary Service Less than 5 kW</v>
          </cell>
          <cell r="C5624">
            <v>30</v>
          </cell>
          <cell r="D5624">
            <v>20</v>
          </cell>
          <cell r="E5624" t="str">
            <v>R=AB1</v>
          </cell>
          <cell r="F5624">
            <v>1</v>
          </cell>
          <cell r="G5624">
            <v>36405</v>
          </cell>
          <cell r="H5624">
            <v>240</v>
          </cell>
          <cell r="I5624">
            <v>3</v>
          </cell>
          <cell r="J5624">
            <v>21</v>
          </cell>
        </row>
        <row r="5625">
          <cell r="A5625" t="str">
            <v>SLT5</v>
          </cell>
          <cell r="B5625" t="str">
            <v>Secondary Service Less than 5 kW</v>
          </cell>
          <cell r="C5625">
            <v>30</v>
          </cell>
          <cell r="D5625">
            <v>25</v>
          </cell>
          <cell r="E5625" t="str">
            <v>R=A1D1</v>
          </cell>
          <cell r="F5625">
            <v>1</v>
          </cell>
          <cell r="G5625">
            <v>36405</v>
          </cell>
          <cell r="H5625">
            <v>240</v>
          </cell>
          <cell r="I5625">
            <v>3</v>
          </cell>
          <cell r="J5625">
            <v>3</v>
          </cell>
        </row>
        <row r="5626">
          <cell r="A5626" t="str">
            <v>SLT5</v>
          </cell>
          <cell r="B5626" t="str">
            <v>Secondary Service Less than 5 kW</v>
          </cell>
          <cell r="C5626">
            <v>30</v>
          </cell>
          <cell r="D5626">
            <v>20</v>
          </cell>
          <cell r="E5626" t="str">
            <v>R=AB1</v>
          </cell>
          <cell r="F5626">
            <v>1</v>
          </cell>
          <cell r="G5626">
            <v>36567</v>
          </cell>
          <cell r="H5626">
            <v>240</v>
          </cell>
          <cell r="I5626">
            <v>3</v>
          </cell>
          <cell r="J5626">
            <v>20</v>
          </cell>
        </row>
        <row r="5627">
          <cell r="A5627" t="str">
            <v>SLT5</v>
          </cell>
          <cell r="B5627" t="str">
            <v>Secondary Service Less than 5 kW</v>
          </cell>
          <cell r="C5627">
            <v>30</v>
          </cell>
          <cell r="D5627">
            <v>25</v>
          </cell>
          <cell r="E5627" t="str">
            <v>R=A1D1</v>
          </cell>
          <cell r="F5627">
            <v>1</v>
          </cell>
          <cell r="G5627">
            <v>36649</v>
          </cell>
          <cell r="H5627">
            <v>240</v>
          </cell>
          <cell r="I5627">
            <v>3</v>
          </cell>
          <cell r="J5627">
            <v>13</v>
          </cell>
        </row>
        <row r="5628">
          <cell r="A5628" t="str">
            <v>SLT5</v>
          </cell>
          <cell r="B5628" t="str">
            <v>Secondary Service Less than 5 kW</v>
          </cell>
          <cell r="C5628">
            <v>30</v>
          </cell>
          <cell r="D5628">
            <v>25</v>
          </cell>
          <cell r="E5628" t="str">
            <v>R=A1D1</v>
          </cell>
          <cell r="F5628">
            <v>1</v>
          </cell>
          <cell r="G5628">
            <v>36879</v>
          </cell>
          <cell r="H5628">
            <v>240</v>
          </cell>
          <cell r="I5628">
            <v>3</v>
          </cell>
          <cell r="J5628">
            <v>43</v>
          </cell>
        </row>
        <row r="5629">
          <cell r="A5629" t="str">
            <v>SLT5</v>
          </cell>
          <cell r="B5629" t="str">
            <v>Secondary Service Less than 5 kW</v>
          </cell>
          <cell r="C5629">
            <v>30</v>
          </cell>
          <cell r="D5629">
            <v>20</v>
          </cell>
          <cell r="E5629" t="str">
            <v>R=AB1</v>
          </cell>
          <cell r="F5629">
            <v>1</v>
          </cell>
          <cell r="G5629">
            <v>35950</v>
          </cell>
          <cell r="H5629">
            <v>240</v>
          </cell>
          <cell r="I5629">
            <v>3</v>
          </cell>
          <cell r="J5629">
            <v>3</v>
          </cell>
        </row>
        <row r="5630">
          <cell r="A5630" t="str">
            <v>SLT5</v>
          </cell>
          <cell r="B5630" t="str">
            <v>Secondary Service Less than 5 kW</v>
          </cell>
          <cell r="C5630">
            <v>30</v>
          </cell>
          <cell r="D5630">
            <v>25</v>
          </cell>
          <cell r="E5630" t="str">
            <v>R=A1D1</v>
          </cell>
          <cell r="F5630">
            <v>1</v>
          </cell>
          <cell r="G5630">
            <v>37012</v>
          </cell>
          <cell r="H5630">
            <v>240</v>
          </cell>
          <cell r="I5630">
            <v>3</v>
          </cell>
          <cell r="J5630">
            <v>3</v>
          </cell>
        </row>
        <row r="5631">
          <cell r="A5631" t="str">
            <v>SLT5</v>
          </cell>
          <cell r="B5631" t="str">
            <v>Secondary Service Less than 5 kW</v>
          </cell>
          <cell r="C5631">
            <v>30</v>
          </cell>
          <cell r="D5631">
            <v>20</v>
          </cell>
          <cell r="E5631" t="str">
            <v>R=AB1</v>
          </cell>
          <cell r="F5631">
            <v>1</v>
          </cell>
          <cell r="G5631">
            <v>37029</v>
          </cell>
          <cell r="H5631">
            <v>240</v>
          </cell>
          <cell r="I5631">
            <v>3</v>
          </cell>
          <cell r="J5631">
            <v>11</v>
          </cell>
        </row>
        <row r="5632">
          <cell r="A5632" t="str">
            <v>SLT5</v>
          </cell>
          <cell r="B5632" t="str">
            <v>Secondary Service Less than 5 kW</v>
          </cell>
          <cell r="C5632">
            <v>30</v>
          </cell>
          <cell r="D5632">
            <v>20</v>
          </cell>
          <cell r="E5632" t="str">
            <v>R=AB1</v>
          </cell>
          <cell r="F5632">
            <v>1</v>
          </cell>
          <cell r="G5632">
            <v>37106</v>
          </cell>
          <cell r="H5632">
            <v>240</v>
          </cell>
          <cell r="I5632">
            <v>3</v>
          </cell>
          <cell r="J5632">
            <v>15</v>
          </cell>
        </row>
        <row r="5633">
          <cell r="A5633" t="str">
            <v>SLT5</v>
          </cell>
          <cell r="B5633" t="str">
            <v>Secondary Service Less than 5 kW</v>
          </cell>
          <cell r="C5633">
            <v>30</v>
          </cell>
          <cell r="D5633">
            <v>25</v>
          </cell>
          <cell r="E5633" t="str">
            <v>R=A1D1</v>
          </cell>
          <cell r="F5633">
            <v>1</v>
          </cell>
          <cell r="G5633">
            <v>37442</v>
          </cell>
          <cell r="H5633">
            <v>240</v>
          </cell>
          <cell r="I5633">
            <v>3</v>
          </cell>
          <cell r="J5633">
            <v>2</v>
          </cell>
        </row>
        <row r="5634">
          <cell r="A5634" t="str">
            <v>SLT5</v>
          </cell>
          <cell r="B5634" t="str">
            <v>Secondary Service Less than 5 kW</v>
          </cell>
          <cell r="C5634">
            <v>30</v>
          </cell>
          <cell r="D5634">
            <v>20</v>
          </cell>
          <cell r="E5634" t="str">
            <v>R=AB1</v>
          </cell>
          <cell r="F5634">
            <v>1</v>
          </cell>
          <cell r="G5634">
            <v>37503</v>
          </cell>
          <cell r="H5634">
            <v>240</v>
          </cell>
          <cell r="I5634">
            <v>3</v>
          </cell>
          <cell r="J5634">
            <v>33</v>
          </cell>
        </row>
        <row r="5635">
          <cell r="A5635" t="str">
            <v>SLT5</v>
          </cell>
          <cell r="B5635" t="str">
            <v>Secondary Service Less than 5 kW</v>
          </cell>
          <cell r="C5635">
            <v>30</v>
          </cell>
          <cell r="D5635">
            <v>20</v>
          </cell>
          <cell r="E5635" t="str">
            <v>R=AB1</v>
          </cell>
          <cell r="F5635">
            <v>1</v>
          </cell>
          <cell r="G5635">
            <v>38624</v>
          </cell>
          <cell r="H5635">
            <v>240</v>
          </cell>
          <cell r="I5635">
            <v>3</v>
          </cell>
          <cell r="J5635">
            <v>20</v>
          </cell>
        </row>
        <row r="5636">
          <cell r="A5636" t="str">
            <v>SLT5</v>
          </cell>
          <cell r="B5636" t="str">
            <v>Secondary Service Less than 5 kW</v>
          </cell>
          <cell r="C5636">
            <v>30</v>
          </cell>
          <cell r="D5636">
            <v>25</v>
          </cell>
          <cell r="E5636" t="str">
            <v>R=A1D1</v>
          </cell>
          <cell r="F5636">
            <v>1</v>
          </cell>
          <cell r="G5636">
            <v>38875</v>
          </cell>
          <cell r="H5636">
            <v>240</v>
          </cell>
          <cell r="I5636">
            <v>3</v>
          </cell>
          <cell r="J5636">
            <v>15</v>
          </cell>
        </row>
        <row r="5637">
          <cell r="A5637" t="str">
            <v>SLT5</v>
          </cell>
          <cell r="B5637" t="str">
            <v>Secondary Service Less than 5 kW</v>
          </cell>
          <cell r="C5637">
            <v>30</v>
          </cell>
          <cell r="D5637">
            <v>25</v>
          </cell>
          <cell r="E5637" t="str">
            <v>R=A1D1</v>
          </cell>
          <cell r="F5637">
            <v>1</v>
          </cell>
          <cell r="G5637">
            <v>39000</v>
          </cell>
          <cell r="H5637">
            <v>999</v>
          </cell>
          <cell r="I5637">
            <v>3</v>
          </cell>
          <cell r="J5637">
            <v>3</v>
          </cell>
        </row>
        <row r="5638">
          <cell r="A5638" t="str">
            <v>SLT5</v>
          </cell>
          <cell r="B5638" t="str">
            <v>Secondary Service Less than 5 kW</v>
          </cell>
          <cell r="C5638">
            <v>30</v>
          </cell>
          <cell r="D5638">
            <v>20</v>
          </cell>
          <cell r="E5638" t="str">
            <v>R=AB1</v>
          </cell>
          <cell r="F5638">
            <v>1</v>
          </cell>
          <cell r="G5638">
            <v>39184</v>
          </cell>
          <cell r="H5638">
            <v>240</v>
          </cell>
          <cell r="I5638">
            <v>3</v>
          </cell>
          <cell r="J5638">
            <v>4</v>
          </cell>
        </row>
        <row r="5639">
          <cell r="A5639" t="str">
            <v>SLT5</v>
          </cell>
          <cell r="B5639" t="str">
            <v>Secondary Service Less than 5 kW</v>
          </cell>
          <cell r="C5639">
            <v>30</v>
          </cell>
          <cell r="D5639">
            <v>25</v>
          </cell>
          <cell r="E5639" t="str">
            <v>R=A1D1</v>
          </cell>
          <cell r="F5639">
            <v>1</v>
          </cell>
          <cell r="G5639">
            <v>39296</v>
          </cell>
          <cell r="H5639">
            <v>240</v>
          </cell>
          <cell r="I5639">
            <v>3</v>
          </cell>
          <cell r="J5639">
            <v>1</v>
          </cell>
        </row>
        <row r="5640">
          <cell r="A5640" t="str">
            <v>SLT5</v>
          </cell>
          <cell r="B5640" t="str">
            <v>Secondary Service Less than 5 kW</v>
          </cell>
          <cell r="C5640">
            <v>30</v>
          </cell>
          <cell r="D5640">
            <v>20</v>
          </cell>
          <cell r="E5640" t="str">
            <v>A=ALF</v>
          </cell>
          <cell r="F5640">
            <v>1</v>
          </cell>
          <cell r="G5640">
            <v>39454</v>
          </cell>
          <cell r="H5640">
            <v>240</v>
          </cell>
          <cell r="I5640">
            <v>3</v>
          </cell>
          <cell r="J5640">
            <v>81</v>
          </cell>
        </row>
        <row r="5641">
          <cell r="A5641" t="str">
            <v>SLT5</v>
          </cell>
          <cell r="B5641" t="str">
            <v>Secondary Service Less than 5 kW</v>
          </cell>
          <cell r="C5641">
            <v>30</v>
          </cell>
          <cell r="D5641">
            <v>20</v>
          </cell>
          <cell r="E5641" t="str">
            <v>R=MX</v>
          </cell>
          <cell r="F5641">
            <v>1</v>
          </cell>
          <cell r="G5641">
            <v>39609</v>
          </cell>
          <cell r="H5641">
            <v>240</v>
          </cell>
          <cell r="I5641">
            <v>3</v>
          </cell>
          <cell r="J5641">
            <v>32</v>
          </cell>
        </row>
        <row r="5642">
          <cell r="A5642" t="str">
            <v>SLT5</v>
          </cell>
          <cell r="B5642" t="str">
            <v>Secondary Service Less than 5 kW</v>
          </cell>
          <cell r="C5642">
            <v>30</v>
          </cell>
          <cell r="D5642">
            <v>20</v>
          </cell>
          <cell r="E5642" t="str">
            <v>R=MX</v>
          </cell>
          <cell r="F5642">
            <v>1</v>
          </cell>
          <cell r="G5642">
            <v>39731</v>
          </cell>
          <cell r="H5642">
            <v>240</v>
          </cell>
          <cell r="I5642">
            <v>3</v>
          </cell>
          <cell r="J5642">
            <v>8</v>
          </cell>
        </row>
        <row r="5643">
          <cell r="A5643" t="str">
            <v>SLT5</v>
          </cell>
          <cell r="B5643" t="str">
            <v>Secondary Service Less than 5 kW</v>
          </cell>
          <cell r="C5643">
            <v>30</v>
          </cell>
          <cell r="D5643">
            <v>20</v>
          </cell>
          <cell r="E5643" t="str">
            <v>R=MX</v>
          </cell>
          <cell r="F5643">
            <v>1</v>
          </cell>
          <cell r="G5643">
            <v>39852</v>
          </cell>
          <cell r="H5643">
            <v>240</v>
          </cell>
          <cell r="I5643">
            <v>3</v>
          </cell>
          <cell r="J5643">
            <v>19</v>
          </cell>
        </row>
        <row r="5644">
          <cell r="A5644" t="str">
            <v>SLT5</v>
          </cell>
          <cell r="B5644" t="str">
            <v>Secondary Service Less than 5 kW</v>
          </cell>
          <cell r="C5644">
            <v>30</v>
          </cell>
          <cell r="D5644">
            <v>25</v>
          </cell>
          <cell r="E5644" t="str">
            <v>R=A1D1</v>
          </cell>
          <cell r="F5644">
            <v>1</v>
          </cell>
          <cell r="G5644">
            <v>39951</v>
          </cell>
          <cell r="H5644">
            <v>240</v>
          </cell>
          <cell r="I5644">
            <v>3</v>
          </cell>
          <cell r="J5644">
            <v>3</v>
          </cell>
        </row>
        <row r="5645">
          <cell r="A5645" t="str">
            <v>SLT5</v>
          </cell>
          <cell r="B5645" t="str">
            <v>Secondary Service Less than 5 kW</v>
          </cell>
          <cell r="C5645">
            <v>30</v>
          </cell>
          <cell r="D5645">
            <v>25</v>
          </cell>
          <cell r="E5645" t="str">
            <v>S=I210+CE</v>
          </cell>
          <cell r="F5645">
            <v>1</v>
          </cell>
          <cell r="H5645">
            <v>240</v>
          </cell>
          <cell r="I5645">
            <v>3</v>
          </cell>
          <cell r="J5645">
            <v>26</v>
          </cell>
        </row>
        <row r="5646">
          <cell r="A5646" t="str">
            <v>SLT5</v>
          </cell>
          <cell r="B5646" t="str">
            <v>Secondary Service Less than 5 kW</v>
          </cell>
          <cell r="C5646">
            <v>30</v>
          </cell>
          <cell r="D5646">
            <v>25</v>
          </cell>
          <cell r="E5646" t="str">
            <v>R=A1D1</v>
          </cell>
          <cell r="F5646">
            <v>1</v>
          </cell>
          <cell r="G5646">
            <v>39969</v>
          </cell>
          <cell r="H5646">
            <v>240</v>
          </cell>
          <cell r="I5646">
            <v>3</v>
          </cell>
          <cell r="J5646">
            <v>4</v>
          </cell>
        </row>
        <row r="5647">
          <cell r="A5647" t="str">
            <v>SLT5</v>
          </cell>
          <cell r="B5647" t="str">
            <v>Secondary Service Less than 5 kW</v>
          </cell>
          <cell r="C5647">
            <v>50</v>
          </cell>
          <cell r="D5647">
            <v>25</v>
          </cell>
          <cell r="E5647" t="str">
            <v>R=A1D1</v>
          </cell>
          <cell r="F5647">
            <v>1</v>
          </cell>
          <cell r="G5647">
            <v>38450</v>
          </cell>
          <cell r="H5647">
            <v>240</v>
          </cell>
          <cell r="I5647">
            <v>3</v>
          </cell>
          <cell r="J5647">
            <v>1</v>
          </cell>
        </row>
        <row r="5648">
          <cell r="A5648" t="str">
            <v>SLT5</v>
          </cell>
          <cell r="B5648" t="str">
            <v>Secondary Service Less than 5 kW</v>
          </cell>
          <cell r="C5648">
            <v>50</v>
          </cell>
          <cell r="D5648">
            <v>20</v>
          </cell>
          <cell r="E5648" t="str">
            <v>R=MSE</v>
          </cell>
          <cell r="F5648">
            <v>1</v>
          </cell>
          <cell r="G5648">
            <v>36560</v>
          </cell>
          <cell r="H5648">
            <v>240</v>
          </cell>
          <cell r="I5648">
            <v>3</v>
          </cell>
          <cell r="J5648">
            <v>1</v>
          </cell>
        </row>
        <row r="5649">
          <cell r="A5649" t="str">
            <v>SLT5</v>
          </cell>
          <cell r="B5649" t="str">
            <v>Secondary Service Less than 5 kW</v>
          </cell>
          <cell r="C5649">
            <v>50</v>
          </cell>
          <cell r="D5649">
            <v>25</v>
          </cell>
          <cell r="E5649" t="str">
            <v>R=A1D1</v>
          </cell>
          <cell r="F5649">
            <v>1</v>
          </cell>
          <cell r="G5649">
            <v>37343</v>
          </cell>
          <cell r="H5649">
            <v>240</v>
          </cell>
          <cell r="I5649">
            <v>3</v>
          </cell>
          <cell r="J5649">
            <v>2</v>
          </cell>
        </row>
        <row r="5650">
          <cell r="A5650" t="str">
            <v>SLT5</v>
          </cell>
          <cell r="B5650" t="str">
            <v>Secondary Service Less than 5 kW</v>
          </cell>
          <cell r="C5650">
            <v>50</v>
          </cell>
          <cell r="D5650">
            <v>20</v>
          </cell>
          <cell r="E5650" t="str">
            <v>A=ALF</v>
          </cell>
          <cell r="F5650">
            <v>1</v>
          </cell>
          <cell r="G5650">
            <v>39358</v>
          </cell>
          <cell r="H5650">
            <v>240</v>
          </cell>
          <cell r="I5650">
            <v>3</v>
          </cell>
          <cell r="J5650">
            <v>2</v>
          </cell>
        </row>
        <row r="5651">
          <cell r="A5651" t="str">
            <v>SLT5</v>
          </cell>
          <cell r="B5651" t="str">
            <v>Secondary Service Less than 5 kW</v>
          </cell>
          <cell r="C5651">
            <v>50</v>
          </cell>
          <cell r="D5651">
            <v>20</v>
          </cell>
          <cell r="E5651" t="str">
            <v>R=ALF</v>
          </cell>
          <cell r="F5651">
            <v>1</v>
          </cell>
          <cell r="G5651">
            <v>39608</v>
          </cell>
          <cell r="H5651">
            <v>240</v>
          </cell>
          <cell r="I5651">
            <v>3</v>
          </cell>
          <cell r="J5651">
            <v>4</v>
          </cell>
        </row>
        <row r="5652">
          <cell r="A5652" t="str">
            <v>SLT5</v>
          </cell>
          <cell r="B5652" t="str">
            <v>Secondary Service Less than 5 kW</v>
          </cell>
          <cell r="C5652">
            <v>50</v>
          </cell>
          <cell r="D5652">
            <v>25</v>
          </cell>
          <cell r="E5652" t="str">
            <v>R=A1D1</v>
          </cell>
          <cell r="F5652">
            <v>1</v>
          </cell>
          <cell r="G5652">
            <v>39638</v>
          </cell>
          <cell r="H5652">
            <v>240</v>
          </cell>
          <cell r="I5652">
            <v>3</v>
          </cell>
          <cell r="J5652">
            <v>2</v>
          </cell>
        </row>
        <row r="5653">
          <cell r="A5653" t="str">
            <v>SLT5</v>
          </cell>
          <cell r="B5653" t="str">
            <v>Secondary Service Less than 5 kW</v>
          </cell>
          <cell r="C5653">
            <v>50</v>
          </cell>
          <cell r="D5653">
            <v>25</v>
          </cell>
          <cell r="E5653" t="str">
            <v>R=A1D1</v>
          </cell>
          <cell r="F5653">
            <v>1</v>
          </cell>
          <cell r="G5653">
            <v>39864</v>
          </cell>
          <cell r="H5653">
            <v>240</v>
          </cell>
          <cell r="I5653">
            <v>3</v>
          </cell>
          <cell r="J5653">
            <v>1</v>
          </cell>
        </row>
        <row r="5654">
          <cell r="A5654" t="str">
            <v>SLT5</v>
          </cell>
          <cell r="B5654" t="str">
            <v>Secondary Service Less than 5 kW</v>
          </cell>
          <cell r="C5654">
            <v>50</v>
          </cell>
          <cell r="D5654">
            <v>25</v>
          </cell>
          <cell r="E5654" t="str">
            <v>R=A1D1</v>
          </cell>
          <cell r="F5654">
            <v>1</v>
          </cell>
          <cell r="G5654">
            <v>37938</v>
          </cell>
          <cell r="H5654">
            <v>999</v>
          </cell>
          <cell r="I5654">
            <v>3</v>
          </cell>
          <cell r="J5654">
            <v>3</v>
          </cell>
        </row>
        <row r="5655">
          <cell r="A5655" t="str">
            <v>SLT5</v>
          </cell>
          <cell r="B5655" t="str">
            <v>Secondary Service Less than 5 kW</v>
          </cell>
          <cell r="C5655">
            <v>50</v>
          </cell>
          <cell r="D5655">
            <v>25</v>
          </cell>
          <cell r="E5655" t="str">
            <v>R=A1D1</v>
          </cell>
          <cell r="F5655">
            <v>1</v>
          </cell>
          <cell r="G5655">
            <v>37658</v>
          </cell>
          <cell r="H5655">
            <v>240</v>
          </cell>
          <cell r="I5655">
            <v>3</v>
          </cell>
          <cell r="J5655">
            <v>1</v>
          </cell>
        </row>
        <row r="5656">
          <cell r="A5656" t="str">
            <v>SLT5</v>
          </cell>
          <cell r="B5656" t="str">
            <v>Secondary Service Less than 5 kW</v>
          </cell>
          <cell r="C5656">
            <v>50</v>
          </cell>
          <cell r="D5656">
            <v>25</v>
          </cell>
          <cell r="E5656" t="str">
            <v>R=A1D1</v>
          </cell>
          <cell r="F5656">
            <v>1</v>
          </cell>
          <cell r="G5656">
            <v>39363</v>
          </cell>
          <cell r="H5656">
            <v>240</v>
          </cell>
          <cell r="I5656">
            <v>3</v>
          </cell>
          <cell r="J5656">
            <v>1</v>
          </cell>
        </row>
        <row r="5657">
          <cell r="A5657" t="str">
            <v>SLT5</v>
          </cell>
          <cell r="B5657" t="str">
            <v>Secondary Service Less than 5 kW</v>
          </cell>
          <cell r="C5657">
            <v>50</v>
          </cell>
          <cell r="D5657">
            <v>25</v>
          </cell>
          <cell r="E5657" t="str">
            <v>R=A1D1</v>
          </cell>
          <cell r="F5657">
            <v>1</v>
          </cell>
          <cell r="G5657">
            <v>38450</v>
          </cell>
          <cell r="H5657">
            <v>240</v>
          </cell>
          <cell r="I5657">
            <v>3</v>
          </cell>
          <cell r="J5657">
            <v>1</v>
          </cell>
        </row>
        <row r="5658">
          <cell r="A5658" t="str">
            <v>SLT5</v>
          </cell>
          <cell r="B5658" t="str">
            <v>Secondary Service Less than 5 kW</v>
          </cell>
          <cell r="C5658">
            <v>50</v>
          </cell>
          <cell r="D5658">
            <v>25</v>
          </cell>
          <cell r="E5658" t="str">
            <v>R=A1D1</v>
          </cell>
          <cell r="F5658">
            <v>1</v>
          </cell>
          <cell r="G5658">
            <v>36161</v>
          </cell>
          <cell r="H5658">
            <v>240</v>
          </cell>
          <cell r="I5658">
            <v>3</v>
          </cell>
          <cell r="J5658">
            <v>1</v>
          </cell>
        </row>
        <row r="5659">
          <cell r="A5659" t="str">
            <v>SLT5</v>
          </cell>
          <cell r="B5659" t="str">
            <v>Secondary Service Less than 5 kW</v>
          </cell>
          <cell r="C5659">
            <v>50</v>
          </cell>
          <cell r="D5659">
            <v>25</v>
          </cell>
          <cell r="E5659" t="str">
            <v>R=A1D1</v>
          </cell>
          <cell r="F5659">
            <v>1</v>
          </cell>
          <cell r="G5659">
            <v>39202</v>
          </cell>
          <cell r="H5659">
            <v>999</v>
          </cell>
          <cell r="I5659">
            <v>3</v>
          </cell>
          <cell r="J5659">
            <v>2</v>
          </cell>
        </row>
        <row r="5660">
          <cell r="A5660" t="str">
            <v>SLT5</v>
          </cell>
          <cell r="B5660" t="str">
            <v>Secondary Service Less than 5 kW</v>
          </cell>
          <cell r="C5660">
            <v>50</v>
          </cell>
          <cell r="D5660">
            <v>20</v>
          </cell>
          <cell r="E5660" t="str">
            <v>R=MSE</v>
          </cell>
          <cell r="F5660">
            <v>1</v>
          </cell>
          <cell r="G5660">
            <v>32874</v>
          </cell>
          <cell r="H5660">
            <v>240</v>
          </cell>
          <cell r="I5660">
            <v>3</v>
          </cell>
          <cell r="J5660">
            <v>1</v>
          </cell>
        </row>
        <row r="5661">
          <cell r="A5661" t="str">
            <v>SLT5</v>
          </cell>
          <cell r="B5661" t="str">
            <v>Secondary Service Less than 5 kW</v>
          </cell>
          <cell r="C5661">
            <v>50</v>
          </cell>
          <cell r="D5661">
            <v>25</v>
          </cell>
          <cell r="E5661" t="str">
            <v>R=A1D1</v>
          </cell>
          <cell r="F5661">
            <v>1</v>
          </cell>
          <cell r="G5661">
            <v>37384</v>
          </cell>
          <cell r="H5661">
            <v>999</v>
          </cell>
          <cell r="I5661">
            <v>3</v>
          </cell>
          <cell r="J5661">
            <v>1</v>
          </cell>
        </row>
        <row r="5662">
          <cell r="A5662" t="str">
            <v>SLT5</v>
          </cell>
          <cell r="B5662" t="str">
            <v>Secondary Service Less than 5 kW</v>
          </cell>
          <cell r="C5662">
            <v>50</v>
          </cell>
          <cell r="D5662">
            <v>25</v>
          </cell>
          <cell r="E5662" t="str">
            <v>R=A1D1</v>
          </cell>
          <cell r="F5662">
            <v>1</v>
          </cell>
          <cell r="G5662">
            <v>37658</v>
          </cell>
          <cell r="H5662">
            <v>999</v>
          </cell>
          <cell r="I5662">
            <v>3</v>
          </cell>
          <cell r="J5662">
            <v>1</v>
          </cell>
        </row>
        <row r="5663">
          <cell r="A5663" t="str">
            <v>SLT5</v>
          </cell>
          <cell r="B5663" t="str">
            <v>Secondary Service Less than 5 kW</v>
          </cell>
          <cell r="C5663">
            <v>50</v>
          </cell>
          <cell r="D5663">
            <v>25</v>
          </cell>
          <cell r="E5663" t="str">
            <v>R=A1D1</v>
          </cell>
          <cell r="F5663">
            <v>1</v>
          </cell>
          <cell r="G5663">
            <v>38489</v>
          </cell>
          <cell r="H5663">
            <v>999</v>
          </cell>
          <cell r="I5663">
            <v>3</v>
          </cell>
          <cell r="J5663">
            <v>1</v>
          </cell>
        </row>
        <row r="5664">
          <cell r="A5664" t="str">
            <v>SLT5</v>
          </cell>
          <cell r="B5664" t="str">
            <v>Secondary Service Less than 5 kW</v>
          </cell>
          <cell r="C5664">
            <v>50</v>
          </cell>
          <cell r="D5664">
            <v>20</v>
          </cell>
          <cell r="E5664" t="str">
            <v>R=C1S</v>
          </cell>
          <cell r="F5664">
            <v>1</v>
          </cell>
          <cell r="G5664">
            <v>38532</v>
          </cell>
          <cell r="H5664">
            <v>240</v>
          </cell>
          <cell r="I5664">
            <v>3</v>
          </cell>
          <cell r="J5664">
            <v>1</v>
          </cell>
        </row>
        <row r="5665">
          <cell r="A5665" t="str">
            <v>SLT5</v>
          </cell>
          <cell r="B5665" t="str">
            <v>Secondary Service Less than 5 kW</v>
          </cell>
          <cell r="C5665">
            <v>50</v>
          </cell>
          <cell r="D5665">
            <v>25</v>
          </cell>
          <cell r="E5665" t="str">
            <v>R=A1D1</v>
          </cell>
          <cell r="F5665">
            <v>1</v>
          </cell>
          <cell r="G5665">
            <v>36445</v>
          </cell>
          <cell r="H5665">
            <v>240</v>
          </cell>
          <cell r="I5665">
            <v>3</v>
          </cell>
          <cell r="J5665">
            <v>1</v>
          </cell>
        </row>
        <row r="5666">
          <cell r="A5666" t="str">
            <v>SLT5</v>
          </cell>
          <cell r="B5666" t="str">
            <v>Secondary Service Less than 5 kW</v>
          </cell>
          <cell r="C5666">
            <v>50</v>
          </cell>
          <cell r="D5666">
            <v>25</v>
          </cell>
          <cell r="E5666" t="str">
            <v>R=A1D1</v>
          </cell>
          <cell r="F5666">
            <v>1</v>
          </cell>
          <cell r="G5666">
            <v>37432</v>
          </cell>
          <cell r="H5666">
            <v>240</v>
          </cell>
          <cell r="I5666">
            <v>3</v>
          </cell>
          <cell r="J5666">
            <v>2</v>
          </cell>
        </row>
        <row r="5667">
          <cell r="A5667" t="str">
            <v>SLT5</v>
          </cell>
          <cell r="B5667" t="str">
            <v>Secondary Service Less than 5 kW</v>
          </cell>
          <cell r="C5667">
            <v>50</v>
          </cell>
          <cell r="D5667">
            <v>20</v>
          </cell>
          <cell r="E5667" t="str">
            <v>R=MSE</v>
          </cell>
          <cell r="F5667">
            <v>1</v>
          </cell>
          <cell r="G5667">
            <v>36651</v>
          </cell>
          <cell r="H5667">
            <v>240</v>
          </cell>
          <cell r="I5667">
            <v>3</v>
          </cell>
          <cell r="J5667">
            <v>1</v>
          </cell>
        </row>
        <row r="5668">
          <cell r="A5668" t="str">
            <v>SLT5</v>
          </cell>
          <cell r="B5668" t="str">
            <v>Secondary Service Less than 5 kW</v>
          </cell>
          <cell r="C5668">
            <v>50</v>
          </cell>
          <cell r="D5668">
            <v>20</v>
          </cell>
          <cell r="E5668" t="str">
            <v>R=C1S</v>
          </cell>
          <cell r="F5668">
            <v>1</v>
          </cell>
          <cell r="G5668">
            <v>38840</v>
          </cell>
          <cell r="H5668">
            <v>240</v>
          </cell>
          <cell r="I5668">
            <v>3</v>
          </cell>
          <cell r="J5668">
            <v>2</v>
          </cell>
        </row>
        <row r="5669">
          <cell r="A5669" t="str">
            <v>SLT5</v>
          </cell>
          <cell r="B5669" t="str">
            <v>Secondary Service Less than 5 kW</v>
          </cell>
          <cell r="C5669">
            <v>50</v>
          </cell>
          <cell r="D5669">
            <v>25</v>
          </cell>
          <cell r="E5669" t="str">
            <v>R=A1D1</v>
          </cell>
          <cell r="F5669">
            <v>1</v>
          </cell>
          <cell r="G5669">
            <v>38810</v>
          </cell>
          <cell r="H5669">
            <v>240</v>
          </cell>
          <cell r="I5669">
            <v>3</v>
          </cell>
          <cell r="J5669">
            <v>1</v>
          </cell>
        </row>
        <row r="5670">
          <cell r="A5670" t="str">
            <v>SLT5</v>
          </cell>
          <cell r="B5670" t="str">
            <v>Secondary Service Less than 5 kW</v>
          </cell>
          <cell r="C5670">
            <v>50</v>
          </cell>
          <cell r="D5670">
            <v>25</v>
          </cell>
          <cell r="E5670" t="str">
            <v>R=A1D1</v>
          </cell>
          <cell r="F5670">
            <v>1</v>
          </cell>
          <cell r="G5670">
            <v>39738</v>
          </cell>
          <cell r="H5670">
            <v>999</v>
          </cell>
          <cell r="I5670">
            <v>3</v>
          </cell>
          <cell r="J5670">
            <v>1</v>
          </cell>
        </row>
        <row r="5671">
          <cell r="A5671" t="str">
            <v>SLT5</v>
          </cell>
          <cell r="B5671" t="str">
            <v>Secondary Service Less than 5 kW</v>
          </cell>
          <cell r="C5671">
            <v>50</v>
          </cell>
          <cell r="D5671">
            <v>25</v>
          </cell>
          <cell r="E5671" t="str">
            <v>R=A1D1</v>
          </cell>
          <cell r="F5671">
            <v>1</v>
          </cell>
          <cell r="G5671">
            <v>39911</v>
          </cell>
          <cell r="H5671">
            <v>240</v>
          </cell>
          <cell r="I5671">
            <v>3</v>
          </cell>
          <cell r="J5671">
            <v>3</v>
          </cell>
        </row>
        <row r="5672">
          <cell r="A5672" t="str">
            <v>SLT5</v>
          </cell>
          <cell r="B5672" t="str">
            <v>Secondary Service Less than 5 kW</v>
          </cell>
          <cell r="C5672">
            <v>50</v>
          </cell>
          <cell r="D5672">
            <v>25</v>
          </cell>
          <cell r="E5672" t="str">
            <v>R=A1D1</v>
          </cell>
          <cell r="F5672">
            <v>1</v>
          </cell>
          <cell r="G5672">
            <v>38201</v>
          </cell>
          <cell r="H5672">
            <v>240</v>
          </cell>
          <cell r="I5672">
            <v>3</v>
          </cell>
          <cell r="J5672">
            <v>1</v>
          </cell>
        </row>
        <row r="5673">
          <cell r="A5673" t="str">
            <v>SLT5</v>
          </cell>
          <cell r="B5673" t="str">
            <v>Secondary Service Less than 5 kW</v>
          </cell>
          <cell r="C5673">
            <v>50</v>
          </cell>
          <cell r="D5673">
            <v>25</v>
          </cell>
          <cell r="E5673" t="str">
            <v>R=A1D1</v>
          </cell>
          <cell r="F5673">
            <v>1</v>
          </cell>
          <cell r="G5673">
            <v>38387</v>
          </cell>
          <cell r="H5673">
            <v>240</v>
          </cell>
          <cell r="I5673">
            <v>3</v>
          </cell>
          <cell r="J5673">
            <v>3</v>
          </cell>
        </row>
        <row r="5674">
          <cell r="A5674" t="str">
            <v>SLT5</v>
          </cell>
          <cell r="B5674" t="str">
            <v>Secondary Service Less than 5 kW</v>
          </cell>
          <cell r="C5674">
            <v>50</v>
          </cell>
          <cell r="D5674">
            <v>25</v>
          </cell>
          <cell r="E5674" t="str">
            <v>R=A1D1</v>
          </cell>
          <cell r="F5674">
            <v>1</v>
          </cell>
          <cell r="G5674">
            <v>38972</v>
          </cell>
          <cell r="H5674">
            <v>240</v>
          </cell>
          <cell r="I5674">
            <v>3</v>
          </cell>
          <cell r="J5674">
            <v>1</v>
          </cell>
        </row>
        <row r="5675">
          <cell r="A5675" t="str">
            <v>SLT5</v>
          </cell>
          <cell r="B5675" t="str">
            <v>Secondary Service Less than 5 kW</v>
          </cell>
          <cell r="C5675">
            <v>50</v>
          </cell>
          <cell r="D5675">
            <v>20</v>
          </cell>
          <cell r="E5675" t="str">
            <v>R=A1D1ND</v>
          </cell>
          <cell r="F5675">
            <v>1</v>
          </cell>
          <cell r="G5675">
            <v>37658</v>
          </cell>
          <cell r="H5675">
            <v>240</v>
          </cell>
          <cell r="I5675">
            <v>3</v>
          </cell>
          <cell r="J5675">
            <v>2</v>
          </cell>
        </row>
        <row r="5676">
          <cell r="A5676" t="str">
            <v>SLT5</v>
          </cell>
          <cell r="B5676" t="str">
            <v>Secondary Service Less than 5 kW</v>
          </cell>
          <cell r="C5676">
            <v>50</v>
          </cell>
          <cell r="D5676">
            <v>20</v>
          </cell>
          <cell r="E5676" t="str">
            <v>R=ALF</v>
          </cell>
          <cell r="F5676">
            <v>1</v>
          </cell>
          <cell r="G5676">
            <v>38995</v>
          </cell>
          <cell r="H5676">
            <v>240</v>
          </cell>
          <cell r="I5676">
            <v>3</v>
          </cell>
          <cell r="J5676">
            <v>2</v>
          </cell>
        </row>
        <row r="5677">
          <cell r="A5677" t="str">
            <v>SLT5</v>
          </cell>
          <cell r="B5677" t="str">
            <v>Secondary Service Less than 5 kW</v>
          </cell>
          <cell r="C5677">
            <v>50</v>
          </cell>
          <cell r="D5677">
            <v>25</v>
          </cell>
          <cell r="E5677" t="str">
            <v>R=TMS2S</v>
          </cell>
          <cell r="F5677">
            <v>1</v>
          </cell>
          <cell r="H5677">
            <v>240</v>
          </cell>
          <cell r="I5677">
            <v>3</v>
          </cell>
          <cell r="J5677">
            <v>2</v>
          </cell>
        </row>
        <row r="5678">
          <cell r="A5678" t="str">
            <v>SLT5</v>
          </cell>
          <cell r="B5678" t="str">
            <v>Secondary Service Less than 5 kW</v>
          </cell>
          <cell r="C5678">
            <v>50</v>
          </cell>
          <cell r="D5678">
            <v>20</v>
          </cell>
          <cell r="E5678" t="str">
            <v>R=AL-ALT</v>
          </cell>
          <cell r="F5678">
            <v>1</v>
          </cell>
          <cell r="G5678">
            <v>37762</v>
          </cell>
          <cell r="H5678">
            <v>240</v>
          </cell>
          <cell r="I5678">
            <v>3</v>
          </cell>
          <cell r="J5678">
            <v>2</v>
          </cell>
        </row>
        <row r="5679">
          <cell r="A5679" t="str">
            <v>SLT5</v>
          </cell>
          <cell r="B5679" t="str">
            <v>Secondary Service Less than 5 kW</v>
          </cell>
          <cell r="C5679">
            <v>50</v>
          </cell>
          <cell r="D5679">
            <v>20</v>
          </cell>
          <cell r="E5679" t="str">
            <v>R=ALF</v>
          </cell>
          <cell r="F5679">
            <v>1</v>
          </cell>
          <cell r="G5679">
            <v>39790</v>
          </cell>
          <cell r="H5679">
            <v>240</v>
          </cell>
          <cell r="I5679">
            <v>3</v>
          </cell>
          <cell r="J5679">
            <v>3</v>
          </cell>
        </row>
        <row r="5680">
          <cell r="A5680" t="str">
            <v>SLT5</v>
          </cell>
          <cell r="B5680" t="str">
            <v>Secondary Service Less than 5 kW</v>
          </cell>
          <cell r="C5680">
            <v>50</v>
          </cell>
          <cell r="D5680">
            <v>20</v>
          </cell>
          <cell r="E5680" t="str">
            <v>R=AB1</v>
          </cell>
          <cell r="F5680">
            <v>1</v>
          </cell>
          <cell r="H5680">
            <v>240</v>
          </cell>
          <cell r="I5680">
            <v>3</v>
          </cell>
          <cell r="J5680">
            <v>1</v>
          </cell>
        </row>
        <row r="5681">
          <cell r="A5681" t="str">
            <v>SLT5</v>
          </cell>
          <cell r="B5681" t="str">
            <v>Secondary Service Less than 5 kW</v>
          </cell>
          <cell r="C5681">
            <v>50</v>
          </cell>
          <cell r="D5681">
            <v>25</v>
          </cell>
          <cell r="E5681" t="str">
            <v>R=A1D1</v>
          </cell>
          <cell r="F5681">
            <v>1</v>
          </cell>
          <cell r="G5681">
            <v>36404</v>
          </cell>
          <cell r="H5681">
            <v>240</v>
          </cell>
          <cell r="I5681">
            <v>3</v>
          </cell>
          <cell r="J5681">
            <v>1</v>
          </cell>
        </row>
        <row r="5682">
          <cell r="A5682" t="str">
            <v>SLT5</v>
          </cell>
          <cell r="B5682" t="str">
            <v>Secondary Service Less than 5 kW</v>
          </cell>
          <cell r="C5682">
            <v>50</v>
          </cell>
          <cell r="D5682">
            <v>25</v>
          </cell>
          <cell r="E5682" t="str">
            <v>R=A1D1</v>
          </cell>
          <cell r="F5682">
            <v>1</v>
          </cell>
          <cell r="G5682">
            <v>37678</v>
          </cell>
          <cell r="H5682">
            <v>240</v>
          </cell>
          <cell r="I5682">
            <v>3</v>
          </cell>
          <cell r="J5682">
            <v>4</v>
          </cell>
        </row>
        <row r="5683">
          <cell r="A5683" t="str">
            <v>SLT5</v>
          </cell>
          <cell r="B5683" t="str">
            <v>Secondary Service Less than 5 kW</v>
          </cell>
          <cell r="C5683">
            <v>50</v>
          </cell>
          <cell r="D5683">
            <v>25</v>
          </cell>
          <cell r="E5683" t="str">
            <v>R=A1D1</v>
          </cell>
          <cell r="F5683">
            <v>1</v>
          </cell>
          <cell r="G5683">
            <v>37174</v>
          </cell>
          <cell r="H5683">
            <v>240</v>
          </cell>
          <cell r="I5683">
            <v>3</v>
          </cell>
          <cell r="J5683">
            <v>1</v>
          </cell>
        </row>
        <row r="5684">
          <cell r="A5684" t="str">
            <v>SLT5</v>
          </cell>
          <cell r="B5684" t="str">
            <v>Secondary Service Less than 5 kW</v>
          </cell>
          <cell r="C5684">
            <v>50</v>
          </cell>
          <cell r="D5684">
            <v>25</v>
          </cell>
          <cell r="E5684" t="str">
            <v>R=A1D1</v>
          </cell>
          <cell r="F5684">
            <v>1</v>
          </cell>
          <cell r="G5684">
            <v>38161</v>
          </cell>
          <cell r="H5684">
            <v>240</v>
          </cell>
          <cell r="I5684">
            <v>3</v>
          </cell>
          <cell r="J5684">
            <v>2</v>
          </cell>
        </row>
        <row r="5685">
          <cell r="A5685" t="str">
            <v>SLT5</v>
          </cell>
          <cell r="B5685" t="str">
            <v>Secondary Service Less than 5 kW</v>
          </cell>
          <cell r="C5685">
            <v>50</v>
          </cell>
          <cell r="D5685">
            <v>20</v>
          </cell>
          <cell r="E5685" t="str">
            <v>R=ALF</v>
          </cell>
          <cell r="F5685">
            <v>1</v>
          </cell>
          <cell r="G5685">
            <v>40002</v>
          </cell>
          <cell r="H5685">
            <v>240</v>
          </cell>
          <cell r="I5685">
            <v>3</v>
          </cell>
          <cell r="J5685">
            <v>1</v>
          </cell>
        </row>
        <row r="5686">
          <cell r="A5686" t="str">
            <v>SLT5</v>
          </cell>
          <cell r="B5686" t="str">
            <v>Secondary Service Less than 5 kW</v>
          </cell>
          <cell r="C5686">
            <v>50</v>
          </cell>
          <cell r="D5686">
            <v>25</v>
          </cell>
          <cell r="E5686" t="str">
            <v>R=A1D1</v>
          </cell>
          <cell r="F5686">
            <v>1</v>
          </cell>
          <cell r="G5686">
            <v>38048</v>
          </cell>
          <cell r="H5686">
            <v>240</v>
          </cell>
          <cell r="I5686">
            <v>3</v>
          </cell>
          <cell r="J5686">
            <v>2</v>
          </cell>
        </row>
        <row r="5687">
          <cell r="A5687" t="str">
            <v>SLT5</v>
          </cell>
          <cell r="B5687" t="str">
            <v>Secondary Service Less than 5 kW</v>
          </cell>
          <cell r="C5687">
            <v>50</v>
          </cell>
          <cell r="D5687">
            <v>25</v>
          </cell>
          <cell r="E5687" t="str">
            <v>R=TMS</v>
          </cell>
          <cell r="F5687">
            <v>1</v>
          </cell>
          <cell r="H5687">
            <v>240</v>
          </cell>
          <cell r="I5687">
            <v>3</v>
          </cell>
          <cell r="J5687">
            <v>1</v>
          </cell>
        </row>
        <row r="5688">
          <cell r="A5688" t="str">
            <v>SLT5</v>
          </cell>
          <cell r="B5688" t="str">
            <v>Secondary Service Less than 5 kW</v>
          </cell>
          <cell r="C5688">
            <v>50</v>
          </cell>
          <cell r="D5688">
            <v>25</v>
          </cell>
          <cell r="E5688" t="str">
            <v>R=TMS2E</v>
          </cell>
          <cell r="F5688">
            <v>1</v>
          </cell>
          <cell r="H5688">
            <v>240</v>
          </cell>
          <cell r="I5688">
            <v>3</v>
          </cell>
          <cell r="J5688">
            <v>1</v>
          </cell>
        </row>
        <row r="5689">
          <cell r="A5689" t="str">
            <v>SLT5</v>
          </cell>
          <cell r="B5689" t="str">
            <v>Secondary Service Less than 5 kW</v>
          </cell>
          <cell r="C5689">
            <v>50</v>
          </cell>
          <cell r="D5689">
            <v>25</v>
          </cell>
          <cell r="E5689" t="str">
            <v>R=A1D1</v>
          </cell>
          <cell r="F5689">
            <v>1</v>
          </cell>
          <cell r="G5689">
            <v>37732</v>
          </cell>
          <cell r="H5689">
            <v>240</v>
          </cell>
          <cell r="I5689">
            <v>3</v>
          </cell>
          <cell r="J5689">
            <v>1</v>
          </cell>
        </row>
        <row r="5690">
          <cell r="A5690" t="str">
            <v>SLT5</v>
          </cell>
          <cell r="B5690" t="str">
            <v>Secondary Service Less than 5 kW</v>
          </cell>
          <cell r="C5690">
            <v>50</v>
          </cell>
          <cell r="D5690">
            <v>25</v>
          </cell>
          <cell r="E5690" t="str">
            <v>R=A1D1</v>
          </cell>
          <cell r="F5690">
            <v>1</v>
          </cell>
          <cell r="G5690">
            <v>36595</v>
          </cell>
          <cell r="H5690">
            <v>240</v>
          </cell>
          <cell r="I5690">
            <v>3</v>
          </cell>
          <cell r="J5690">
            <v>2</v>
          </cell>
        </row>
        <row r="5691">
          <cell r="A5691" t="str">
            <v>SLT5</v>
          </cell>
          <cell r="B5691" t="str">
            <v>Secondary Service Less than 5 kW</v>
          </cell>
          <cell r="C5691">
            <v>50</v>
          </cell>
          <cell r="D5691">
            <v>20</v>
          </cell>
          <cell r="E5691" t="str">
            <v>R=ALF</v>
          </cell>
          <cell r="F5691">
            <v>1</v>
          </cell>
          <cell r="G5691">
            <v>39113</v>
          </cell>
          <cell r="H5691">
            <v>240</v>
          </cell>
          <cell r="I5691">
            <v>3</v>
          </cell>
          <cell r="J5691">
            <v>3</v>
          </cell>
        </row>
        <row r="5692">
          <cell r="A5692" t="str">
            <v>SLT5</v>
          </cell>
          <cell r="B5692" t="str">
            <v>Secondary Service Less than 5 kW</v>
          </cell>
          <cell r="C5692">
            <v>50</v>
          </cell>
          <cell r="D5692">
            <v>25</v>
          </cell>
          <cell r="E5692" t="str">
            <v>R=A1D1</v>
          </cell>
          <cell r="F5692">
            <v>1</v>
          </cell>
          <cell r="G5692">
            <v>38944</v>
          </cell>
          <cell r="H5692">
            <v>999</v>
          </cell>
          <cell r="I5692">
            <v>3</v>
          </cell>
          <cell r="J5692">
            <v>2</v>
          </cell>
        </row>
        <row r="5693">
          <cell r="A5693" t="str">
            <v>SLT5</v>
          </cell>
          <cell r="B5693" t="str">
            <v>Secondary Service Less than 5 kW</v>
          </cell>
          <cell r="C5693">
            <v>50</v>
          </cell>
          <cell r="D5693">
            <v>25</v>
          </cell>
          <cell r="E5693" t="str">
            <v>R=A1D1</v>
          </cell>
          <cell r="F5693">
            <v>1</v>
          </cell>
          <cell r="G5693">
            <v>39282</v>
          </cell>
          <cell r="H5693">
            <v>240</v>
          </cell>
          <cell r="I5693">
            <v>3</v>
          </cell>
          <cell r="J5693">
            <v>2</v>
          </cell>
        </row>
        <row r="5694">
          <cell r="A5694" t="str">
            <v>SLT5</v>
          </cell>
          <cell r="B5694" t="str">
            <v>Secondary Service Less than 5 kW</v>
          </cell>
          <cell r="C5694">
            <v>50</v>
          </cell>
          <cell r="D5694">
            <v>25</v>
          </cell>
          <cell r="E5694" t="str">
            <v>R=A1D1</v>
          </cell>
          <cell r="F5694">
            <v>1</v>
          </cell>
          <cell r="G5694">
            <v>39472</v>
          </cell>
          <cell r="H5694">
            <v>240</v>
          </cell>
          <cell r="I5694">
            <v>3</v>
          </cell>
          <cell r="J5694">
            <v>2</v>
          </cell>
        </row>
        <row r="5695">
          <cell r="J5695">
            <v>13761</v>
          </cell>
        </row>
        <row r="5697">
          <cell r="A5697" t="str">
            <v>SLT5</v>
          </cell>
          <cell r="B5697" t="str">
            <v>Secondary Service Less than 5 kW</v>
          </cell>
          <cell r="C5697">
            <v>2.5</v>
          </cell>
          <cell r="D5697">
            <v>25</v>
          </cell>
          <cell r="E5697" t="str">
            <v>R=A1R</v>
          </cell>
          <cell r="F5697">
            <v>3</v>
          </cell>
          <cell r="G5697">
            <v>39737</v>
          </cell>
          <cell r="H5697">
            <v>999</v>
          </cell>
          <cell r="I5697">
            <v>3</v>
          </cell>
          <cell r="J5697">
            <v>2</v>
          </cell>
        </row>
        <row r="5698">
          <cell r="A5698" t="str">
            <v>SLT5</v>
          </cell>
          <cell r="B5698" t="str">
            <v>Secondary Service Less than 5 kW</v>
          </cell>
          <cell r="C5698">
            <v>2.5</v>
          </cell>
          <cell r="D5698">
            <v>25</v>
          </cell>
          <cell r="E5698" t="str">
            <v>R=A1D</v>
          </cell>
          <cell r="F5698">
            <v>3</v>
          </cell>
          <cell r="H5698">
            <v>277</v>
          </cell>
          <cell r="I5698">
            <v>4</v>
          </cell>
          <cell r="J5698">
            <v>1</v>
          </cell>
        </row>
        <row r="5699">
          <cell r="A5699" t="str">
            <v>SLT5</v>
          </cell>
          <cell r="B5699" t="str">
            <v>Secondary Service Less than 5 kW</v>
          </cell>
          <cell r="C5699">
            <v>2.5</v>
          </cell>
          <cell r="D5699">
            <v>25</v>
          </cell>
          <cell r="E5699" t="str">
            <v>R=A1R</v>
          </cell>
          <cell r="F5699">
            <v>3</v>
          </cell>
          <cell r="G5699">
            <v>39246</v>
          </cell>
          <cell r="H5699">
            <v>999</v>
          </cell>
          <cell r="I5699">
            <v>4</v>
          </cell>
          <cell r="J5699">
            <v>1</v>
          </cell>
        </row>
        <row r="5700">
          <cell r="A5700" t="str">
            <v>SLT5</v>
          </cell>
          <cell r="B5700" t="str">
            <v>Secondary Service Less than 5 kW</v>
          </cell>
          <cell r="C5700">
            <v>2.5</v>
          </cell>
          <cell r="D5700">
            <v>25</v>
          </cell>
          <cell r="E5700" t="str">
            <v>R=A1R</v>
          </cell>
          <cell r="F5700">
            <v>3</v>
          </cell>
          <cell r="G5700">
            <v>39420</v>
          </cell>
          <cell r="H5700">
            <v>999</v>
          </cell>
          <cell r="I5700">
            <v>4</v>
          </cell>
          <cell r="J5700">
            <v>1</v>
          </cell>
        </row>
        <row r="5701">
          <cell r="A5701" t="str">
            <v>SLT5</v>
          </cell>
          <cell r="B5701" t="str">
            <v>Secondary Service Less than 5 kW</v>
          </cell>
          <cell r="C5701">
            <v>2.5</v>
          </cell>
          <cell r="D5701">
            <v>25</v>
          </cell>
          <cell r="E5701" t="str">
            <v>R=A1R</v>
          </cell>
          <cell r="F5701">
            <v>3</v>
          </cell>
          <cell r="G5701">
            <v>39610</v>
          </cell>
          <cell r="H5701">
            <v>999</v>
          </cell>
          <cell r="I5701">
            <v>4</v>
          </cell>
          <cell r="J5701">
            <v>1</v>
          </cell>
        </row>
        <row r="5702">
          <cell r="A5702" t="str">
            <v>SLT5</v>
          </cell>
          <cell r="B5702" t="str">
            <v>Secondary Service Less than 5 kW</v>
          </cell>
          <cell r="C5702">
            <v>2.5</v>
          </cell>
          <cell r="D5702">
            <v>25</v>
          </cell>
          <cell r="E5702" t="str">
            <v>R=A1D</v>
          </cell>
          <cell r="F5702">
            <v>3</v>
          </cell>
          <cell r="G5702">
            <v>39731</v>
          </cell>
          <cell r="H5702">
            <v>999</v>
          </cell>
          <cell r="I5702">
            <v>4</v>
          </cell>
          <cell r="J5702">
            <v>1</v>
          </cell>
        </row>
        <row r="5703">
          <cell r="A5703" t="str">
            <v>SLT5</v>
          </cell>
          <cell r="B5703" t="str">
            <v>Secondary Service Less than 5 kW</v>
          </cell>
          <cell r="C5703">
            <v>2.5</v>
          </cell>
          <cell r="D5703">
            <v>25</v>
          </cell>
          <cell r="E5703" t="str">
            <v>R=A1RL</v>
          </cell>
          <cell r="F5703">
            <v>3</v>
          </cell>
          <cell r="G5703">
            <v>38113</v>
          </cell>
          <cell r="H5703">
            <v>999</v>
          </cell>
          <cell r="I5703">
            <v>4</v>
          </cell>
          <cell r="J5703">
            <v>1</v>
          </cell>
        </row>
        <row r="5704">
          <cell r="A5704" t="str">
            <v>SLT5</v>
          </cell>
          <cell r="B5704" t="str">
            <v>Secondary Service Less than 5 kW</v>
          </cell>
          <cell r="C5704">
            <v>2.5</v>
          </cell>
          <cell r="D5704">
            <v>25</v>
          </cell>
          <cell r="E5704" t="str">
            <v>R=A1D</v>
          </cell>
          <cell r="F5704">
            <v>3</v>
          </cell>
          <cell r="H5704">
            <v>120</v>
          </cell>
          <cell r="I5704">
            <v>4</v>
          </cell>
          <cell r="J5704">
            <v>1</v>
          </cell>
        </row>
        <row r="5705">
          <cell r="A5705" t="str">
            <v>SLT5</v>
          </cell>
          <cell r="B5705" t="str">
            <v>Secondary Service Less than 5 kW</v>
          </cell>
          <cell r="C5705">
            <v>2.5</v>
          </cell>
          <cell r="D5705">
            <v>25</v>
          </cell>
          <cell r="E5705" t="str">
            <v>R=A1D</v>
          </cell>
          <cell r="F5705">
            <v>3</v>
          </cell>
          <cell r="G5705">
            <v>39707</v>
          </cell>
          <cell r="H5705">
            <v>999</v>
          </cell>
          <cell r="I5705">
            <v>4</v>
          </cell>
          <cell r="J5705">
            <v>8</v>
          </cell>
        </row>
        <row r="5706">
          <cell r="A5706" t="str">
            <v>SLT5</v>
          </cell>
          <cell r="B5706" t="str">
            <v>Secondary Service Less than 5 kW</v>
          </cell>
          <cell r="C5706">
            <v>2.5</v>
          </cell>
          <cell r="D5706">
            <v>25</v>
          </cell>
          <cell r="E5706" t="str">
            <v>R=A1D</v>
          </cell>
          <cell r="F5706">
            <v>3</v>
          </cell>
          <cell r="H5706">
            <v>480</v>
          </cell>
          <cell r="I5706">
            <v>3</v>
          </cell>
          <cell r="J5706">
            <v>2</v>
          </cell>
        </row>
        <row r="5707">
          <cell r="A5707" t="str">
            <v>SLT5</v>
          </cell>
          <cell r="B5707" t="str">
            <v>Secondary Service Less than 5 kW</v>
          </cell>
          <cell r="C5707">
            <v>2.5</v>
          </cell>
          <cell r="D5707">
            <v>25</v>
          </cell>
          <cell r="E5707" t="str">
            <v>R=A1RL</v>
          </cell>
          <cell r="F5707">
            <v>3</v>
          </cell>
          <cell r="G5707">
            <v>37992</v>
          </cell>
          <cell r="H5707">
            <v>999</v>
          </cell>
          <cell r="I5707">
            <v>4</v>
          </cell>
          <cell r="J5707">
            <v>1</v>
          </cell>
        </row>
        <row r="5708">
          <cell r="A5708" t="str">
            <v>SLT5</v>
          </cell>
          <cell r="B5708" t="str">
            <v>Secondary Service Less than 5 kW</v>
          </cell>
          <cell r="C5708">
            <v>2.5</v>
          </cell>
          <cell r="D5708">
            <v>25</v>
          </cell>
          <cell r="E5708" t="str">
            <v>R=A1R</v>
          </cell>
          <cell r="F5708">
            <v>3</v>
          </cell>
          <cell r="G5708">
            <v>39255</v>
          </cell>
          <cell r="H5708">
            <v>999</v>
          </cell>
          <cell r="I5708">
            <v>3</v>
          </cell>
          <cell r="J5708">
            <v>1</v>
          </cell>
        </row>
        <row r="5709">
          <cell r="A5709" t="str">
            <v>SLT5</v>
          </cell>
          <cell r="B5709" t="str">
            <v>Secondary Service Less than 5 kW</v>
          </cell>
          <cell r="C5709">
            <v>2.5</v>
          </cell>
          <cell r="D5709">
            <v>25</v>
          </cell>
          <cell r="E5709" t="str">
            <v>R=A1D</v>
          </cell>
          <cell r="F5709">
            <v>3</v>
          </cell>
          <cell r="G5709">
            <v>37012</v>
          </cell>
          <cell r="H5709">
            <v>999</v>
          </cell>
          <cell r="I5709">
            <v>4</v>
          </cell>
          <cell r="J5709">
            <v>1</v>
          </cell>
        </row>
        <row r="5710">
          <cell r="A5710" t="str">
            <v>SLT5</v>
          </cell>
          <cell r="B5710" t="str">
            <v>Secondary Service Less than 5 kW</v>
          </cell>
          <cell r="C5710">
            <v>2.5</v>
          </cell>
          <cell r="D5710">
            <v>25</v>
          </cell>
          <cell r="E5710" t="str">
            <v>R=A1D</v>
          </cell>
          <cell r="F5710">
            <v>3</v>
          </cell>
          <cell r="G5710">
            <v>37606</v>
          </cell>
          <cell r="H5710">
            <v>999</v>
          </cell>
          <cell r="I5710">
            <v>4</v>
          </cell>
          <cell r="J5710">
            <v>1</v>
          </cell>
        </row>
        <row r="5711">
          <cell r="A5711" t="str">
            <v>SLT5</v>
          </cell>
          <cell r="B5711" t="str">
            <v>Secondary Service Less than 5 kW</v>
          </cell>
          <cell r="C5711">
            <v>2.5</v>
          </cell>
          <cell r="D5711">
            <v>25</v>
          </cell>
          <cell r="E5711" t="str">
            <v>R=A1D</v>
          </cell>
          <cell r="F5711">
            <v>3</v>
          </cell>
          <cell r="H5711">
            <v>120</v>
          </cell>
          <cell r="I5711">
            <v>4</v>
          </cell>
          <cell r="J5711">
            <v>1</v>
          </cell>
        </row>
        <row r="5712">
          <cell r="A5712" t="str">
            <v>SLT5</v>
          </cell>
          <cell r="B5712" t="str">
            <v>Secondary Service Less than 5 kW</v>
          </cell>
          <cell r="C5712">
            <v>2.5</v>
          </cell>
          <cell r="D5712">
            <v>25</v>
          </cell>
          <cell r="E5712" t="str">
            <v>R=A1R</v>
          </cell>
          <cell r="F5712">
            <v>3</v>
          </cell>
          <cell r="G5712">
            <v>39350</v>
          </cell>
          <cell r="H5712">
            <v>999</v>
          </cell>
          <cell r="I5712">
            <v>3</v>
          </cell>
          <cell r="J5712">
            <v>1</v>
          </cell>
        </row>
        <row r="5713">
          <cell r="A5713" t="str">
            <v>SLT5</v>
          </cell>
          <cell r="B5713" t="str">
            <v>Secondary Service Less than 5 kW</v>
          </cell>
          <cell r="C5713">
            <v>2.5</v>
          </cell>
          <cell r="D5713">
            <v>25</v>
          </cell>
          <cell r="E5713" t="str">
            <v>R=LWPT</v>
          </cell>
          <cell r="F5713">
            <v>3</v>
          </cell>
          <cell r="G5713">
            <v>37054</v>
          </cell>
          <cell r="H5713">
            <v>240</v>
          </cell>
          <cell r="I5713">
            <v>4</v>
          </cell>
          <cell r="J5713">
            <v>1</v>
          </cell>
        </row>
        <row r="5714">
          <cell r="A5714" t="str">
            <v>SLT5</v>
          </cell>
          <cell r="B5714" t="str">
            <v>Secondary Service Less than 5 kW</v>
          </cell>
          <cell r="C5714">
            <v>2.5</v>
          </cell>
          <cell r="D5714">
            <v>25</v>
          </cell>
          <cell r="E5714" t="str">
            <v>R=A1D</v>
          </cell>
          <cell r="F5714">
            <v>3</v>
          </cell>
          <cell r="G5714">
            <v>37173</v>
          </cell>
          <cell r="H5714">
            <v>999</v>
          </cell>
          <cell r="I5714">
            <v>4</v>
          </cell>
          <cell r="J5714">
            <v>1</v>
          </cell>
        </row>
        <row r="5715">
          <cell r="A5715" t="str">
            <v>SLT5</v>
          </cell>
          <cell r="B5715" t="str">
            <v>Secondary Service Less than 5 kW</v>
          </cell>
          <cell r="C5715">
            <v>2.5</v>
          </cell>
          <cell r="D5715">
            <v>25</v>
          </cell>
          <cell r="E5715" t="str">
            <v>R=A1R</v>
          </cell>
          <cell r="F5715">
            <v>3</v>
          </cell>
          <cell r="G5715">
            <v>38971</v>
          </cell>
          <cell r="H5715">
            <v>999</v>
          </cell>
          <cell r="I5715">
            <v>4</v>
          </cell>
          <cell r="J5715">
            <v>2</v>
          </cell>
        </row>
        <row r="5716">
          <cell r="A5716" t="str">
            <v>SLT5</v>
          </cell>
          <cell r="B5716" t="str">
            <v>Secondary Service Less than 5 kW</v>
          </cell>
          <cell r="C5716">
            <v>2.5</v>
          </cell>
          <cell r="D5716">
            <v>25</v>
          </cell>
          <cell r="E5716" t="str">
            <v>R=A1R</v>
          </cell>
          <cell r="F5716">
            <v>3</v>
          </cell>
          <cell r="G5716">
            <v>39295</v>
          </cell>
          <cell r="H5716">
            <v>999</v>
          </cell>
          <cell r="I5716">
            <v>4</v>
          </cell>
          <cell r="J5716">
            <v>1</v>
          </cell>
        </row>
        <row r="5717">
          <cell r="A5717" t="str">
            <v>SLT5</v>
          </cell>
          <cell r="B5717" t="str">
            <v>Secondary Service Less than 5 kW</v>
          </cell>
          <cell r="C5717">
            <v>2.5</v>
          </cell>
          <cell r="D5717">
            <v>25</v>
          </cell>
          <cell r="E5717" t="str">
            <v>R=A1D</v>
          </cell>
          <cell r="F5717">
            <v>3</v>
          </cell>
          <cell r="G5717">
            <v>40014</v>
          </cell>
          <cell r="H5717">
            <v>999</v>
          </cell>
          <cell r="I5717">
            <v>4</v>
          </cell>
          <cell r="J5717">
            <v>2</v>
          </cell>
        </row>
        <row r="5718">
          <cell r="A5718" t="str">
            <v>SLT5</v>
          </cell>
          <cell r="B5718" t="str">
            <v>Secondary Service Less than 5 kW</v>
          </cell>
          <cell r="C5718">
            <v>2.5</v>
          </cell>
          <cell r="D5718">
            <v>25</v>
          </cell>
          <cell r="E5718" t="str">
            <v>R=A1D</v>
          </cell>
          <cell r="F5718">
            <v>3</v>
          </cell>
          <cell r="H5718">
            <v>999</v>
          </cell>
          <cell r="I5718">
            <v>3</v>
          </cell>
          <cell r="J5718">
            <v>1</v>
          </cell>
        </row>
        <row r="5719">
          <cell r="A5719" t="str">
            <v>SLT5</v>
          </cell>
          <cell r="B5719" t="str">
            <v>Secondary Service Less than 5 kW</v>
          </cell>
          <cell r="C5719">
            <v>2.5</v>
          </cell>
          <cell r="D5719">
            <v>25</v>
          </cell>
          <cell r="E5719" t="str">
            <v>R=A1D</v>
          </cell>
          <cell r="F5719">
            <v>3</v>
          </cell>
          <cell r="G5719">
            <v>37042</v>
          </cell>
          <cell r="H5719">
            <v>999</v>
          </cell>
          <cell r="I5719">
            <v>4</v>
          </cell>
          <cell r="J5719">
            <v>1</v>
          </cell>
        </row>
        <row r="5720">
          <cell r="A5720" t="str">
            <v>SLT5</v>
          </cell>
          <cell r="B5720" t="str">
            <v>Secondary Service Less than 5 kW</v>
          </cell>
          <cell r="C5720">
            <v>2.5</v>
          </cell>
          <cell r="D5720">
            <v>25</v>
          </cell>
          <cell r="E5720" t="str">
            <v>R=A1D</v>
          </cell>
          <cell r="F5720">
            <v>3</v>
          </cell>
          <cell r="G5720">
            <v>36411</v>
          </cell>
          <cell r="H5720">
            <v>999</v>
          </cell>
          <cell r="I5720">
            <v>3</v>
          </cell>
          <cell r="J5720">
            <v>1</v>
          </cell>
        </row>
        <row r="5721">
          <cell r="A5721" t="str">
            <v>SLT5</v>
          </cell>
          <cell r="B5721" t="str">
            <v>Secondary Service Less than 5 kW</v>
          </cell>
          <cell r="C5721">
            <v>2.5</v>
          </cell>
          <cell r="D5721">
            <v>25</v>
          </cell>
          <cell r="E5721" t="str">
            <v>R=A1R</v>
          </cell>
          <cell r="F5721">
            <v>3</v>
          </cell>
          <cell r="G5721">
            <v>39030</v>
          </cell>
          <cell r="H5721">
            <v>999</v>
          </cell>
          <cell r="I5721">
            <v>4</v>
          </cell>
          <cell r="J5721">
            <v>1</v>
          </cell>
        </row>
        <row r="5722">
          <cell r="A5722" t="str">
            <v>SLT5</v>
          </cell>
          <cell r="B5722" t="str">
            <v>Secondary Service Less than 5 kW</v>
          </cell>
          <cell r="C5722">
            <v>2.5</v>
          </cell>
          <cell r="D5722">
            <v>25</v>
          </cell>
          <cell r="E5722" t="str">
            <v>R=A1D</v>
          </cell>
          <cell r="F5722">
            <v>3</v>
          </cell>
          <cell r="G5722">
            <v>39707</v>
          </cell>
          <cell r="H5722">
            <v>999</v>
          </cell>
          <cell r="I5722">
            <v>3</v>
          </cell>
          <cell r="J5722">
            <v>1</v>
          </cell>
        </row>
        <row r="5723">
          <cell r="A5723" t="str">
            <v>SLT5</v>
          </cell>
          <cell r="B5723" t="str">
            <v>Secondary Service Less than 5 kW</v>
          </cell>
          <cell r="C5723">
            <v>2.5</v>
          </cell>
          <cell r="D5723">
            <v>25</v>
          </cell>
          <cell r="E5723" t="str">
            <v>R=A1D</v>
          </cell>
          <cell r="F5723">
            <v>3</v>
          </cell>
          <cell r="G5723">
            <v>39707</v>
          </cell>
          <cell r="H5723">
            <v>999</v>
          </cell>
          <cell r="I5723">
            <v>4</v>
          </cell>
          <cell r="J5723">
            <v>1</v>
          </cell>
        </row>
        <row r="5724">
          <cell r="A5724" t="str">
            <v>SLT5</v>
          </cell>
          <cell r="B5724" t="str">
            <v>Secondary Service Less than 5 kW</v>
          </cell>
          <cell r="C5724">
            <v>2.5</v>
          </cell>
          <cell r="D5724">
            <v>25</v>
          </cell>
          <cell r="E5724" t="str">
            <v>R=A1D</v>
          </cell>
          <cell r="F5724">
            <v>3</v>
          </cell>
          <cell r="G5724">
            <v>39668</v>
          </cell>
          <cell r="H5724">
            <v>999</v>
          </cell>
          <cell r="I5724">
            <v>4</v>
          </cell>
          <cell r="J5724">
            <v>1</v>
          </cell>
        </row>
        <row r="5725">
          <cell r="A5725" t="str">
            <v>SLT5</v>
          </cell>
          <cell r="B5725" t="str">
            <v>Secondary Service Less than 5 kW</v>
          </cell>
          <cell r="C5725">
            <v>2.5</v>
          </cell>
          <cell r="D5725">
            <v>25</v>
          </cell>
          <cell r="E5725" t="str">
            <v>R=A1R</v>
          </cell>
          <cell r="F5725">
            <v>3</v>
          </cell>
          <cell r="G5725">
            <v>38092</v>
          </cell>
          <cell r="H5725">
            <v>999</v>
          </cell>
          <cell r="I5725">
            <v>3</v>
          </cell>
          <cell r="J5725">
            <v>1</v>
          </cell>
        </row>
        <row r="5726">
          <cell r="A5726" t="str">
            <v>SLT5</v>
          </cell>
          <cell r="B5726" t="str">
            <v>Secondary Service Less than 5 kW</v>
          </cell>
          <cell r="C5726">
            <v>2.5</v>
          </cell>
          <cell r="D5726">
            <v>20</v>
          </cell>
          <cell r="E5726" t="str">
            <v>R=A1R</v>
          </cell>
          <cell r="F5726">
            <v>3</v>
          </cell>
          <cell r="G5726">
            <v>39254</v>
          </cell>
          <cell r="H5726">
            <v>999</v>
          </cell>
          <cell r="I5726">
            <v>4</v>
          </cell>
          <cell r="J5726">
            <v>1</v>
          </cell>
        </row>
        <row r="5727">
          <cell r="A5727" t="str">
            <v>SLT5</v>
          </cell>
          <cell r="B5727" t="str">
            <v>Secondary Service Less than 5 kW</v>
          </cell>
          <cell r="C5727">
            <v>2.5</v>
          </cell>
          <cell r="D5727">
            <v>25</v>
          </cell>
          <cell r="E5727" t="str">
            <v>R=A1D+</v>
          </cell>
          <cell r="F5727">
            <v>3</v>
          </cell>
          <cell r="G5727">
            <v>40297</v>
          </cell>
          <cell r="H5727">
            <v>999</v>
          </cell>
          <cell r="I5727">
            <v>4</v>
          </cell>
          <cell r="J5727">
            <v>2</v>
          </cell>
        </row>
        <row r="5728">
          <cell r="A5728" t="str">
            <v>SLT5</v>
          </cell>
          <cell r="B5728" t="str">
            <v>Secondary Service Less than 5 kW</v>
          </cell>
          <cell r="C5728">
            <v>2.5</v>
          </cell>
          <cell r="D5728">
            <v>25</v>
          </cell>
          <cell r="E5728" t="str">
            <v>R=K6WA</v>
          </cell>
          <cell r="F5728">
            <v>3</v>
          </cell>
          <cell r="H5728">
            <v>240</v>
          </cell>
          <cell r="I5728">
            <v>4</v>
          </cell>
          <cell r="J5728">
            <v>1</v>
          </cell>
        </row>
        <row r="5729">
          <cell r="A5729" t="str">
            <v>SLT5</v>
          </cell>
          <cell r="B5729" t="str">
            <v>Secondary Service Less than 5 kW</v>
          </cell>
          <cell r="C5729">
            <v>2.5</v>
          </cell>
          <cell r="D5729">
            <v>20</v>
          </cell>
          <cell r="E5729" t="str">
            <v>R=DXS2</v>
          </cell>
          <cell r="F5729">
            <v>3</v>
          </cell>
          <cell r="H5729">
            <v>277</v>
          </cell>
          <cell r="I5729">
            <v>4</v>
          </cell>
          <cell r="J5729">
            <v>1</v>
          </cell>
        </row>
        <row r="5730">
          <cell r="A5730" t="str">
            <v>SLT5</v>
          </cell>
          <cell r="B5730" t="str">
            <v>Secondary Service Less than 5 kW</v>
          </cell>
          <cell r="C5730">
            <v>2.5</v>
          </cell>
          <cell r="D5730">
            <v>25</v>
          </cell>
          <cell r="E5730" t="str">
            <v>R=A1D</v>
          </cell>
          <cell r="F5730">
            <v>3</v>
          </cell>
          <cell r="G5730">
            <v>36161</v>
          </cell>
          <cell r="H5730">
            <v>999</v>
          </cell>
          <cell r="I5730">
            <v>4</v>
          </cell>
          <cell r="J5730">
            <v>1</v>
          </cell>
        </row>
        <row r="5731">
          <cell r="A5731" t="str">
            <v>SLT5</v>
          </cell>
          <cell r="B5731" t="str">
            <v>Secondary Service Less than 5 kW</v>
          </cell>
          <cell r="C5731">
            <v>2.5</v>
          </cell>
          <cell r="D5731">
            <v>25</v>
          </cell>
          <cell r="E5731" t="str">
            <v>R=A1D</v>
          </cell>
          <cell r="F5731">
            <v>3</v>
          </cell>
          <cell r="G5731">
            <v>36161</v>
          </cell>
          <cell r="H5731">
            <v>999</v>
          </cell>
          <cell r="I5731">
            <v>4</v>
          </cell>
          <cell r="J5731">
            <v>1</v>
          </cell>
        </row>
        <row r="5732">
          <cell r="A5732" t="str">
            <v>SLT5</v>
          </cell>
          <cell r="B5732" t="str">
            <v>Secondary Service Less than 5 kW</v>
          </cell>
          <cell r="C5732">
            <v>2.5</v>
          </cell>
          <cell r="D5732">
            <v>25</v>
          </cell>
          <cell r="E5732" t="str">
            <v>R=A1D</v>
          </cell>
          <cell r="F5732">
            <v>3</v>
          </cell>
          <cell r="G5732">
            <v>36577</v>
          </cell>
          <cell r="H5732">
            <v>999</v>
          </cell>
          <cell r="I5732">
            <v>3</v>
          </cell>
          <cell r="J5732">
            <v>1</v>
          </cell>
        </row>
        <row r="5733">
          <cell r="A5733" t="str">
            <v>SLT5</v>
          </cell>
          <cell r="B5733" t="str">
            <v>Secondary Service Less than 5 kW</v>
          </cell>
          <cell r="C5733">
            <v>2.5</v>
          </cell>
          <cell r="D5733">
            <v>25</v>
          </cell>
          <cell r="E5733" t="str">
            <v>R=A1D</v>
          </cell>
          <cell r="F5733">
            <v>3</v>
          </cell>
          <cell r="G5733">
            <v>37376</v>
          </cell>
          <cell r="H5733">
            <v>999</v>
          </cell>
          <cell r="I5733">
            <v>4</v>
          </cell>
          <cell r="J5733">
            <v>1</v>
          </cell>
        </row>
        <row r="5734">
          <cell r="A5734" t="str">
            <v>SLT5</v>
          </cell>
          <cell r="B5734" t="str">
            <v>Secondary Service Less than 5 kW</v>
          </cell>
          <cell r="C5734">
            <v>2.5</v>
          </cell>
          <cell r="D5734">
            <v>25</v>
          </cell>
          <cell r="E5734" t="str">
            <v>R=A1R</v>
          </cell>
          <cell r="F5734">
            <v>3</v>
          </cell>
          <cell r="G5734">
            <v>38925</v>
          </cell>
          <cell r="H5734">
            <v>999</v>
          </cell>
          <cell r="I5734">
            <v>4</v>
          </cell>
          <cell r="J5734">
            <v>2</v>
          </cell>
        </row>
        <row r="5735">
          <cell r="A5735" t="str">
            <v>SLT5</v>
          </cell>
          <cell r="B5735" t="str">
            <v>Secondary Service Less than 5 kW</v>
          </cell>
          <cell r="C5735">
            <v>2.5</v>
          </cell>
          <cell r="D5735">
            <v>25</v>
          </cell>
          <cell r="E5735" t="str">
            <v>R=A1R</v>
          </cell>
          <cell r="F5735">
            <v>3</v>
          </cell>
          <cell r="G5735">
            <v>39161</v>
          </cell>
          <cell r="H5735">
            <v>999</v>
          </cell>
          <cell r="I5735">
            <v>4</v>
          </cell>
          <cell r="J5735">
            <v>1</v>
          </cell>
        </row>
        <row r="5736">
          <cell r="A5736" t="str">
            <v>SLT5</v>
          </cell>
          <cell r="B5736" t="str">
            <v>Secondary Service Less than 5 kW</v>
          </cell>
          <cell r="C5736">
            <v>2.5</v>
          </cell>
          <cell r="D5736">
            <v>25</v>
          </cell>
          <cell r="E5736" t="str">
            <v>R=A1D</v>
          </cell>
          <cell r="F5736">
            <v>3</v>
          </cell>
          <cell r="H5736">
            <v>999</v>
          </cell>
          <cell r="I5736">
            <v>4</v>
          </cell>
          <cell r="J5736">
            <v>1</v>
          </cell>
        </row>
        <row r="5737">
          <cell r="A5737" t="str">
            <v>SLT5</v>
          </cell>
          <cell r="B5737" t="str">
            <v>Secondary Service Less than 5 kW</v>
          </cell>
          <cell r="C5737">
            <v>2.5</v>
          </cell>
          <cell r="D5737">
            <v>20</v>
          </cell>
          <cell r="E5737" t="str">
            <v>R=A1D</v>
          </cell>
          <cell r="F5737">
            <v>3</v>
          </cell>
          <cell r="H5737">
            <v>999</v>
          </cell>
          <cell r="I5737">
            <v>4</v>
          </cell>
          <cell r="J5737">
            <v>1</v>
          </cell>
        </row>
        <row r="5738">
          <cell r="A5738" t="str">
            <v>SLT5</v>
          </cell>
          <cell r="B5738" t="str">
            <v>Secondary Service Less than 5 kW</v>
          </cell>
          <cell r="C5738">
            <v>2.5</v>
          </cell>
          <cell r="D5738">
            <v>25</v>
          </cell>
          <cell r="E5738" t="str">
            <v>R=A1D</v>
          </cell>
          <cell r="F5738">
            <v>3</v>
          </cell>
          <cell r="G5738">
            <v>37174</v>
          </cell>
          <cell r="H5738">
            <v>999</v>
          </cell>
          <cell r="I5738">
            <v>4</v>
          </cell>
          <cell r="J5738">
            <v>1</v>
          </cell>
        </row>
        <row r="5739">
          <cell r="A5739" t="str">
            <v>SLT5</v>
          </cell>
          <cell r="B5739" t="str">
            <v>Secondary Service Less than 5 kW</v>
          </cell>
          <cell r="C5739">
            <v>2.5</v>
          </cell>
          <cell r="D5739">
            <v>25</v>
          </cell>
          <cell r="E5739" t="str">
            <v>R=A1R</v>
          </cell>
          <cell r="F5739">
            <v>3</v>
          </cell>
          <cell r="G5739">
            <v>39300</v>
          </cell>
          <cell r="H5739">
            <v>999</v>
          </cell>
          <cell r="I5739">
            <v>3</v>
          </cell>
          <cell r="J5739">
            <v>1</v>
          </cell>
        </row>
        <row r="5740">
          <cell r="A5740" t="str">
            <v>SLT5</v>
          </cell>
          <cell r="B5740" t="str">
            <v>Secondary Service Less than 5 kW</v>
          </cell>
          <cell r="C5740">
            <v>2.5</v>
          </cell>
          <cell r="D5740">
            <v>25</v>
          </cell>
          <cell r="E5740" t="str">
            <v>R=PWA</v>
          </cell>
          <cell r="F5740">
            <v>3</v>
          </cell>
          <cell r="H5740">
            <v>240</v>
          </cell>
          <cell r="I5740">
            <v>4</v>
          </cell>
          <cell r="J5740">
            <v>1</v>
          </cell>
        </row>
        <row r="5741">
          <cell r="A5741" t="str">
            <v>SLT5</v>
          </cell>
          <cell r="B5741" t="str">
            <v>Secondary Service Less than 5 kW</v>
          </cell>
          <cell r="C5741">
            <v>2.5</v>
          </cell>
          <cell r="D5741">
            <v>25</v>
          </cell>
          <cell r="E5741" t="str">
            <v>R=A1R</v>
          </cell>
          <cell r="F5741">
            <v>3</v>
          </cell>
          <cell r="G5741">
            <v>39107</v>
          </cell>
          <cell r="H5741">
            <v>999</v>
          </cell>
          <cell r="I5741">
            <v>4</v>
          </cell>
          <cell r="J5741">
            <v>1</v>
          </cell>
        </row>
        <row r="5742">
          <cell r="A5742" t="str">
            <v>SLT5</v>
          </cell>
          <cell r="B5742" t="str">
            <v>Secondary Service Less than 5 kW</v>
          </cell>
          <cell r="C5742">
            <v>2.5</v>
          </cell>
          <cell r="D5742">
            <v>25</v>
          </cell>
          <cell r="E5742" t="str">
            <v>R=A1R</v>
          </cell>
          <cell r="F5742">
            <v>3</v>
          </cell>
          <cell r="G5742">
            <v>39426</v>
          </cell>
          <cell r="H5742">
            <v>999</v>
          </cell>
          <cell r="I5742">
            <v>4</v>
          </cell>
          <cell r="J5742">
            <v>1</v>
          </cell>
        </row>
        <row r="5743">
          <cell r="A5743" t="str">
            <v>SLT5</v>
          </cell>
          <cell r="B5743" t="str">
            <v>Secondary Service Less than 5 kW</v>
          </cell>
          <cell r="C5743">
            <v>2.5</v>
          </cell>
          <cell r="D5743">
            <v>25</v>
          </cell>
          <cell r="E5743" t="str">
            <v>R=A1D</v>
          </cell>
          <cell r="F5743">
            <v>3</v>
          </cell>
          <cell r="H5743">
            <v>240</v>
          </cell>
          <cell r="I5743">
            <v>4</v>
          </cell>
          <cell r="J5743">
            <v>2</v>
          </cell>
        </row>
        <row r="5744">
          <cell r="A5744" t="str">
            <v>SLT5</v>
          </cell>
          <cell r="B5744" t="str">
            <v>Secondary Service Less than 5 kW</v>
          </cell>
          <cell r="C5744">
            <v>2.5</v>
          </cell>
          <cell r="D5744">
            <v>25</v>
          </cell>
          <cell r="E5744" t="str">
            <v>R=PWAY</v>
          </cell>
          <cell r="F5744">
            <v>3</v>
          </cell>
          <cell r="H5744">
            <v>240</v>
          </cell>
          <cell r="I5744">
            <v>4</v>
          </cell>
          <cell r="J5744">
            <v>1</v>
          </cell>
        </row>
        <row r="5745">
          <cell r="A5745" t="str">
            <v>SLT5</v>
          </cell>
          <cell r="B5745" t="str">
            <v>Secondary Service Less than 5 kW</v>
          </cell>
          <cell r="C5745">
            <v>2.5</v>
          </cell>
          <cell r="D5745">
            <v>25</v>
          </cell>
          <cell r="E5745" t="str">
            <v>R=A1D</v>
          </cell>
          <cell r="F5745">
            <v>3</v>
          </cell>
          <cell r="G5745">
            <v>36495</v>
          </cell>
          <cell r="H5745">
            <v>999</v>
          </cell>
          <cell r="I5745">
            <v>4</v>
          </cell>
          <cell r="J5745">
            <v>1</v>
          </cell>
        </row>
        <row r="5746">
          <cell r="A5746" t="str">
            <v>SLT5</v>
          </cell>
          <cell r="B5746" t="str">
            <v>Secondary Service Less than 5 kW</v>
          </cell>
          <cell r="C5746">
            <v>2.5</v>
          </cell>
          <cell r="D5746">
            <v>25</v>
          </cell>
          <cell r="E5746" t="str">
            <v>R=A1D</v>
          </cell>
          <cell r="F5746">
            <v>3</v>
          </cell>
          <cell r="G5746">
            <v>39637</v>
          </cell>
          <cell r="H5746">
            <v>999</v>
          </cell>
          <cell r="I5746">
            <v>4</v>
          </cell>
          <cell r="J5746">
            <v>1</v>
          </cell>
        </row>
        <row r="5747">
          <cell r="A5747" t="str">
            <v>SLT5</v>
          </cell>
          <cell r="B5747" t="str">
            <v>Secondary Service Less than 5 kW</v>
          </cell>
          <cell r="C5747">
            <v>2.5</v>
          </cell>
          <cell r="D5747">
            <v>20</v>
          </cell>
          <cell r="E5747" t="str">
            <v>R=K3WA</v>
          </cell>
          <cell r="F5747">
            <v>3</v>
          </cell>
          <cell r="H5747">
            <v>480</v>
          </cell>
          <cell r="I5747">
            <v>3</v>
          </cell>
          <cell r="J5747">
            <v>1</v>
          </cell>
        </row>
        <row r="5748">
          <cell r="A5748" t="str">
            <v>SLT5</v>
          </cell>
          <cell r="B5748" t="str">
            <v>Secondary Service Less than 5 kW</v>
          </cell>
          <cell r="C5748">
            <v>2.5</v>
          </cell>
          <cell r="D5748">
            <v>25</v>
          </cell>
          <cell r="E5748" t="str">
            <v>R=SV4SD</v>
          </cell>
          <cell r="F5748">
            <v>3</v>
          </cell>
          <cell r="H5748">
            <v>240</v>
          </cell>
          <cell r="I5748">
            <v>4</v>
          </cell>
          <cell r="J5748">
            <v>2</v>
          </cell>
        </row>
        <row r="5749">
          <cell r="A5749" t="str">
            <v>SLT5</v>
          </cell>
          <cell r="B5749" t="str">
            <v>Secondary Service Less than 5 kW</v>
          </cell>
          <cell r="C5749">
            <v>2.5</v>
          </cell>
          <cell r="D5749">
            <v>20</v>
          </cell>
          <cell r="E5749" t="str">
            <v>R=DXS2</v>
          </cell>
          <cell r="F5749">
            <v>3</v>
          </cell>
          <cell r="H5749">
            <v>277</v>
          </cell>
          <cell r="I5749">
            <v>4</v>
          </cell>
          <cell r="J5749">
            <v>1</v>
          </cell>
        </row>
        <row r="5750">
          <cell r="A5750" t="str">
            <v>SLT5</v>
          </cell>
          <cell r="B5750" t="str">
            <v>Secondary Service Less than 5 kW</v>
          </cell>
          <cell r="C5750">
            <v>2.5</v>
          </cell>
          <cell r="D5750">
            <v>20</v>
          </cell>
          <cell r="E5750" t="str">
            <v>R=A1D</v>
          </cell>
          <cell r="F5750">
            <v>3</v>
          </cell>
          <cell r="H5750">
            <v>999</v>
          </cell>
          <cell r="I5750">
            <v>3</v>
          </cell>
          <cell r="J5750">
            <v>1</v>
          </cell>
        </row>
        <row r="5751">
          <cell r="A5751" t="str">
            <v>SLT5</v>
          </cell>
          <cell r="B5751" t="str">
            <v>Secondary Service Less than 5 kW</v>
          </cell>
          <cell r="C5751">
            <v>2.5</v>
          </cell>
          <cell r="D5751">
            <v>25</v>
          </cell>
          <cell r="E5751" t="str">
            <v>R=K5WA</v>
          </cell>
          <cell r="F5751">
            <v>3</v>
          </cell>
          <cell r="H5751">
            <v>120</v>
          </cell>
          <cell r="I5751">
            <v>4</v>
          </cell>
          <cell r="J5751">
            <v>1</v>
          </cell>
        </row>
        <row r="5752">
          <cell r="A5752" t="str">
            <v>SLT5</v>
          </cell>
          <cell r="B5752" t="str">
            <v>Secondary Service Less than 5 kW</v>
          </cell>
          <cell r="C5752">
            <v>2.5</v>
          </cell>
          <cell r="D5752">
            <v>25</v>
          </cell>
          <cell r="E5752" t="str">
            <v>R=A1D</v>
          </cell>
          <cell r="F5752">
            <v>3</v>
          </cell>
          <cell r="G5752">
            <v>37606</v>
          </cell>
          <cell r="H5752">
            <v>999</v>
          </cell>
          <cell r="I5752">
            <v>4</v>
          </cell>
          <cell r="J5752">
            <v>1</v>
          </cell>
        </row>
        <row r="5753">
          <cell r="A5753" t="str">
            <v>SLT5</v>
          </cell>
          <cell r="B5753" t="str">
            <v>Secondary Service Less than 5 kW</v>
          </cell>
          <cell r="C5753">
            <v>2.5</v>
          </cell>
          <cell r="D5753">
            <v>25</v>
          </cell>
          <cell r="E5753" t="str">
            <v>R=A1R</v>
          </cell>
          <cell r="F5753">
            <v>3</v>
          </cell>
          <cell r="G5753">
            <v>39254</v>
          </cell>
          <cell r="H5753">
            <v>999</v>
          </cell>
          <cell r="I5753">
            <v>4</v>
          </cell>
          <cell r="J5753">
            <v>7</v>
          </cell>
        </row>
        <row r="5754">
          <cell r="A5754" t="str">
            <v>SLT5</v>
          </cell>
          <cell r="B5754" t="str">
            <v>Secondary Service Less than 5 kW</v>
          </cell>
          <cell r="C5754">
            <v>2.5</v>
          </cell>
          <cell r="D5754">
            <v>25</v>
          </cell>
          <cell r="E5754" t="str">
            <v>R=A1R</v>
          </cell>
          <cell r="F5754">
            <v>3</v>
          </cell>
          <cell r="G5754">
            <v>39315</v>
          </cell>
          <cell r="H5754">
            <v>999</v>
          </cell>
          <cell r="I5754">
            <v>4</v>
          </cell>
          <cell r="J5754">
            <v>1</v>
          </cell>
        </row>
        <row r="5755">
          <cell r="A5755" t="str">
            <v>SLT5</v>
          </cell>
          <cell r="B5755" t="str">
            <v>Secondary Service Less than 5 kW</v>
          </cell>
          <cell r="C5755">
            <v>15</v>
          </cell>
          <cell r="D5755">
            <v>20</v>
          </cell>
          <cell r="E5755" t="str">
            <v>R=PWAP</v>
          </cell>
          <cell r="F5755">
            <v>3</v>
          </cell>
          <cell r="H5755">
            <v>480</v>
          </cell>
          <cell r="I5755">
            <v>3</v>
          </cell>
          <cell r="J5755">
            <v>1</v>
          </cell>
        </row>
        <row r="5756">
          <cell r="A5756" t="str">
            <v>SLT5</v>
          </cell>
          <cell r="B5756" t="str">
            <v>Secondary Service Less than 5 kW</v>
          </cell>
          <cell r="C5756">
            <v>15</v>
          </cell>
          <cell r="D5756">
            <v>20</v>
          </cell>
          <cell r="E5756" t="str">
            <v>R=P20S</v>
          </cell>
          <cell r="F5756">
            <v>3</v>
          </cell>
          <cell r="H5756">
            <v>240</v>
          </cell>
          <cell r="I5756">
            <v>4</v>
          </cell>
          <cell r="J5756">
            <v>1</v>
          </cell>
        </row>
        <row r="5757">
          <cell r="A5757" t="str">
            <v>SLT5</v>
          </cell>
          <cell r="B5757" t="str">
            <v>Secondary Service Less than 5 kW</v>
          </cell>
          <cell r="C5757">
            <v>15</v>
          </cell>
          <cell r="D5757">
            <v>25</v>
          </cell>
          <cell r="E5757" t="str">
            <v>R=PWS</v>
          </cell>
          <cell r="F5757">
            <v>3</v>
          </cell>
          <cell r="H5757">
            <v>240</v>
          </cell>
          <cell r="I5757">
            <v>4</v>
          </cell>
          <cell r="J5757">
            <v>4</v>
          </cell>
        </row>
        <row r="5758">
          <cell r="A5758" t="str">
            <v>SLT5</v>
          </cell>
          <cell r="B5758" t="str">
            <v>Secondary Service Less than 5 kW</v>
          </cell>
          <cell r="C5758">
            <v>15</v>
          </cell>
          <cell r="D5758">
            <v>25</v>
          </cell>
          <cell r="E5758" t="str">
            <v>R=PWS</v>
          </cell>
          <cell r="F5758">
            <v>3</v>
          </cell>
          <cell r="H5758">
            <v>240</v>
          </cell>
          <cell r="I5758">
            <v>4</v>
          </cell>
          <cell r="J5758">
            <v>1</v>
          </cell>
        </row>
        <row r="5759">
          <cell r="A5759" t="str">
            <v>SLT5</v>
          </cell>
          <cell r="B5759" t="str">
            <v>Secondary Service Less than 5 kW</v>
          </cell>
          <cell r="C5759">
            <v>15</v>
          </cell>
          <cell r="D5759">
            <v>25</v>
          </cell>
          <cell r="E5759" t="str">
            <v>R=PWS</v>
          </cell>
          <cell r="F5759">
            <v>3</v>
          </cell>
          <cell r="H5759">
            <v>0</v>
          </cell>
          <cell r="I5759">
            <v>0</v>
          </cell>
          <cell r="J5759">
            <v>1</v>
          </cell>
        </row>
        <row r="5760">
          <cell r="A5760" t="str">
            <v>SLT5</v>
          </cell>
          <cell r="B5760" t="str">
            <v>Secondary Service Less than 5 kW</v>
          </cell>
          <cell r="C5760">
            <v>15</v>
          </cell>
          <cell r="D5760">
            <v>25</v>
          </cell>
          <cell r="E5760" t="str">
            <v>R=PWAP</v>
          </cell>
          <cell r="F5760">
            <v>3</v>
          </cell>
          <cell r="H5760">
            <v>277</v>
          </cell>
          <cell r="I5760">
            <v>4</v>
          </cell>
          <cell r="J5760">
            <v>1</v>
          </cell>
        </row>
        <row r="5761">
          <cell r="A5761" t="str">
            <v>SLT5</v>
          </cell>
          <cell r="B5761" t="str">
            <v>Secondary Service Less than 5 kW</v>
          </cell>
          <cell r="C5761">
            <v>15</v>
          </cell>
          <cell r="D5761">
            <v>20</v>
          </cell>
          <cell r="E5761" t="str">
            <v>R=S6S</v>
          </cell>
          <cell r="F5761">
            <v>3</v>
          </cell>
          <cell r="H5761">
            <v>240</v>
          </cell>
          <cell r="I5761">
            <v>4</v>
          </cell>
          <cell r="J5761">
            <v>2</v>
          </cell>
        </row>
        <row r="5762">
          <cell r="A5762" t="str">
            <v>SLT5</v>
          </cell>
          <cell r="B5762" t="str">
            <v>Secondary Service Less than 5 kW</v>
          </cell>
          <cell r="C5762">
            <v>15</v>
          </cell>
          <cell r="D5762">
            <v>25</v>
          </cell>
          <cell r="E5762" t="str">
            <v>R=PWS</v>
          </cell>
          <cell r="F5762">
            <v>3</v>
          </cell>
          <cell r="H5762">
            <v>480</v>
          </cell>
          <cell r="I5762">
            <v>3</v>
          </cell>
          <cell r="J5762">
            <v>1</v>
          </cell>
        </row>
        <row r="5763">
          <cell r="A5763" t="str">
            <v>SLT5</v>
          </cell>
          <cell r="B5763" t="str">
            <v>Secondary Service Less than 5 kW</v>
          </cell>
          <cell r="C5763">
            <v>15</v>
          </cell>
          <cell r="D5763">
            <v>25</v>
          </cell>
          <cell r="E5763" t="str">
            <v>R=SV5SD</v>
          </cell>
          <cell r="F5763">
            <v>3</v>
          </cell>
          <cell r="H5763">
            <v>120</v>
          </cell>
          <cell r="I5763">
            <v>4</v>
          </cell>
          <cell r="J5763">
            <v>1</v>
          </cell>
        </row>
        <row r="5764">
          <cell r="A5764" t="str">
            <v>SLT5</v>
          </cell>
          <cell r="B5764" t="str">
            <v>Secondary Service Less than 5 kW</v>
          </cell>
          <cell r="C5764">
            <v>15</v>
          </cell>
          <cell r="D5764">
            <v>20</v>
          </cell>
          <cell r="E5764" t="str">
            <v>R=PWSY</v>
          </cell>
          <cell r="F5764">
            <v>3</v>
          </cell>
          <cell r="H5764">
            <v>240</v>
          </cell>
          <cell r="I5764">
            <v>4</v>
          </cell>
          <cell r="J5764">
            <v>1</v>
          </cell>
        </row>
        <row r="5765">
          <cell r="A5765" t="str">
            <v>SLT5</v>
          </cell>
          <cell r="B5765" t="str">
            <v>Secondary Service Less than 5 kW</v>
          </cell>
          <cell r="C5765">
            <v>15</v>
          </cell>
          <cell r="D5765">
            <v>20</v>
          </cell>
          <cell r="E5765" t="str">
            <v>R=S6S</v>
          </cell>
          <cell r="F5765">
            <v>3</v>
          </cell>
          <cell r="H5765">
            <v>240</v>
          </cell>
          <cell r="I5765">
            <v>3</v>
          </cell>
          <cell r="J5765">
            <v>1</v>
          </cell>
        </row>
        <row r="5766">
          <cell r="A5766" t="str">
            <v>SLT5</v>
          </cell>
          <cell r="B5766" t="str">
            <v>Secondary Service Less than 5 kW</v>
          </cell>
          <cell r="C5766">
            <v>15</v>
          </cell>
          <cell r="D5766">
            <v>20</v>
          </cell>
          <cell r="E5766" t="str">
            <v>R=PWS</v>
          </cell>
          <cell r="F5766">
            <v>3</v>
          </cell>
          <cell r="H5766">
            <v>0</v>
          </cell>
          <cell r="I5766">
            <v>0</v>
          </cell>
          <cell r="J5766">
            <v>1</v>
          </cell>
        </row>
        <row r="5767">
          <cell r="A5767" t="str">
            <v>SLT5</v>
          </cell>
          <cell r="B5767" t="str">
            <v>Secondary Service Less than 5 kW</v>
          </cell>
          <cell r="C5767">
            <v>15</v>
          </cell>
          <cell r="D5767">
            <v>25</v>
          </cell>
          <cell r="E5767" t="str">
            <v>R=PWAP</v>
          </cell>
          <cell r="F5767">
            <v>3</v>
          </cell>
          <cell r="H5767">
            <v>480</v>
          </cell>
          <cell r="I5767">
            <v>3</v>
          </cell>
          <cell r="J5767">
            <v>1</v>
          </cell>
        </row>
        <row r="5768">
          <cell r="A5768" t="str">
            <v>SLT5</v>
          </cell>
          <cell r="B5768" t="str">
            <v>Secondary Service Less than 5 kW</v>
          </cell>
          <cell r="C5768">
            <v>15</v>
          </cell>
          <cell r="D5768">
            <v>25</v>
          </cell>
          <cell r="E5768" t="str">
            <v>R=PWSY</v>
          </cell>
          <cell r="F5768">
            <v>3</v>
          </cell>
          <cell r="H5768">
            <v>120</v>
          </cell>
          <cell r="I5768">
            <v>4</v>
          </cell>
          <cell r="J5768">
            <v>1</v>
          </cell>
        </row>
        <row r="5769">
          <cell r="A5769" t="str">
            <v>SLT5</v>
          </cell>
          <cell r="B5769" t="str">
            <v>Secondary Service Less than 5 kW</v>
          </cell>
          <cell r="C5769">
            <v>15</v>
          </cell>
          <cell r="D5769">
            <v>20</v>
          </cell>
          <cell r="E5769" t="str">
            <v>R=S2DS</v>
          </cell>
          <cell r="F5769">
            <v>3</v>
          </cell>
          <cell r="H5769">
            <v>480</v>
          </cell>
          <cell r="I5769">
            <v>3</v>
          </cell>
          <cell r="J5769">
            <v>1</v>
          </cell>
        </row>
        <row r="5770">
          <cell r="A5770" t="str">
            <v>SLT5</v>
          </cell>
          <cell r="B5770" t="str">
            <v>Secondary Service Less than 5 kW</v>
          </cell>
          <cell r="C5770">
            <v>15</v>
          </cell>
          <cell r="D5770">
            <v>25</v>
          </cell>
          <cell r="E5770" t="str">
            <v>R=LWP</v>
          </cell>
          <cell r="F5770">
            <v>3</v>
          </cell>
          <cell r="H5770">
            <v>240</v>
          </cell>
          <cell r="I5770">
            <v>3</v>
          </cell>
          <cell r="J5770">
            <v>1</v>
          </cell>
        </row>
        <row r="5771">
          <cell r="A5771" t="str">
            <v>SLT5</v>
          </cell>
          <cell r="B5771" t="str">
            <v>Secondary Service Less than 5 kW</v>
          </cell>
          <cell r="C5771">
            <v>15</v>
          </cell>
          <cell r="D5771">
            <v>20</v>
          </cell>
          <cell r="E5771" t="str">
            <v>R=D4A7M</v>
          </cell>
          <cell r="F5771">
            <v>3</v>
          </cell>
          <cell r="H5771">
            <v>240</v>
          </cell>
          <cell r="I5771">
            <v>4</v>
          </cell>
          <cell r="J5771">
            <v>1</v>
          </cell>
        </row>
        <row r="5772">
          <cell r="A5772" t="str">
            <v>SLT5</v>
          </cell>
          <cell r="B5772" t="str">
            <v>Secondary Service Less than 5 kW</v>
          </cell>
          <cell r="C5772">
            <v>15</v>
          </cell>
          <cell r="D5772">
            <v>25</v>
          </cell>
          <cell r="E5772" t="str">
            <v>R=S2DS</v>
          </cell>
          <cell r="F5772">
            <v>3</v>
          </cell>
          <cell r="H5772">
            <v>480</v>
          </cell>
          <cell r="I5772">
            <v>3</v>
          </cell>
          <cell r="J5772">
            <v>4</v>
          </cell>
        </row>
        <row r="5773">
          <cell r="A5773" t="str">
            <v>SLT5</v>
          </cell>
          <cell r="B5773" t="str">
            <v>Secondary Service Less than 5 kW</v>
          </cell>
          <cell r="C5773">
            <v>15</v>
          </cell>
          <cell r="D5773">
            <v>20</v>
          </cell>
          <cell r="E5773" t="str">
            <v>R=PWS</v>
          </cell>
          <cell r="F5773">
            <v>3</v>
          </cell>
          <cell r="H5773">
            <v>240</v>
          </cell>
          <cell r="I5773">
            <v>4</v>
          </cell>
          <cell r="J5773">
            <v>3</v>
          </cell>
        </row>
        <row r="5774">
          <cell r="A5774" t="str">
            <v>SLT5</v>
          </cell>
          <cell r="B5774" t="str">
            <v>Secondary Service Less than 5 kW</v>
          </cell>
          <cell r="C5774">
            <v>30</v>
          </cell>
          <cell r="D5774">
            <v>25</v>
          </cell>
          <cell r="E5774" t="str">
            <v>R=K6WS</v>
          </cell>
          <cell r="F5774">
            <v>3</v>
          </cell>
          <cell r="H5774">
            <v>240</v>
          </cell>
          <cell r="I5774">
            <v>4</v>
          </cell>
          <cell r="J5774">
            <v>6</v>
          </cell>
        </row>
        <row r="5775">
          <cell r="A5775" t="str">
            <v>SLT5</v>
          </cell>
          <cell r="B5775" t="str">
            <v>Secondary Service Less than 5 kW</v>
          </cell>
          <cell r="C5775">
            <v>30</v>
          </cell>
          <cell r="D5775">
            <v>25</v>
          </cell>
          <cell r="E5775" t="str">
            <v>R=A1D</v>
          </cell>
          <cell r="F5775">
            <v>3</v>
          </cell>
          <cell r="G5775">
            <v>38272</v>
          </cell>
          <cell r="H5775">
            <v>999</v>
          </cell>
          <cell r="I5775">
            <v>3</v>
          </cell>
          <cell r="J5775">
            <v>1</v>
          </cell>
        </row>
        <row r="5776">
          <cell r="A5776" t="str">
            <v>SLT5</v>
          </cell>
          <cell r="B5776" t="str">
            <v>Secondary Service Less than 5 kW</v>
          </cell>
          <cell r="C5776">
            <v>30</v>
          </cell>
          <cell r="D5776">
            <v>25</v>
          </cell>
          <cell r="E5776" t="str">
            <v>R=A1D</v>
          </cell>
          <cell r="F5776">
            <v>3</v>
          </cell>
          <cell r="G5776">
            <v>38365</v>
          </cell>
          <cell r="H5776">
            <v>999</v>
          </cell>
          <cell r="I5776">
            <v>4</v>
          </cell>
          <cell r="J5776">
            <v>1</v>
          </cell>
        </row>
        <row r="5777">
          <cell r="A5777" t="str">
            <v>SLT5</v>
          </cell>
          <cell r="B5777" t="str">
            <v>Secondary Service Less than 5 kW</v>
          </cell>
          <cell r="C5777">
            <v>30</v>
          </cell>
          <cell r="D5777">
            <v>25</v>
          </cell>
          <cell r="E5777" t="str">
            <v>P=A1RL</v>
          </cell>
          <cell r="F5777">
            <v>3</v>
          </cell>
          <cell r="G5777">
            <v>38182</v>
          </cell>
          <cell r="H5777">
            <v>999</v>
          </cell>
          <cell r="I5777">
            <v>3</v>
          </cell>
          <cell r="J5777">
            <v>1</v>
          </cell>
        </row>
        <row r="5778">
          <cell r="A5778" t="str">
            <v>SLT5</v>
          </cell>
          <cell r="B5778" t="str">
            <v>Secondary Service Less than 5 kW</v>
          </cell>
          <cell r="C5778">
            <v>30</v>
          </cell>
          <cell r="D5778">
            <v>25</v>
          </cell>
          <cell r="E5778" t="str">
            <v>R=RXS4</v>
          </cell>
          <cell r="F5778">
            <v>3</v>
          </cell>
          <cell r="G5778">
            <v>38257</v>
          </cell>
          <cell r="H5778">
            <v>999</v>
          </cell>
          <cell r="I5778">
            <v>3</v>
          </cell>
          <cell r="J5778">
            <v>3</v>
          </cell>
        </row>
        <row r="5779">
          <cell r="A5779" t="str">
            <v>SLT5</v>
          </cell>
          <cell r="B5779" t="str">
            <v>Secondary Service Less than 5 kW</v>
          </cell>
          <cell r="C5779">
            <v>30</v>
          </cell>
          <cell r="D5779">
            <v>25</v>
          </cell>
          <cell r="E5779" t="str">
            <v>R=VM62S</v>
          </cell>
          <cell r="F5779">
            <v>3</v>
          </cell>
          <cell r="H5779">
            <v>480</v>
          </cell>
          <cell r="I5779">
            <v>3</v>
          </cell>
          <cell r="J5779">
            <v>18</v>
          </cell>
        </row>
        <row r="5780">
          <cell r="A5780" t="str">
            <v>SLT5</v>
          </cell>
          <cell r="B5780" t="str">
            <v>Secondary Service Less than 5 kW</v>
          </cell>
          <cell r="C5780">
            <v>30</v>
          </cell>
          <cell r="D5780">
            <v>25</v>
          </cell>
          <cell r="E5780" t="str">
            <v>R=A1D</v>
          </cell>
          <cell r="F5780">
            <v>3</v>
          </cell>
          <cell r="G5780">
            <v>37811</v>
          </cell>
          <cell r="H5780">
            <v>999</v>
          </cell>
          <cell r="I5780">
            <v>4</v>
          </cell>
          <cell r="J5780">
            <v>1</v>
          </cell>
        </row>
        <row r="5781">
          <cell r="A5781" t="str">
            <v>SLT5</v>
          </cell>
          <cell r="B5781" t="str">
            <v>Secondary Service Less than 5 kW</v>
          </cell>
          <cell r="C5781">
            <v>30</v>
          </cell>
          <cell r="D5781">
            <v>25</v>
          </cell>
          <cell r="E5781" t="str">
            <v>R=A1D</v>
          </cell>
          <cell r="F5781">
            <v>3</v>
          </cell>
          <cell r="G5781">
            <v>37792</v>
          </cell>
          <cell r="H5781">
            <v>999</v>
          </cell>
          <cell r="I5781">
            <v>4</v>
          </cell>
          <cell r="J5781">
            <v>1</v>
          </cell>
        </row>
        <row r="5782">
          <cell r="A5782" t="str">
            <v>SLT5</v>
          </cell>
          <cell r="B5782" t="str">
            <v>Secondary Service Less than 5 kW</v>
          </cell>
          <cell r="C5782">
            <v>30</v>
          </cell>
          <cell r="D5782">
            <v>20</v>
          </cell>
          <cell r="E5782" t="str">
            <v>R=SL6S</v>
          </cell>
          <cell r="F5782">
            <v>3</v>
          </cell>
          <cell r="G5782">
            <v>35065</v>
          </cell>
          <cell r="H5782">
            <v>240</v>
          </cell>
          <cell r="I5782">
            <v>4</v>
          </cell>
          <cell r="J5782">
            <v>2</v>
          </cell>
        </row>
        <row r="5783">
          <cell r="A5783" t="str">
            <v>SLT5</v>
          </cell>
          <cell r="B5783" t="str">
            <v>Secondary Service Less than 5 kW</v>
          </cell>
          <cell r="C5783">
            <v>30</v>
          </cell>
          <cell r="D5783">
            <v>25</v>
          </cell>
          <cell r="E5783" t="str">
            <v>R=A1D</v>
          </cell>
          <cell r="F5783">
            <v>3</v>
          </cell>
          <cell r="G5783">
            <v>36405</v>
          </cell>
          <cell r="H5783">
            <v>999</v>
          </cell>
          <cell r="I5783">
            <v>3</v>
          </cell>
          <cell r="J5783">
            <v>1</v>
          </cell>
        </row>
        <row r="5784">
          <cell r="A5784" t="str">
            <v>SLT5</v>
          </cell>
          <cell r="B5784" t="str">
            <v>Secondary Service Less than 5 kW</v>
          </cell>
          <cell r="C5784">
            <v>30</v>
          </cell>
          <cell r="D5784">
            <v>25</v>
          </cell>
          <cell r="E5784" t="str">
            <v>R=A1D</v>
          </cell>
          <cell r="F5784">
            <v>3</v>
          </cell>
          <cell r="G5784">
            <v>36404</v>
          </cell>
          <cell r="H5784">
            <v>999</v>
          </cell>
          <cell r="I5784">
            <v>3</v>
          </cell>
          <cell r="J5784">
            <v>1</v>
          </cell>
        </row>
        <row r="5785">
          <cell r="A5785" t="str">
            <v>SLT5</v>
          </cell>
          <cell r="B5785" t="str">
            <v>Secondary Service Less than 5 kW</v>
          </cell>
          <cell r="C5785">
            <v>30</v>
          </cell>
          <cell r="D5785">
            <v>20</v>
          </cell>
          <cell r="E5785" t="str">
            <v>R=A1D</v>
          </cell>
          <cell r="F5785">
            <v>3</v>
          </cell>
          <cell r="G5785">
            <v>36595</v>
          </cell>
          <cell r="H5785">
            <v>999</v>
          </cell>
          <cell r="I5785">
            <v>3</v>
          </cell>
          <cell r="J5785">
            <v>1</v>
          </cell>
        </row>
        <row r="5786">
          <cell r="A5786" t="str">
            <v>SLT5</v>
          </cell>
          <cell r="B5786" t="str">
            <v>Secondary Service Less than 5 kW</v>
          </cell>
          <cell r="C5786">
            <v>30</v>
          </cell>
          <cell r="D5786">
            <v>25</v>
          </cell>
          <cell r="E5786" t="str">
            <v>R=A1D</v>
          </cell>
          <cell r="F5786">
            <v>3</v>
          </cell>
          <cell r="G5786">
            <v>37012</v>
          </cell>
          <cell r="H5786">
            <v>999</v>
          </cell>
          <cell r="I5786">
            <v>3</v>
          </cell>
          <cell r="J5786">
            <v>2</v>
          </cell>
        </row>
        <row r="5787">
          <cell r="A5787" t="str">
            <v>SLT5</v>
          </cell>
          <cell r="B5787" t="str">
            <v>Secondary Service Less than 5 kW</v>
          </cell>
          <cell r="C5787">
            <v>30</v>
          </cell>
          <cell r="D5787">
            <v>25</v>
          </cell>
          <cell r="E5787" t="str">
            <v>R=A1D</v>
          </cell>
          <cell r="F5787">
            <v>3</v>
          </cell>
          <cell r="G5787">
            <v>37641</v>
          </cell>
          <cell r="H5787">
            <v>999</v>
          </cell>
          <cell r="I5787">
            <v>3</v>
          </cell>
          <cell r="J5787">
            <v>1</v>
          </cell>
        </row>
        <row r="5788">
          <cell r="A5788" t="str">
            <v>SLT5</v>
          </cell>
          <cell r="B5788" t="str">
            <v>Secondary Service Less than 5 kW</v>
          </cell>
          <cell r="C5788">
            <v>30</v>
          </cell>
          <cell r="D5788">
            <v>25</v>
          </cell>
          <cell r="E5788" t="str">
            <v>R=A1D</v>
          </cell>
          <cell r="F5788">
            <v>3</v>
          </cell>
          <cell r="G5788">
            <v>38636</v>
          </cell>
          <cell r="H5788">
            <v>999</v>
          </cell>
          <cell r="I5788">
            <v>3</v>
          </cell>
          <cell r="J5788">
            <v>1</v>
          </cell>
        </row>
        <row r="5789">
          <cell r="A5789" t="str">
            <v>SLT5</v>
          </cell>
          <cell r="B5789" t="str">
            <v>Secondary Service Less than 5 kW</v>
          </cell>
          <cell r="C5789">
            <v>30</v>
          </cell>
          <cell r="D5789">
            <v>25</v>
          </cell>
          <cell r="E5789" t="str">
            <v>R=A1R</v>
          </cell>
          <cell r="F5789">
            <v>3</v>
          </cell>
          <cell r="G5789">
            <v>39048</v>
          </cell>
          <cell r="H5789">
            <v>999</v>
          </cell>
          <cell r="I5789">
            <v>3</v>
          </cell>
          <cell r="J5789">
            <v>1</v>
          </cell>
        </row>
        <row r="5790">
          <cell r="A5790" t="str">
            <v>SLT5</v>
          </cell>
          <cell r="B5790" t="str">
            <v>Secondary Service Less than 5 kW</v>
          </cell>
          <cell r="C5790">
            <v>30</v>
          </cell>
          <cell r="D5790">
            <v>25</v>
          </cell>
          <cell r="E5790" t="str">
            <v>R=A1R</v>
          </cell>
          <cell r="F5790">
            <v>3</v>
          </cell>
          <cell r="G5790">
            <v>39245</v>
          </cell>
          <cell r="H5790">
            <v>999</v>
          </cell>
          <cell r="I5790">
            <v>4</v>
          </cell>
          <cell r="J5790">
            <v>3</v>
          </cell>
        </row>
        <row r="5791">
          <cell r="A5791" t="str">
            <v>SLT5</v>
          </cell>
          <cell r="B5791" t="str">
            <v>Secondary Service Less than 5 kW</v>
          </cell>
          <cell r="C5791">
            <v>30</v>
          </cell>
          <cell r="D5791">
            <v>25</v>
          </cell>
          <cell r="E5791" t="str">
            <v>R=A1R</v>
          </cell>
          <cell r="F5791">
            <v>3</v>
          </cell>
          <cell r="G5791">
            <v>39343</v>
          </cell>
          <cell r="H5791">
            <v>999</v>
          </cell>
          <cell r="I5791">
            <v>4</v>
          </cell>
          <cell r="J5791">
            <v>1</v>
          </cell>
        </row>
        <row r="5792">
          <cell r="A5792" t="str">
            <v>SLT5</v>
          </cell>
          <cell r="B5792" t="str">
            <v>Secondary Service Less than 5 kW</v>
          </cell>
          <cell r="C5792">
            <v>30</v>
          </cell>
          <cell r="D5792">
            <v>20</v>
          </cell>
          <cell r="E5792" t="str">
            <v>R=ABS5</v>
          </cell>
          <cell r="F5792">
            <v>3</v>
          </cell>
          <cell r="G5792">
            <v>39526</v>
          </cell>
          <cell r="H5792">
            <v>480</v>
          </cell>
          <cell r="I5792">
            <v>3</v>
          </cell>
          <cell r="J5792">
            <v>10</v>
          </cell>
        </row>
        <row r="5793">
          <cell r="A5793" t="str">
            <v>SLT5</v>
          </cell>
          <cell r="B5793" t="str">
            <v>Secondary Service Less than 5 kW</v>
          </cell>
          <cell r="C5793">
            <v>30</v>
          </cell>
          <cell r="D5793">
            <v>25</v>
          </cell>
          <cell r="E5793" t="str">
            <v>R=A1D</v>
          </cell>
          <cell r="F5793">
            <v>3</v>
          </cell>
          <cell r="G5793">
            <v>39557</v>
          </cell>
          <cell r="H5793">
            <v>999</v>
          </cell>
          <cell r="I5793">
            <v>3</v>
          </cell>
          <cell r="J5793">
            <v>3</v>
          </cell>
        </row>
        <row r="5794">
          <cell r="A5794" t="str">
            <v>SLT5</v>
          </cell>
          <cell r="B5794" t="str">
            <v>Secondary Service Less than 5 kW</v>
          </cell>
          <cell r="C5794">
            <v>30</v>
          </cell>
          <cell r="D5794">
            <v>20</v>
          </cell>
          <cell r="E5794" t="str">
            <v>R=AXLS4E</v>
          </cell>
          <cell r="F5794">
            <v>3</v>
          </cell>
          <cell r="G5794">
            <v>39582</v>
          </cell>
          <cell r="H5794">
            <v>999</v>
          </cell>
          <cell r="I5794">
            <v>4</v>
          </cell>
          <cell r="J5794">
            <v>12</v>
          </cell>
        </row>
        <row r="5795">
          <cell r="A5795" t="str">
            <v>SLT5</v>
          </cell>
          <cell r="B5795" t="str">
            <v>Secondary Service Less than 5 kW</v>
          </cell>
          <cell r="C5795">
            <v>30</v>
          </cell>
          <cell r="D5795">
            <v>25</v>
          </cell>
          <cell r="E5795" t="str">
            <v>R=A1D</v>
          </cell>
          <cell r="F5795">
            <v>3</v>
          </cell>
          <cell r="G5795">
            <v>39917</v>
          </cell>
          <cell r="H5795">
            <v>999</v>
          </cell>
          <cell r="I5795">
            <v>4</v>
          </cell>
          <cell r="J5795">
            <v>4</v>
          </cell>
        </row>
        <row r="5796">
          <cell r="A5796" t="str">
            <v>SLT5</v>
          </cell>
          <cell r="B5796" t="str">
            <v>Secondary Service Less than 5 kW</v>
          </cell>
          <cell r="C5796">
            <v>30</v>
          </cell>
          <cell r="D5796">
            <v>20</v>
          </cell>
          <cell r="E5796" t="str">
            <v>R=D4S7H</v>
          </cell>
          <cell r="F5796">
            <v>3</v>
          </cell>
          <cell r="H5796">
            <v>240</v>
          </cell>
          <cell r="I5796">
            <v>4</v>
          </cell>
          <cell r="J5796">
            <v>12</v>
          </cell>
        </row>
        <row r="5797">
          <cell r="A5797" t="str">
            <v>SLT5</v>
          </cell>
          <cell r="B5797" t="str">
            <v>Secondary Service Less than 5 kW</v>
          </cell>
          <cell r="C5797">
            <v>30</v>
          </cell>
          <cell r="D5797">
            <v>20</v>
          </cell>
          <cell r="E5797" t="str">
            <v>R=A1D</v>
          </cell>
          <cell r="F5797">
            <v>3</v>
          </cell>
          <cell r="H5797">
            <v>999</v>
          </cell>
          <cell r="I5797">
            <v>3</v>
          </cell>
          <cell r="J5797">
            <v>3</v>
          </cell>
        </row>
        <row r="5798">
          <cell r="A5798" t="str">
            <v>SLT5</v>
          </cell>
          <cell r="B5798" t="str">
            <v>Secondary Service Less than 5 kW</v>
          </cell>
          <cell r="C5798">
            <v>30</v>
          </cell>
          <cell r="D5798">
            <v>25</v>
          </cell>
          <cell r="E5798" t="str">
            <v>R=A1TL</v>
          </cell>
          <cell r="F5798">
            <v>3</v>
          </cell>
          <cell r="G5798">
            <v>37993</v>
          </cell>
          <cell r="H5798">
            <v>999</v>
          </cell>
          <cell r="I5798">
            <v>4</v>
          </cell>
          <cell r="J5798">
            <v>1</v>
          </cell>
        </row>
        <row r="5799">
          <cell r="A5799" t="str">
            <v>SLT5</v>
          </cell>
          <cell r="B5799" t="str">
            <v>Secondary Service Less than 5 kW</v>
          </cell>
          <cell r="C5799">
            <v>30</v>
          </cell>
          <cell r="D5799">
            <v>25</v>
          </cell>
          <cell r="E5799" t="str">
            <v>R=A1D</v>
          </cell>
          <cell r="F5799">
            <v>3</v>
          </cell>
          <cell r="G5799">
            <v>38332</v>
          </cell>
          <cell r="H5799">
            <v>999</v>
          </cell>
          <cell r="I5799">
            <v>3</v>
          </cell>
          <cell r="J5799">
            <v>1</v>
          </cell>
        </row>
        <row r="5800">
          <cell r="A5800" t="str">
            <v>SLT5</v>
          </cell>
          <cell r="B5800" t="str">
            <v>Secondary Service Less than 5 kW</v>
          </cell>
          <cell r="C5800">
            <v>30</v>
          </cell>
          <cell r="D5800">
            <v>25</v>
          </cell>
          <cell r="E5800" t="str">
            <v>R=SV4SD</v>
          </cell>
          <cell r="F5800">
            <v>3</v>
          </cell>
          <cell r="H5800">
            <v>240</v>
          </cell>
          <cell r="I5800">
            <v>4</v>
          </cell>
          <cell r="J5800">
            <v>4</v>
          </cell>
        </row>
        <row r="5801">
          <cell r="A5801" t="str">
            <v>SLT5</v>
          </cell>
          <cell r="B5801" t="str">
            <v>Secondary Service Less than 5 kW</v>
          </cell>
          <cell r="C5801">
            <v>30</v>
          </cell>
          <cell r="D5801">
            <v>25</v>
          </cell>
          <cell r="E5801" t="str">
            <v>R=A1D</v>
          </cell>
          <cell r="F5801">
            <v>3</v>
          </cell>
          <cell r="G5801">
            <v>37704</v>
          </cell>
          <cell r="H5801">
            <v>999</v>
          </cell>
          <cell r="I5801">
            <v>3</v>
          </cell>
          <cell r="J5801">
            <v>2</v>
          </cell>
        </row>
        <row r="5802">
          <cell r="A5802" t="str">
            <v>SLT5</v>
          </cell>
          <cell r="B5802" t="str">
            <v>Secondary Service Less than 5 kW</v>
          </cell>
          <cell r="C5802">
            <v>30</v>
          </cell>
          <cell r="D5802">
            <v>20</v>
          </cell>
          <cell r="E5802" t="str">
            <v>R=D5S7</v>
          </cell>
          <cell r="F5802">
            <v>3</v>
          </cell>
          <cell r="G5802">
            <v>35065</v>
          </cell>
          <cell r="H5802">
            <v>240</v>
          </cell>
          <cell r="I5802">
            <v>4</v>
          </cell>
          <cell r="J5802">
            <v>1</v>
          </cell>
        </row>
        <row r="5803">
          <cell r="A5803" t="str">
            <v>SLT5</v>
          </cell>
          <cell r="B5803" t="str">
            <v>Secondary Service Less than 5 kW</v>
          </cell>
          <cell r="C5803">
            <v>30</v>
          </cell>
          <cell r="D5803">
            <v>25</v>
          </cell>
          <cell r="E5803" t="str">
            <v>R=A1D</v>
          </cell>
          <cell r="F5803">
            <v>3</v>
          </cell>
          <cell r="G5803">
            <v>36161</v>
          </cell>
          <cell r="H5803">
            <v>999</v>
          </cell>
          <cell r="I5803">
            <v>4</v>
          </cell>
          <cell r="J5803">
            <v>26</v>
          </cell>
        </row>
        <row r="5804">
          <cell r="A5804" t="str">
            <v>SLT5</v>
          </cell>
          <cell r="B5804" t="str">
            <v>Secondary Service Less than 5 kW</v>
          </cell>
          <cell r="C5804">
            <v>30</v>
          </cell>
          <cell r="D5804">
            <v>25</v>
          </cell>
          <cell r="E5804" t="str">
            <v>R=A1D</v>
          </cell>
          <cell r="F5804">
            <v>3</v>
          </cell>
          <cell r="G5804">
            <v>36404</v>
          </cell>
          <cell r="H5804">
            <v>999</v>
          </cell>
          <cell r="I5804">
            <v>4</v>
          </cell>
          <cell r="J5804">
            <v>2</v>
          </cell>
        </row>
        <row r="5805">
          <cell r="A5805" t="str">
            <v>SLT5</v>
          </cell>
          <cell r="B5805" t="str">
            <v>Secondary Service Less than 5 kW</v>
          </cell>
          <cell r="C5805">
            <v>30</v>
          </cell>
          <cell r="D5805">
            <v>20</v>
          </cell>
          <cell r="E5805" t="str">
            <v>R=SL6S</v>
          </cell>
          <cell r="F5805">
            <v>3</v>
          </cell>
          <cell r="G5805">
            <v>36419</v>
          </cell>
          <cell r="H5805">
            <v>240</v>
          </cell>
          <cell r="I5805">
            <v>4</v>
          </cell>
          <cell r="J5805">
            <v>1</v>
          </cell>
        </row>
        <row r="5806">
          <cell r="A5806" t="str">
            <v>SLT5</v>
          </cell>
          <cell r="B5806" t="str">
            <v>Secondary Service Less than 5 kW</v>
          </cell>
          <cell r="C5806">
            <v>30</v>
          </cell>
          <cell r="D5806">
            <v>20</v>
          </cell>
          <cell r="E5806" t="str">
            <v>R=A1D</v>
          </cell>
          <cell r="F5806">
            <v>3</v>
          </cell>
          <cell r="G5806">
            <v>36161</v>
          </cell>
          <cell r="H5806">
            <v>999</v>
          </cell>
          <cell r="I5806">
            <v>3</v>
          </cell>
          <cell r="J5806">
            <v>1</v>
          </cell>
        </row>
        <row r="5807">
          <cell r="A5807" t="str">
            <v>SLT5</v>
          </cell>
          <cell r="B5807" t="str">
            <v>Secondary Service Less than 5 kW</v>
          </cell>
          <cell r="C5807">
            <v>30</v>
          </cell>
          <cell r="D5807">
            <v>20</v>
          </cell>
          <cell r="E5807" t="str">
            <v>R=SL6S</v>
          </cell>
          <cell r="F5807">
            <v>3</v>
          </cell>
          <cell r="G5807">
            <v>36544</v>
          </cell>
          <cell r="H5807">
            <v>240</v>
          </cell>
          <cell r="I5807">
            <v>4</v>
          </cell>
          <cell r="J5807">
            <v>1</v>
          </cell>
        </row>
        <row r="5808">
          <cell r="A5808" t="str">
            <v>SLT5</v>
          </cell>
          <cell r="B5808" t="str">
            <v>Secondary Service Less than 5 kW</v>
          </cell>
          <cell r="C5808">
            <v>30</v>
          </cell>
          <cell r="D5808">
            <v>25</v>
          </cell>
          <cell r="E5808" t="str">
            <v>R=A1D</v>
          </cell>
          <cell r="F5808">
            <v>3</v>
          </cell>
          <cell r="G5808">
            <v>36816</v>
          </cell>
          <cell r="H5808">
            <v>999</v>
          </cell>
          <cell r="I5808">
            <v>4</v>
          </cell>
          <cell r="J5808">
            <v>1</v>
          </cell>
        </row>
        <row r="5809">
          <cell r="A5809" t="str">
            <v>SLT5</v>
          </cell>
          <cell r="B5809" t="str">
            <v>Secondary Service Less than 5 kW</v>
          </cell>
          <cell r="C5809">
            <v>30</v>
          </cell>
          <cell r="D5809">
            <v>20</v>
          </cell>
          <cell r="E5809" t="str">
            <v>R=A1D</v>
          </cell>
          <cell r="F5809">
            <v>3</v>
          </cell>
          <cell r="G5809">
            <v>36754</v>
          </cell>
          <cell r="H5809">
            <v>999</v>
          </cell>
          <cell r="I5809">
            <v>4</v>
          </cell>
          <cell r="J5809">
            <v>1</v>
          </cell>
        </row>
        <row r="5810">
          <cell r="A5810" t="str">
            <v>SLT5</v>
          </cell>
          <cell r="B5810" t="str">
            <v>Secondary Service Less than 5 kW</v>
          </cell>
          <cell r="C5810">
            <v>30</v>
          </cell>
          <cell r="D5810">
            <v>25</v>
          </cell>
          <cell r="E5810" t="str">
            <v>R=A1D</v>
          </cell>
          <cell r="F5810">
            <v>3</v>
          </cell>
          <cell r="G5810">
            <v>38737</v>
          </cell>
          <cell r="H5810">
            <v>999</v>
          </cell>
          <cell r="I5810">
            <v>4</v>
          </cell>
          <cell r="J5810">
            <v>1</v>
          </cell>
        </row>
        <row r="5811">
          <cell r="A5811" t="str">
            <v>SLT5</v>
          </cell>
          <cell r="B5811" t="str">
            <v>Secondary Service Less than 5 kW</v>
          </cell>
          <cell r="C5811">
            <v>30</v>
          </cell>
          <cell r="D5811">
            <v>25</v>
          </cell>
          <cell r="E5811" t="str">
            <v>R=A1D</v>
          </cell>
          <cell r="F5811">
            <v>3</v>
          </cell>
          <cell r="G5811">
            <v>38747</v>
          </cell>
          <cell r="H5811">
            <v>999</v>
          </cell>
          <cell r="I5811">
            <v>4</v>
          </cell>
          <cell r="J5811">
            <v>1</v>
          </cell>
        </row>
        <row r="5812">
          <cell r="A5812" t="str">
            <v>SLT5</v>
          </cell>
          <cell r="B5812" t="str">
            <v>Secondary Service Less than 5 kW</v>
          </cell>
          <cell r="C5812">
            <v>30</v>
          </cell>
          <cell r="D5812">
            <v>25</v>
          </cell>
          <cell r="E5812" t="str">
            <v>R=A1D</v>
          </cell>
          <cell r="F5812">
            <v>3</v>
          </cell>
          <cell r="G5812">
            <v>38748</v>
          </cell>
          <cell r="H5812">
            <v>999</v>
          </cell>
          <cell r="I5812">
            <v>4</v>
          </cell>
          <cell r="J5812">
            <v>5</v>
          </cell>
        </row>
        <row r="5813">
          <cell r="A5813" t="str">
            <v>SLT5</v>
          </cell>
          <cell r="B5813" t="str">
            <v>Secondary Service Less than 5 kW</v>
          </cell>
          <cell r="C5813">
            <v>30</v>
          </cell>
          <cell r="D5813">
            <v>25</v>
          </cell>
          <cell r="E5813" t="str">
            <v>R=A1D</v>
          </cell>
          <cell r="F5813">
            <v>3</v>
          </cell>
          <cell r="G5813">
            <v>38832</v>
          </cell>
          <cell r="H5813">
            <v>999</v>
          </cell>
          <cell r="I5813">
            <v>3</v>
          </cell>
          <cell r="J5813">
            <v>3</v>
          </cell>
        </row>
        <row r="5814">
          <cell r="A5814" t="str">
            <v>SLT5</v>
          </cell>
          <cell r="B5814" t="str">
            <v>Secondary Service Less than 5 kW</v>
          </cell>
          <cell r="C5814">
            <v>30</v>
          </cell>
          <cell r="D5814">
            <v>25</v>
          </cell>
          <cell r="E5814" t="str">
            <v>R=A1D</v>
          </cell>
          <cell r="F5814">
            <v>3</v>
          </cell>
          <cell r="G5814">
            <v>38971</v>
          </cell>
          <cell r="H5814">
            <v>999</v>
          </cell>
          <cell r="I5814">
            <v>4</v>
          </cell>
          <cell r="J5814">
            <v>2</v>
          </cell>
        </row>
        <row r="5815">
          <cell r="A5815" t="str">
            <v>SLT5</v>
          </cell>
          <cell r="B5815" t="str">
            <v>Secondary Service Less than 5 kW</v>
          </cell>
          <cell r="C5815">
            <v>30</v>
          </cell>
          <cell r="D5815">
            <v>20</v>
          </cell>
          <cell r="E5815" t="str">
            <v>R=ABS5</v>
          </cell>
          <cell r="F5815">
            <v>3</v>
          </cell>
          <cell r="G5815">
            <v>39280</v>
          </cell>
          <cell r="H5815">
            <v>480</v>
          </cell>
          <cell r="I5815">
            <v>3</v>
          </cell>
          <cell r="J5815">
            <v>1</v>
          </cell>
        </row>
        <row r="5816">
          <cell r="A5816" t="str">
            <v>SLT5</v>
          </cell>
          <cell r="B5816" t="str">
            <v>Secondary Service Less than 5 kW</v>
          </cell>
          <cell r="C5816">
            <v>30</v>
          </cell>
          <cell r="D5816">
            <v>25</v>
          </cell>
          <cell r="E5816" t="str">
            <v>R=A1R</v>
          </cell>
          <cell r="F5816">
            <v>3</v>
          </cell>
          <cell r="G5816">
            <v>39244</v>
          </cell>
          <cell r="H5816">
            <v>999</v>
          </cell>
          <cell r="I5816">
            <v>4</v>
          </cell>
          <cell r="J5816">
            <v>3</v>
          </cell>
        </row>
        <row r="5817">
          <cell r="A5817" t="str">
            <v>SLT5</v>
          </cell>
          <cell r="B5817" t="str">
            <v>Secondary Service Less than 5 kW</v>
          </cell>
          <cell r="C5817">
            <v>30</v>
          </cell>
          <cell r="D5817">
            <v>20</v>
          </cell>
          <cell r="E5817" t="str">
            <v>R=ABS7</v>
          </cell>
          <cell r="F5817">
            <v>3</v>
          </cell>
          <cell r="G5817">
            <v>39344</v>
          </cell>
          <cell r="H5817">
            <v>240</v>
          </cell>
          <cell r="I5817">
            <v>4</v>
          </cell>
          <cell r="J5817">
            <v>1</v>
          </cell>
        </row>
        <row r="5818">
          <cell r="A5818" t="str">
            <v>SLT5</v>
          </cell>
          <cell r="B5818" t="str">
            <v>Secondary Service Less than 5 kW</v>
          </cell>
          <cell r="C5818">
            <v>30</v>
          </cell>
          <cell r="D5818">
            <v>25</v>
          </cell>
          <cell r="E5818" t="str">
            <v>R=A1R</v>
          </cell>
          <cell r="F5818">
            <v>3</v>
          </cell>
          <cell r="G5818">
            <v>39478</v>
          </cell>
          <cell r="H5818">
            <v>999</v>
          </cell>
          <cell r="I5818">
            <v>4</v>
          </cell>
          <cell r="J5818">
            <v>4</v>
          </cell>
        </row>
        <row r="5819">
          <cell r="A5819" t="str">
            <v>SLT5</v>
          </cell>
          <cell r="B5819" t="str">
            <v>Secondary Service Less than 5 kW</v>
          </cell>
          <cell r="C5819">
            <v>30</v>
          </cell>
          <cell r="D5819">
            <v>25</v>
          </cell>
          <cell r="E5819" t="str">
            <v>R=A1D</v>
          </cell>
          <cell r="F5819">
            <v>3</v>
          </cell>
          <cell r="G5819">
            <v>39679</v>
          </cell>
          <cell r="H5819">
            <v>999</v>
          </cell>
          <cell r="I5819">
            <v>4</v>
          </cell>
          <cell r="J5819">
            <v>2</v>
          </cell>
        </row>
        <row r="5820">
          <cell r="A5820" t="str">
            <v>SLT5</v>
          </cell>
          <cell r="B5820" t="str">
            <v>Secondary Service Less than 5 kW</v>
          </cell>
          <cell r="C5820">
            <v>30</v>
          </cell>
          <cell r="D5820">
            <v>25</v>
          </cell>
          <cell r="E5820" t="str">
            <v>R=A1D</v>
          </cell>
          <cell r="F5820">
            <v>3</v>
          </cell>
          <cell r="G5820">
            <v>39664</v>
          </cell>
          <cell r="H5820">
            <v>999</v>
          </cell>
          <cell r="I5820">
            <v>3</v>
          </cell>
          <cell r="J5820">
            <v>3</v>
          </cell>
        </row>
        <row r="5821">
          <cell r="A5821" t="str">
            <v>SLT5</v>
          </cell>
          <cell r="B5821" t="str">
            <v>Secondary Service Less than 5 kW</v>
          </cell>
          <cell r="C5821">
            <v>30</v>
          </cell>
          <cell r="D5821">
            <v>20</v>
          </cell>
          <cell r="E5821" t="str">
            <v>R=ABS7</v>
          </cell>
          <cell r="F5821">
            <v>3</v>
          </cell>
          <cell r="G5821">
            <v>39645</v>
          </cell>
          <cell r="H5821">
            <v>240</v>
          </cell>
          <cell r="I5821">
            <v>4</v>
          </cell>
          <cell r="J5821">
            <v>13</v>
          </cell>
        </row>
        <row r="5822">
          <cell r="A5822" t="str">
            <v>SLT5</v>
          </cell>
          <cell r="B5822" t="str">
            <v>Secondary Service Less than 5 kW</v>
          </cell>
          <cell r="C5822">
            <v>30</v>
          </cell>
          <cell r="D5822">
            <v>20</v>
          </cell>
          <cell r="E5822" t="str">
            <v>R=ABS7</v>
          </cell>
          <cell r="F5822">
            <v>3</v>
          </cell>
          <cell r="G5822">
            <v>39646</v>
          </cell>
          <cell r="H5822">
            <v>240</v>
          </cell>
          <cell r="I5822">
            <v>4</v>
          </cell>
          <cell r="J5822">
            <v>8</v>
          </cell>
        </row>
        <row r="5823">
          <cell r="A5823" t="str">
            <v>SLT5</v>
          </cell>
          <cell r="B5823" t="str">
            <v>Secondary Service Less than 5 kW</v>
          </cell>
          <cell r="C5823">
            <v>30</v>
          </cell>
          <cell r="D5823">
            <v>25</v>
          </cell>
          <cell r="E5823" t="str">
            <v>R=A1D</v>
          </cell>
          <cell r="F5823">
            <v>3</v>
          </cell>
          <cell r="G5823">
            <v>39863</v>
          </cell>
          <cell r="H5823">
            <v>999</v>
          </cell>
          <cell r="I5823">
            <v>4</v>
          </cell>
          <cell r="J5823">
            <v>3</v>
          </cell>
        </row>
        <row r="5824">
          <cell r="A5824" t="str">
            <v>SLT5</v>
          </cell>
          <cell r="B5824" t="str">
            <v>Secondary Service Less than 5 kW</v>
          </cell>
          <cell r="C5824">
            <v>30</v>
          </cell>
          <cell r="D5824">
            <v>20</v>
          </cell>
          <cell r="E5824" t="str">
            <v>R=A1D</v>
          </cell>
          <cell r="F5824">
            <v>3</v>
          </cell>
          <cell r="H5824">
            <v>999</v>
          </cell>
          <cell r="I5824">
            <v>4</v>
          </cell>
          <cell r="J5824">
            <v>14</v>
          </cell>
        </row>
        <row r="5825">
          <cell r="A5825" t="str">
            <v>SLT5</v>
          </cell>
          <cell r="B5825" t="str">
            <v>Secondary Service Less than 5 kW</v>
          </cell>
          <cell r="C5825">
            <v>30</v>
          </cell>
          <cell r="D5825">
            <v>25</v>
          </cell>
          <cell r="E5825" t="str">
            <v>R=A1D</v>
          </cell>
          <cell r="F5825">
            <v>3</v>
          </cell>
          <cell r="G5825">
            <v>37938</v>
          </cell>
          <cell r="H5825">
            <v>999</v>
          </cell>
          <cell r="I5825">
            <v>4</v>
          </cell>
          <cell r="J5825">
            <v>1</v>
          </cell>
        </row>
        <row r="5826">
          <cell r="A5826" t="str">
            <v>SLT5</v>
          </cell>
          <cell r="B5826" t="str">
            <v>Secondary Service Less than 5 kW</v>
          </cell>
          <cell r="C5826">
            <v>30</v>
          </cell>
          <cell r="D5826">
            <v>25</v>
          </cell>
          <cell r="E5826" t="str">
            <v>R=A1D</v>
          </cell>
          <cell r="F5826">
            <v>3</v>
          </cell>
          <cell r="G5826">
            <v>38223</v>
          </cell>
          <cell r="H5826">
            <v>999</v>
          </cell>
          <cell r="I5826">
            <v>3</v>
          </cell>
          <cell r="J5826">
            <v>1</v>
          </cell>
        </row>
        <row r="5827">
          <cell r="A5827" t="str">
            <v>SLT5</v>
          </cell>
          <cell r="B5827" t="str">
            <v>Secondary Service Less than 5 kW</v>
          </cell>
          <cell r="C5827">
            <v>30</v>
          </cell>
          <cell r="D5827">
            <v>25</v>
          </cell>
          <cell r="E5827" t="str">
            <v>R=A1D</v>
          </cell>
          <cell r="F5827">
            <v>3</v>
          </cell>
          <cell r="G5827">
            <v>38238</v>
          </cell>
          <cell r="H5827">
            <v>999</v>
          </cell>
          <cell r="I5827">
            <v>3</v>
          </cell>
          <cell r="J5827">
            <v>1</v>
          </cell>
        </row>
        <row r="5828">
          <cell r="A5828" t="str">
            <v>SLT5</v>
          </cell>
          <cell r="B5828" t="str">
            <v>Secondary Service Less than 5 kW</v>
          </cell>
          <cell r="C5828">
            <v>30</v>
          </cell>
          <cell r="D5828">
            <v>20</v>
          </cell>
          <cell r="E5828" t="str">
            <v>R=SL2S</v>
          </cell>
          <cell r="F5828">
            <v>3</v>
          </cell>
          <cell r="H5828">
            <v>480</v>
          </cell>
          <cell r="I5828">
            <v>3</v>
          </cell>
          <cell r="J5828">
            <v>1</v>
          </cell>
        </row>
        <row r="5829">
          <cell r="A5829" t="str">
            <v>SLT5</v>
          </cell>
          <cell r="B5829" t="str">
            <v>Secondary Service Less than 5 kW</v>
          </cell>
          <cell r="C5829">
            <v>30</v>
          </cell>
          <cell r="D5829">
            <v>25</v>
          </cell>
          <cell r="E5829" t="str">
            <v>R=TMT</v>
          </cell>
          <cell r="F5829">
            <v>3</v>
          </cell>
          <cell r="H5829">
            <v>0</v>
          </cell>
          <cell r="I5829">
            <v>0</v>
          </cell>
          <cell r="J5829">
            <v>1</v>
          </cell>
        </row>
        <row r="5830">
          <cell r="A5830" t="str">
            <v>SLT5</v>
          </cell>
          <cell r="B5830" t="str">
            <v>Secondary Service Less than 5 kW</v>
          </cell>
          <cell r="C5830">
            <v>30</v>
          </cell>
          <cell r="D5830">
            <v>25</v>
          </cell>
          <cell r="E5830" t="str">
            <v>R=A1R</v>
          </cell>
          <cell r="F5830">
            <v>3</v>
          </cell>
          <cell r="G5830">
            <v>37811</v>
          </cell>
          <cell r="H5830">
            <v>999</v>
          </cell>
          <cell r="I5830">
            <v>4</v>
          </cell>
          <cell r="J5830">
            <v>1</v>
          </cell>
        </row>
        <row r="5831">
          <cell r="A5831" t="str">
            <v>SLT5</v>
          </cell>
          <cell r="B5831" t="str">
            <v>Secondary Service Less than 5 kW</v>
          </cell>
          <cell r="C5831">
            <v>30</v>
          </cell>
          <cell r="D5831">
            <v>20</v>
          </cell>
          <cell r="E5831" t="str">
            <v>R=SL6S</v>
          </cell>
          <cell r="F5831">
            <v>3</v>
          </cell>
          <cell r="G5831">
            <v>36161</v>
          </cell>
          <cell r="H5831">
            <v>240</v>
          </cell>
          <cell r="I5831">
            <v>4</v>
          </cell>
          <cell r="J5831">
            <v>1</v>
          </cell>
        </row>
        <row r="5832">
          <cell r="A5832" t="str">
            <v>SLT5</v>
          </cell>
          <cell r="B5832" t="str">
            <v>Secondary Service Less than 5 kW</v>
          </cell>
          <cell r="C5832">
            <v>30</v>
          </cell>
          <cell r="D5832">
            <v>25</v>
          </cell>
          <cell r="E5832" t="str">
            <v>R=SV4SD</v>
          </cell>
          <cell r="F5832">
            <v>3</v>
          </cell>
          <cell r="G5832">
            <v>34700</v>
          </cell>
          <cell r="H5832">
            <v>999</v>
          </cell>
          <cell r="I5832">
            <v>4</v>
          </cell>
          <cell r="J5832">
            <v>1</v>
          </cell>
        </row>
        <row r="5833">
          <cell r="A5833" t="str">
            <v>SLT5</v>
          </cell>
          <cell r="B5833" t="str">
            <v>Secondary Service Less than 5 kW</v>
          </cell>
          <cell r="C5833">
            <v>30</v>
          </cell>
          <cell r="D5833">
            <v>20</v>
          </cell>
          <cell r="E5833" t="str">
            <v>R=SL6S</v>
          </cell>
          <cell r="F5833">
            <v>3</v>
          </cell>
          <cell r="G5833">
            <v>36419</v>
          </cell>
          <cell r="H5833">
            <v>240</v>
          </cell>
          <cell r="I5833">
            <v>4</v>
          </cell>
          <cell r="J5833">
            <v>3</v>
          </cell>
        </row>
        <row r="5834">
          <cell r="A5834" t="str">
            <v>SLT5</v>
          </cell>
          <cell r="B5834" t="str">
            <v>Secondary Service Less than 5 kW</v>
          </cell>
          <cell r="C5834">
            <v>30</v>
          </cell>
          <cell r="D5834">
            <v>20</v>
          </cell>
          <cell r="E5834" t="str">
            <v>R=SL2S</v>
          </cell>
          <cell r="F5834">
            <v>3</v>
          </cell>
          <cell r="G5834">
            <v>36424</v>
          </cell>
          <cell r="H5834">
            <v>480</v>
          </cell>
          <cell r="I5834">
            <v>3</v>
          </cell>
          <cell r="J5834">
            <v>1</v>
          </cell>
        </row>
        <row r="5835">
          <cell r="A5835" t="str">
            <v>SLT5</v>
          </cell>
          <cell r="B5835" t="str">
            <v>Secondary Service Less than 5 kW</v>
          </cell>
          <cell r="C5835">
            <v>30</v>
          </cell>
          <cell r="D5835">
            <v>25</v>
          </cell>
          <cell r="E5835" t="str">
            <v>R=A1D</v>
          </cell>
          <cell r="F5835">
            <v>3</v>
          </cell>
          <cell r="G5835">
            <v>35797</v>
          </cell>
          <cell r="H5835">
            <v>999</v>
          </cell>
          <cell r="I5835">
            <v>3</v>
          </cell>
          <cell r="J5835">
            <v>1</v>
          </cell>
        </row>
        <row r="5836">
          <cell r="A5836" t="str">
            <v>SLT5</v>
          </cell>
          <cell r="B5836" t="str">
            <v>Secondary Service Less than 5 kW</v>
          </cell>
          <cell r="C5836">
            <v>30</v>
          </cell>
          <cell r="D5836">
            <v>25</v>
          </cell>
          <cell r="E5836" t="str">
            <v>R=A1D</v>
          </cell>
          <cell r="F5836">
            <v>3</v>
          </cell>
          <cell r="G5836">
            <v>36788</v>
          </cell>
          <cell r="H5836">
            <v>999</v>
          </cell>
          <cell r="I5836">
            <v>4</v>
          </cell>
          <cell r="J5836">
            <v>2</v>
          </cell>
        </row>
        <row r="5837">
          <cell r="A5837" t="str">
            <v>SLT5</v>
          </cell>
          <cell r="B5837" t="str">
            <v>Secondary Service Less than 5 kW</v>
          </cell>
          <cell r="C5837">
            <v>30</v>
          </cell>
          <cell r="D5837">
            <v>25</v>
          </cell>
          <cell r="E5837" t="str">
            <v>R=A1D</v>
          </cell>
          <cell r="F5837">
            <v>3</v>
          </cell>
          <cell r="G5837">
            <v>37012</v>
          </cell>
          <cell r="H5837">
            <v>999</v>
          </cell>
          <cell r="I5837">
            <v>4</v>
          </cell>
          <cell r="J5837">
            <v>2</v>
          </cell>
        </row>
        <row r="5838">
          <cell r="A5838" t="str">
            <v>SLT5</v>
          </cell>
          <cell r="B5838" t="str">
            <v>Secondary Service Less than 5 kW</v>
          </cell>
          <cell r="C5838">
            <v>30</v>
          </cell>
          <cell r="D5838">
            <v>25</v>
          </cell>
          <cell r="E5838" t="str">
            <v>R=A1D</v>
          </cell>
          <cell r="F5838">
            <v>3</v>
          </cell>
          <cell r="G5838">
            <v>37117</v>
          </cell>
          <cell r="H5838">
            <v>999</v>
          </cell>
          <cell r="I5838">
            <v>4</v>
          </cell>
          <cell r="J5838">
            <v>1</v>
          </cell>
        </row>
        <row r="5839">
          <cell r="A5839" t="str">
            <v>SLT5</v>
          </cell>
          <cell r="B5839" t="str">
            <v>Secondary Service Less than 5 kW</v>
          </cell>
          <cell r="C5839">
            <v>30</v>
          </cell>
          <cell r="D5839">
            <v>25</v>
          </cell>
          <cell r="E5839" t="str">
            <v>R=A1D</v>
          </cell>
          <cell r="F5839">
            <v>3</v>
          </cell>
          <cell r="G5839">
            <v>37503</v>
          </cell>
          <cell r="H5839">
            <v>999</v>
          </cell>
          <cell r="I5839">
            <v>4</v>
          </cell>
          <cell r="J5839">
            <v>2</v>
          </cell>
        </row>
        <row r="5840">
          <cell r="A5840" t="str">
            <v>SLT5</v>
          </cell>
          <cell r="B5840" t="str">
            <v>Secondary Service Less than 5 kW</v>
          </cell>
          <cell r="C5840">
            <v>30</v>
          </cell>
          <cell r="D5840">
            <v>25</v>
          </cell>
          <cell r="E5840" t="str">
            <v>R=A1D</v>
          </cell>
          <cell r="F5840">
            <v>3</v>
          </cell>
          <cell r="G5840">
            <v>38874</v>
          </cell>
          <cell r="H5840">
            <v>999</v>
          </cell>
          <cell r="I5840">
            <v>3</v>
          </cell>
          <cell r="J5840">
            <v>1</v>
          </cell>
        </row>
        <row r="5841">
          <cell r="A5841" t="str">
            <v>SLT5</v>
          </cell>
          <cell r="B5841" t="str">
            <v>Secondary Service Less than 5 kW</v>
          </cell>
          <cell r="C5841">
            <v>30</v>
          </cell>
          <cell r="D5841">
            <v>25</v>
          </cell>
          <cell r="E5841" t="str">
            <v>R=A1D</v>
          </cell>
          <cell r="F5841">
            <v>3</v>
          </cell>
          <cell r="G5841">
            <v>38784</v>
          </cell>
          <cell r="H5841">
            <v>999</v>
          </cell>
          <cell r="I5841">
            <v>3</v>
          </cell>
          <cell r="J5841">
            <v>2</v>
          </cell>
        </row>
        <row r="5842">
          <cell r="A5842" t="str">
            <v>SLT5</v>
          </cell>
          <cell r="B5842" t="str">
            <v>Secondary Service Less than 5 kW</v>
          </cell>
          <cell r="C5842">
            <v>30</v>
          </cell>
          <cell r="D5842">
            <v>25</v>
          </cell>
          <cell r="E5842" t="str">
            <v>R=A1R</v>
          </cell>
          <cell r="F5842">
            <v>3</v>
          </cell>
          <cell r="G5842">
            <v>39069</v>
          </cell>
          <cell r="H5842">
            <v>999</v>
          </cell>
          <cell r="I5842">
            <v>4</v>
          </cell>
          <cell r="J5842">
            <v>1</v>
          </cell>
        </row>
        <row r="5843">
          <cell r="A5843" t="str">
            <v>SLT5</v>
          </cell>
          <cell r="B5843" t="str">
            <v>Secondary Service Less than 5 kW</v>
          </cell>
          <cell r="C5843">
            <v>30</v>
          </cell>
          <cell r="D5843">
            <v>25</v>
          </cell>
          <cell r="E5843" t="str">
            <v>R=A1R</v>
          </cell>
          <cell r="F5843">
            <v>3</v>
          </cell>
          <cell r="G5843">
            <v>39259</v>
          </cell>
          <cell r="H5843">
            <v>999</v>
          </cell>
          <cell r="I5843">
            <v>3</v>
          </cell>
          <cell r="J5843">
            <v>22</v>
          </cell>
        </row>
        <row r="5844">
          <cell r="A5844" t="str">
            <v>SLT5</v>
          </cell>
          <cell r="B5844" t="str">
            <v>Secondary Service Less than 5 kW</v>
          </cell>
          <cell r="C5844">
            <v>30</v>
          </cell>
          <cell r="D5844">
            <v>20</v>
          </cell>
          <cell r="E5844" t="str">
            <v>R=ABS7</v>
          </cell>
          <cell r="F5844">
            <v>3</v>
          </cell>
          <cell r="G5844">
            <v>39281</v>
          </cell>
          <cell r="H5844">
            <v>240</v>
          </cell>
          <cell r="I5844">
            <v>4</v>
          </cell>
          <cell r="J5844">
            <v>15</v>
          </cell>
        </row>
        <row r="5845">
          <cell r="A5845" t="str">
            <v>SLT5</v>
          </cell>
          <cell r="B5845" t="str">
            <v>Secondary Service Less than 5 kW</v>
          </cell>
          <cell r="C5845">
            <v>30</v>
          </cell>
          <cell r="D5845">
            <v>25</v>
          </cell>
          <cell r="E5845" t="str">
            <v>R=A1R</v>
          </cell>
          <cell r="F5845">
            <v>3</v>
          </cell>
          <cell r="G5845">
            <v>39538</v>
          </cell>
          <cell r="H5845">
            <v>999</v>
          </cell>
          <cell r="I5845">
            <v>4</v>
          </cell>
          <cell r="J5845">
            <v>1</v>
          </cell>
        </row>
        <row r="5846">
          <cell r="A5846" t="str">
            <v>SLT5</v>
          </cell>
          <cell r="B5846" t="str">
            <v>Secondary Service Less than 5 kW</v>
          </cell>
          <cell r="C5846">
            <v>30</v>
          </cell>
          <cell r="D5846">
            <v>25</v>
          </cell>
          <cell r="E5846" t="str">
            <v>R=A1R</v>
          </cell>
          <cell r="F5846">
            <v>3</v>
          </cell>
          <cell r="G5846">
            <v>39475</v>
          </cell>
          <cell r="H5846">
            <v>999</v>
          </cell>
          <cell r="I5846">
            <v>4</v>
          </cell>
          <cell r="J5846">
            <v>1</v>
          </cell>
        </row>
        <row r="5847">
          <cell r="A5847" t="str">
            <v>SLT5</v>
          </cell>
          <cell r="B5847" t="str">
            <v>Secondary Service Less than 5 kW</v>
          </cell>
          <cell r="C5847">
            <v>30</v>
          </cell>
          <cell r="D5847">
            <v>20</v>
          </cell>
          <cell r="E5847" t="str">
            <v>R=AXLS4E</v>
          </cell>
          <cell r="F5847">
            <v>3</v>
          </cell>
          <cell r="G5847">
            <v>39948</v>
          </cell>
          <cell r="H5847">
            <v>999</v>
          </cell>
          <cell r="I5847">
            <v>4</v>
          </cell>
          <cell r="J5847">
            <v>2</v>
          </cell>
        </row>
        <row r="5848">
          <cell r="A5848" t="str">
            <v>SLT5</v>
          </cell>
          <cell r="B5848" t="str">
            <v>Secondary Service Less than 5 kW</v>
          </cell>
          <cell r="C5848">
            <v>30</v>
          </cell>
          <cell r="D5848">
            <v>20</v>
          </cell>
          <cell r="E5848" t="str">
            <v>R=D4S7H</v>
          </cell>
          <cell r="F5848">
            <v>3</v>
          </cell>
          <cell r="H5848">
            <v>240</v>
          </cell>
          <cell r="I5848">
            <v>4</v>
          </cell>
          <cell r="J5848">
            <v>1</v>
          </cell>
        </row>
        <row r="5849">
          <cell r="A5849" t="str">
            <v>SLT5</v>
          </cell>
          <cell r="B5849" t="str">
            <v>Secondary Service Less than 5 kW</v>
          </cell>
          <cell r="C5849">
            <v>30</v>
          </cell>
          <cell r="D5849">
            <v>20</v>
          </cell>
          <cell r="E5849" t="str">
            <v>R=SL6S</v>
          </cell>
          <cell r="F5849">
            <v>3</v>
          </cell>
          <cell r="H5849">
            <v>240</v>
          </cell>
          <cell r="I5849">
            <v>4</v>
          </cell>
          <cell r="J5849">
            <v>6</v>
          </cell>
        </row>
        <row r="5850">
          <cell r="A5850" t="str">
            <v>SLT5</v>
          </cell>
          <cell r="B5850" t="str">
            <v>Secondary Service Less than 5 kW</v>
          </cell>
          <cell r="C5850">
            <v>30</v>
          </cell>
          <cell r="D5850">
            <v>25</v>
          </cell>
          <cell r="E5850" t="str">
            <v>R=D4S7H</v>
          </cell>
          <cell r="F5850">
            <v>3</v>
          </cell>
          <cell r="H5850">
            <v>240</v>
          </cell>
          <cell r="I5850">
            <v>4</v>
          </cell>
          <cell r="J5850">
            <v>8</v>
          </cell>
        </row>
        <row r="5851">
          <cell r="A5851" t="str">
            <v>SLT5</v>
          </cell>
          <cell r="B5851" t="str">
            <v>Secondary Service Less than 5 kW</v>
          </cell>
          <cell r="C5851">
            <v>30</v>
          </cell>
          <cell r="D5851">
            <v>20</v>
          </cell>
          <cell r="E5851" t="str">
            <v>R=A1D</v>
          </cell>
          <cell r="F5851">
            <v>3</v>
          </cell>
          <cell r="G5851">
            <v>38309</v>
          </cell>
          <cell r="H5851">
            <v>999</v>
          </cell>
          <cell r="I5851">
            <v>4</v>
          </cell>
          <cell r="J5851">
            <v>1</v>
          </cell>
        </row>
        <row r="5852">
          <cell r="A5852" t="str">
            <v>SLT5</v>
          </cell>
          <cell r="B5852" t="str">
            <v>Secondary Service Less than 5 kW</v>
          </cell>
          <cell r="C5852">
            <v>30</v>
          </cell>
          <cell r="D5852">
            <v>25</v>
          </cell>
          <cell r="E5852" t="str">
            <v>R=A1D</v>
          </cell>
          <cell r="F5852">
            <v>3</v>
          </cell>
          <cell r="G5852">
            <v>38533</v>
          </cell>
          <cell r="H5852">
            <v>999</v>
          </cell>
          <cell r="I5852">
            <v>4</v>
          </cell>
          <cell r="J5852">
            <v>1</v>
          </cell>
        </row>
        <row r="5853">
          <cell r="A5853" t="str">
            <v>SLT5</v>
          </cell>
          <cell r="B5853" t="str">
            <v>Secondary Service Less than 5 kW</v>
          </cell>
          <cell r="C5853">
            <v>30</v>
          </cell>
          <cell r="D5853">
            <v>25</v>
          </cell>
          <cell r="E5853" t="str">
            <v>R=AXS4</v>
          </cell>
          <cell r="F5853">
            <v>3</v>
          </cell>
          <cell r="H5853">
            <v>999</v>
          </cell>
          <cell r="I5853">
            <v>4</v>
          </cell>
          <cell r="J5853">
            <v>1</v>
          </cell>
        </row>
        <row r="5854">
          <cell r="A5854" t="str">
            <v>SLT5</v>
          </cell>
          <cell r="B5854" t="str">
            <v>Secondary Service Less than 5 kW</v>
          </cell>
          <cell r="C5854">
            <v>30</v>
          </cell>
          <cell r="D5854">
            <v>25</v>
          </cell>
          <cell r="E5854" t="str">
            <v>R=SL2SD</v>
          </cell>
          <cell r="F5854">
            <v>3</v>
          </cell>
          <cell r="H5854">
            <v>480</v>
          </cell>
          <cell r="I5854">
            <v>3</v>
          </cell>
          <cell r="J5854">
            <v>2</v>
          </cell>
        </row>
        <row r="5855">
          <cell r="A5855" t="str">
            <v>SLT5</v>
          </cell>
          <cell r="B5855" t="str">
            <v>Secondary Service Less than 5 kW</v>
          </cell>
          <cell r="C5855">
            <v>30</v>
          </cell>
          <cell r="D5855">
            <v>20</v>
          </cell>
          <cell r="E5855" t="str">
            <v>R=A1D</v>
          </cell>
          <cell r="F5855">
            <v>3</v>
          </cell>
          <cell r="H5855">
            <v>240</v>
          </cell>
          <cell r="I5855">
            <v>3</v>
          </cell>
          <cell r="J5855">
            <v>1</v>
          </cell>
        </row>
        <row r="5856">
          <cell r="A5856" t="str">
            <v>SLT5</v>
          </cell>
          <cell r="B5856" t="str">
            <v>Secondary Service Less than 5 kW</v>
          </cell>
          <cell r="C5856">
            <v>30</v>
          </cell>
          <cell r="D5856">
            <v>25</v>
          </cell>
          <cell r="E5856" t="str">
            <v>R=A1D</v>
          </cell>
          <cell r="F5856">
            <v>3</v>
          </cell>
          <cell r="G5856">
            <v>37802</v>
          </cell>
          <cell r="H5856">
            <v>999</v>
          </cell>
          <cell r="I5856">
            <v>4</v>
          </cell>
          <cell r="J5856">
            <v>1</v>
          </cell>
        </row>
        <row r="5857">
          <cell r="A5857" t="str">
            <v>SLT5</v>
          </cell>
          <cell r="B5857" t="str">
            <v>Secondary Service Less than 5 kW</v>
          </cell>
          <cell r="C5857">
            <v>30</v>
          </cell>
          <cell r="D5857">
            <v>20</v>
          </cell>
          <cell r="E5857" t="str">
            <v>R=SL6S</v>
          </cell>
          <cell r="F5857">
            <v>3</v>
          </cell>
          <cell r="G5857">
            <v>36546</v>
          </cell>
          <cell r="H5857">
            <v>240</v>
          </cell>
          <cell r="I5857">
            <v>4</v>
          </cell>
          <cell r="J5857">
            <v>2</v>
          </cell>
        </row>
        <row r="5858">
          <cell r="A5858" t="str">
            <v>SLT5</v>
          </cell>
          <cell r="B5858" t="str">
            <v>Secondary Service Less than 5 kW</v>
          </cell>
          <cell r="C5858">
            <v>30</v>
          </cell>
          <cell r="D5858">
            <v>25</v>
          </cell>
          <cell r="E5858" t="str">
            <v>R=A1D</v>
          </cell>
          <cell r="F5858">
            <v>3</v>
          </cell>
          <cell r="G5858">
            <v>36528</v>
          </cell>
          <cell r="H5858">
            <v>999</v>
          </cell>
          <cell r="I5858">
            <v>4</v>
          </cell>
          <cell r="J5858">
            <v>1</v>
          </cell>
        </row>
        <row r="5859">
          <cell r="A5859" t="str">
            <v>SLT5</v>
          </cell>
          <cell r="B5859" t="str">
            <v>Secondary Service Less than 5 kW</v>
          </cell>
          <cell r="C5859">
            <v>30</v>
          </cell>
          <cell r="D5859">
            <v>25</v>
          </cell>
          <cell r="E5859" t="str">
            <v>R=A1D</v>
          </cell>
          <cell r="F5859">
            <v>3</v>
          </cell>
          <cell r="G5859">
            <v>37238</v>
          </cell>
          <cell r="H5859">
            <v>999</v>
          </cell>
          <cell r="I5859">
            <v>4</v>
          </cell>
          <cell r="J5859">
            <v>1</v>
          </cell>
        </row>
        <row r="5860">
          <cell r="A5860" t="str">
            <v>SLT5</v>
          </cell>
          <cell r="B5860" t="str">
            <v>Secondary Service Less than 5 kW</v>
          </cell>
          <cell r="C5860">
            <v>30</v>
          </cell>
          <cell r="D5860">
            <v>25</v>
          </cell>
          <cell r="E5860" t="str">
            <v>R=A1D</v>
          </cell>
          <cell r="F5860">
            <v>3</v>
          </cell>
          <cell r="G5860">
            <v>37466</v>
          </cell>
          <cell r="H5860">
            <v>999</v>
          </cell>
          <cell r="I5860">
            <v>4</v>
          </cell>
          <cell r="J5860">
            <v>2</v>
          </cell>
        </row>
        <row r="5861">
          <cell r="A5861" t="str">
            <v>SLT5</v>
          </cell>
          <cell r="B5861" t="str">
            <v>Secondary Service Less than 5 kW</v>
          </cell>
          <cell r="C5861">
            <v>30</v>
          </cell>
          <cell r="D5861">
            <v>25</v>
          </cell>
          <cell r="E5861" t="str">
            <v>R=A1D</v>
          </cell>
          <cell r="F5861">
            <v>3</v>
          </cell>
          <cell r="G5861">
            <v>37363</v>
          </cell>
          <cell r="H5861">
            <v>999</v>
          </cell>
          <cell r="I5861">
            <v>3</v>
          </cell>
          <cell r="J5861">
            <v>1</v>
          </cell>
        </row>
        <row r="5862">
          <cell r="A5862" t="str">
            <v>SLT5</v>
          </cell>
          <cell r="B5862" t="str">
            <v>Secondary Service Less than 5 kW</v>
          </cell>
          <cell r="C5862">
            <v>30</v>
          </cell>
          <cell r="D5862">
            <v>25</v>
          </cell>
          <cell r="E5862" t="str">
            <v>R=A1D</v>
          </cell>
          <cell r="F5862">
            <v>3</v>
          </cell>
          <cell r="G5862">
            <v>37505</v>
          </cell>
          <cell r="H5862">
            <v>999</v>
          </cell>
          <cell r="I5862">
            <v>3</v>
          </cell>
          <cell r="J5862">
            <v>2</v>
          </cell>
        </row>
        <row r="5863">
          <cell r="A5863" t="str">
            <v>SLT5</v>
          </cell>
          <cell r="B5863" t="str">
            <v>Secondary Service Less than 5 kW</v>
          </cell>
          <cell r="C5863">
            <v>30</v>
          </cell>
          <cell r="D5863">
            <v>25</v>
          </cell>
          <cell r="E5863" t="str">
            <v>R=A1D</v>
          </cell>
          <cell r="F5863">
            <v>3</v>
          </cell>
          <cell r="G5863">
            <v>38958</v>
          </cell>
          <cell r="H5863">
            <v>999</v>
          </cell>
          <cell r="I5863">
            <v>4</v>
          </cell>
          <cell r="J5863">
            <v>4</v>
          </cell>
        </row>
        <row r="5864">
          <cell r="A5864" t="str">
            <v>SLT5</v>
          </cell>
          <cell r="B5864" t="str">
            <v>Secondary Service Less than 5 kW</v>
          </cell>
          <cell r="C5864">
            <v>30</v>
          </cell>
          <cell r="D5864">
            <v>25</v>
          </cell>
          <cell r="E5864" t="str">
            <v>R=A1R</v>
          </cell>
          <cell r="F5864">
            <v>3</v>
          </cell>
          <cell r="G5864">
            <v>39141</v>
          </cell>
          <cell r="H5864">
            <v>999</v>
          </cell>
          <cell r="I5864">
            <v>4</v>
          </cell>
          <cell r="J5864">
            <v>8</v>
          </cell>
        </row>
        <row r="5865">
          <cell r="A5865" t="str">
            <v>SLT5</v>
          </cell>
          <cell r="B5865" t="str">
            <v>Secondary Service Less than 5 kW</v>
          </cell>
          <cell r="C5865">
            <v>30</v>
          </cell>
          <cell r="D5865">
            <v>20</v>
          </cell>
          <cell r="E5865" t="str">
            <v>R=ABS7</v>
          </cell>
          <cell r="F5865">
            <v>3</v>
          </cell>
          <cell r="G5865">
            <v>39246</v>
          </cell>
          <cell r="H5865">
            <v>240</v>
          </cell>
          <cell r="I5865">
            <v>4</v>
          </cell>
          <cell r="J5865">
            <v>4</v>
          </cell>
        </row>
        <row r="5866">
          <cell r="A5866" t="str">
            <v>SLT5</v>
          </cell>
          <cell r="B5866" t="str">
            <v>Secondary Service Less than 5 kW</v>
          </cell>
          <cell r="C5866">
            <v>30</v>
          </cell>
          <cell r="D5866">
            <v>25</v>
          </cell>
          <cell r="E5866" t="str">
            <v>R=A1D</v>
          </cell>
          <cell r="F5866">
            <v>3</v>
          </cell>
          <cell r="G5866">
            <v>39258</v>
          </cell>
          <cell r="H5866">
            <v>999</v>
          </cell>
          <cell r="I5866">
            <v>4</v>
          </cell>
          <cell r="J5866">
            <v>1</v>
          </cell>
        </row>
        <row r="5867">
          <cell r="A5867" t="str">
            <v>SLT5</v>
          </cell>
          <cell r="B5867" t="str">
            <v>Secondary Service Less than 5 kW</v>
          </cell>
          <cell r="C5867">
            <v>30</v>
          </cell>
          <cell r="D5867">
            <v>20</v>
          </cell>
          <cell r="E5867" t="str">
            <v>R=ABS7</v>
          </cell>
          <cell r="F5867">
            <v>3</v>
          </cell>
          <cell r="G5867">
            <v>39251</v>
          </cell>
          <cell r="H5867">
            <v>240</v>
          </cell>
          <cell r="I5867">
            <v>4</v>
          </cell>
          <cell r="J5867">
            <v>6</v>
          </cell>
        </row>
        <row r="5868">
          <cell r="A5868" t="str">
            <v>SLT5</v>
          </cell>
          <cell r="B5868" t="str">
            <v>Secondary Service Less than 5 kW</v>
          </cell>
          <cell r="C5868">
            <v>30</v>
          </cell>
          <cell r="D5868">
            <v>20</v>
          </cell>
          <cell r="E5868" t="str">
            <v>R=ABS5</v>
          </cell>
          <cell r="F5868">
            <v>3</v>
          </cell>
          <cell r="G5868">
            <v>39344</v>
          </cell>
          <cell r="H5868">
            <v>480</v>
          </cell>
          <cell r="I5868">
            <v>3</v>
          </cell>
          <cell r="J5868">
            <v>2</v>
          </cell>
        </row>
        <row r="5869">
          <cell r="A5869" t="str">
            <v>SLT5</v>
          </cell>
          <cell r="B5869" t="str">
            <v>Secondary Service Less than 5 kW</v>
          </cell>
          <cell r="C5869">
            <v>30</v>
          </cell>
          <cell r="D5869">
            <v>20</v>
          </cell>
          <cell r="E5869" t="str">
            <v>R=ABS7</v>
          </cell>
          <cell r="F5869">
            <v>3</v>
          </cell>
          <cell r="G5869">
            <v>39483</v>
          </cell>
          <cell r="H5869">
            <v>240</v>
          </cell>
          <cell r="I5869">
            <v>4</v>
          </cell>
          <cell r="J5869">
            <v>1</v>
          </cell>
        </row>
        <row r="5870">
          <cell r="A5870" t="str">
            <v>SLT5</v>
          </cell>
          <cell r="B5870" t="str">
            <v>Secondary Service Less than 5 kW</v>
          </cell>
          <cell r="C5870">
            <v>30</v>
          </cell>
          <cell r="D5870">
            <v>20</v>
          </cell>
          <cell r="E5870" t="str">
            <v>R=AXLS4E</v>
          </cell>
          <cell r="F5870">
            <v>3</v>
          </cell>
          <cell r="G5870">
            <v>39583</v>
          </cell>
          <cell r="H5870">
            <v>999</v>
          </cell>
          <cell r="I5870">
            <v>3</v>
          </cell>
          <cell r="J5870">
            <v>2</v>
          </cell>
        </row>
        <row r="5871">
          <cell r="A5871" t="str">
            <v>SLT5</v>
          </cell>
          <cell r="B5871" t="str">
            <v>Secondary Service Less than 5 kW</v>
          </cell>
          <cell r="C5871">
            <v>30</v>
          </cell>
          <cell r="D5871">
            <v>25</v>
          </cell>
          <cell r="E5871" t="str">
            <v>R=A1D</v>
          </cell>
          <cell r="F5871">
            <v>3</v>
          </cell>
          <cell r="G5871">
            <v>39650</v>
          </cell>
          <cell r="H5871">
            <v>999</v>
          </cell>
          <cell r="I5871">
            <v>3</v>
          </cell>
          <cell r="J5871">
            <v>3</v>
          </cell>
        </row>
        <row r="5872">
          <cell r="A5872" t="str">
            <v>SLT5</v>
          </cell>
          <cell r="B5872" t="str">
            <v>Secondary Service Less than 5 kW</v>
          </cell>
          <cell r="C5872">
            <v>30</v>
          </cell>
          <cell r="D5872">
            <v>25</v>
          </cell>
          <cell r="E5872" t="str">
            <v>R=A1D</v>
          </cell>
          <cell r="F5872">
            <v>3</v>
          </cell>
          <cell r="G5872">
            <v>39734</v>
          </cell>
          <cell r="H5872">
            <v>999</v>
          </cell>
          <cell r="I5872">
            <v>3</v>
          </cell>
          <cell r="J5872">
            <v>1</v>
          </cell>
        </row>
        <row r="5873">
          <cell r="A5873" t="str">
            <v>SLT5</v>
          </cell>
          <cell r="B5873" t="str">
            <v>Secondary Service Less than 5 kW</v>
          </cell>
          <cell r="C5873">
            <v>30</v>
          </cell>
          <cell r="D5873">
            <v>20</v>
          </cell>
          <cell r="E5873" t="str">
            <v>R=VM62S</v>
          </cell>
          <cell r="F5873">
            <v>3</v>
          </cell>
          <cell r="H5873">
            <v>480</v>
          </cell>
          <cell r="I5873">
            <v>3</v>
          </cell>
          <cell r="J5873">
            <v>5</v>
          </cell>
        </row>
        <row r="5874">
          <cell r="A5874" t="str">
            <v>SLT5</v>
          </cell>
          <cell r="B5874" t="str">
            <v>Secondary Service Less than 5 kW</v>
          </cell>
          <cell r="C5874">
            <v>30</v>
          </cell>
          <cell r="D5874">
            <v>25</v>
          </cell>
          <cell r="E5874" t="str">
            <v>R=A1D</v>
          </cell>
          <cell r="F5874">
            <v>3</v>
          </cell>
          <cell r="G5874">
            <v>38516</v>
          </cell>
          <cell r="H5874">
            <v>999</v>
          </cell>
          <cell r="I5874">
            <v>3</v>
          </cell>
          <cell r="J5874">
            <v>6</v>
          </cell>
        </row>
        <row r="5875">
          <cell r="A5875" t="str">
            <v>SLT5</v>
          </cell>
          <cell r="B5875" t="str">
            <v>Secondary Service Less than 5 kW</v>
          </cell>
          <cell r="C5875">
            <v>30</v>
          </cell>
          <cell r="D5875">
            <v>25</v>
          </cell>
          <cell r="E5875" t="str">
            <v>R=A1RL</v>
          </cell>
          <cell r="F5875">
            <v>3</v>
          </cell>
          <cell r="G5875">
            <v>38084</v>
          </cell>
          <cell r="H5875">
            <v>999</v>
          </cell>
          <cell r="I5875">
            <v>3</v>
          </cell>
          <cell r="J5875">
            <v>1</v>
          </cell>
        </row>
        <row r="5876">
          <cell r="A5876" t="str">
            <v>SLT5</v>
          </cell>
          <cell r="B5876" t="str">
            <v>Secondary Service Less than 5 kW</v>
          </cell>
          <cell r="C5876">
            <v>30</v>
          </cell>
          <cell r="D5876">
            <v>25</v>
          </cell>
          <cell r="E5876" t="str">
            <v>R=A1D</v>
          </cell>
          <cell r="F5876">
            <v>3</v>
          </cell>
          <cell r="G5876">
            <v>38523</v>
          </cell>
          <cell r="H5876">
            <v>999</v>
          </cell>
          <cell r="I5876">
            <v>3</v>
          </cell>
          <cell r="J5876">
            <v>1</v>
          </cell>
        </row>
        <row r="5877">
          <cell r="A5877" t="str">
            <v>SLT5</v>
          </cell>
          <cell r="B5877" t="str">
            <v>Secondary Service Less than 5 kW</v>
          </cell>
          <cell r="C5877">
            <v>30</v>
          </cell>
          <cell r="D5877">
            <v>25</v>
          </cell>
          <cell r="E5877" t="str">
            <v>R=A1RL</v>
          </cell>
          <cell r="F5877">
            <v>3</v>
          </cell>
          <cell r="G5877">
            <v>38286</v>
          </cell>
          <cell r="H5877">
            <v>999</v>
          </cell>
          <cell r="I5877">
            <v>3</v>
          </cell>
          <cell r="J5877">
            <v>1</v>
          </cell>
        </row>
        <row r="5878">
          <cell r="A5878" t="str">
            <v>SLT5</v>
          </cell>
          <cell r="B5878" t="str">
            <v>Secondary Service Less than 5 kW</v>
          </cell>
          <cell r="C5878">
            <v>30</v>
          </cell>
          <cell r="D5878">
            <v>25</v>
          </cell>
          <cell r="E5878" t="str">
            <v>R=A1D</v>
          </cell>
          <cell r="F5878">
            <v>3</v>
          </cell>
          <cell r="G5878">
            <v>38075</v>
          </cell>
          <cell r="H5878">
            <v>999</v>
          </cell>
          <cell r="I5878">
            <v>3</v>
          </cell>
          <cell r="J5878">
            <v>4</v>
          </cell>
        </row>
        <row r="5879">
          <cell r="A5879" t="str">
            <v>SLT5</v>
          </cell>
          <cell r="B5879" t="str">
            <v>Secondary Service Less than 5 kW</v>
          </cell>
          <cell r="C5879">
            <v>30</v>
          </cell>
          <cell r="D5879">
            <v>25</v>
          </cell>
          <cell r="E5879" t="str">
            <v>R=K6WS</v>
          </cell>
          <cell r="F5879">
            <v>3</v>
          </cell>
          <cell r="H5879">
            <v>0</v>
          </cell>
          <cell r="I5879">
            <v>0</v>
          </cell>
          <cell r="J5879">
            <v>5</v>
          </cell>
        </row>
        <row r="5880">
          <cell r="A5880" t="str">
            <v>SLT5</v>
          </cell>
          <cell r="B5880" t="str">
            <v>Secondary Service Less than 5 kW</v>
          </cell>
          <cell r="C5880">
            <v>30</v>
          </cell>
          <cell r="D5880">
            <v>25</v>
          </cell>
          <cell r="E5880" t="str">
            <v>R=SV4SD</v>
          </cell>
          <cell r="F5880">
            <v>3</v>
          </cell>
          <cell r="H5880">
            <v>999</v>
          </cell>
          <cell r="I5880">
            <v>4</v>
          </cell>
          <cell r="J5880">
            <v>1</v>
          </cell>
        </row>
        <row r="5881">
          <cell r="A5881" t="str">
            <v>SLT5</v>
          </cell>
          <cell r="B5881" t="str">
            <v>Secondary Service Less than 5 kW</v>
          </cell>
          <cell r="C5881">
            <v>30</v>
          </cell>
          <cell r="D5881">
            <v>25</v>
          </cell>
          <cell r="E5881" t="str">
            <v>R=A1D</v>
          </cell>
          <cell r="F5881">
            <v>3</v>
          </cell>
          <cell r="G5881">
            <v>37817</v>
          </cell>
          <cell r="H5881">
            <v>999</v>
          </cell>
          <cell r="I5881">
            <v>4</v>
          </cell>
          <cell r="J5881">
            <v>1</v>
          </cell>
        </row>
        <row r="5882">
          <cell r="A5882" t="str">
            <v>SLT5</v>
          </cell>
          <cell r="B5882" t="str">
            <v>Secondary Service Less than 5 kW</v>
          </cell>
          <cell r="C5882">
            <v>30</v>
          </cell>
          <cell r="D5882">
            <v>25</v>
          </cell>
          <cell r="E5882" t="str">
            <v>R=A1D</v>
          </cell>
          <cell r="F5882">
            <v>3</v>
          </cell>
          <cell r="G5882">
            <v>36405</v>
          </cell>
          <cell r="H5882">
            <v>999</v>
          </cell>
          <cell r="I5882">
            <v>3</v>
          </cell>
          <cell r="J5882">
            <v>3</v>
          </cell>
        </row>
        <row r="5883">
          <cell r="A5883" t="str">
            <v>SLT5</v>
          </cell>
          <cell r="B5883" t="str">
            <v>Secondary Service Less than 5 kW</v>
          </cell>
          <cell r="C5883">
            <v>30</v>
          </cell>
          <cell r="D5883">
            <v>20</v>
          </cell>
          <cell r="E5883" t="str">
            <v>R=SL6S</v>
          </cell>
          <cell r="F5883">
            <v>3</v>
          </cell>
          <cell r="G5883">
            <v>36525</v>
          </cell>
          <cell r="H5883">
            <v>240</v>
          </cell>
          <cell r="I5883">
            <v>4</v>
          </cell>
          <cell r="J5883">
            <v>13</v>
          </cell>
        </row>
        <row r="5884">
          <cell r="A5884" t="str">
            <v>SLT5</v>
          </cell>
          <cell r="B5884" t="str">
            <v>Secondary Service Less than 5 kW</v>
          </cell>
          <cell r="C5884">
            <v>30</v>
          </cell>
          <cell r="D5884">
            <v>20</v>
          </cell>
          <cell r="E5884" t="str">
            <v>R=A1TL</v>
          </cell>
          <cell r="F5884">
            <v>3</v>
          </cell>
          <cell r="G5884">
            <v>37993</v>
          </cell>
          <cell r="H5884">
            <v>999</v>
          </cell>
          <cell r="I5884">
            <v>4</v>
          </cell>
          <cell r="J5884">
            <v>1</v>
          </cell>
        </row>
        <row r="5885">
          <cell r="A5885" t="str">
            <v>SLT5</v>
          </cell>
          <cell r="B5885" t="str">
            <v>Secondary Service Less than 5 kW</v>
          </cell>
          <cell r="C5885">
            <v>30</v>
          </cell>
          <cell r="D5885">
            <v>25</v>
          </cell>
          <cell r="E5885" t="str">
            <v>R=A1D</v>
          </cell>
          <cell r="F5885">
            <v>3</v>
          </cell>
          <cell r="G5885">
            <v>37117</v>
          </cell>
          <cell r="H5885">
            <v>999</v>
          </cell>
          <cell r="I5885">
            <v>3</v>
          </cell>
          <cell r="J5885">
            <v>1</v>
          </cell>
        </row>
        <row r="5886">
          <cell r="A5886" t="str">
            <v>SLT5</v>
          </cell>
          <cell r="B5886" t="str">
            <v>Secondary Service Less than 5 kW</v>
          </cell>
          <cell r="C5886">
            <v>30</v>
          </cell>
          <cell r="D5886">
            <v>25</v>
          </cell>
          <cell r="E5886" t="str">
            <v>R=A1D</v>
          </cell>
          <cell r="F5886">
            <v>3</v>
          </cell>
          <cell r="G5886">
            <v>37624</v>
          </cell>
          <cell r="H5886">
            <v>999</v>
          </cell>
          <cell r="I5886">
            <v>4</v>
          </cell>
          <cell r="J5886">
            <v>5</v>
          </cell>
        </row>
        <row r="5887">
          <cell r="A5887" t="str">
            <v>SLT5</v>
          </cell>
          <cell r="B5887" t="str">
            <v>Secondary Service Less than 5 kW</v>
          </cell>
          <cell r="C5887">
            <v>30</v>
          </cell>
          <cell r="D5887">
            <v>25</v>
          </cell>
          <cell r="E5887" t="str">
            <v>R=A1D</v>
          </cell>
          <cell r="F5887">
            <v>3</v>
          </cell>
          <cell r="G5887">
            <v>37641</v>
          </cell>
          <cell r="H5887">
            <v>999</v>
          </cell>
          <cell r="I5887">
            <v>4</v>
          </cell>
          <cell r="J5887">
            <v>2</v>
          </cell>
        </row>
        <row r="5888">
          <cell r="A5888" t="str">
            <v>SLT5</v>
          </cell>
          <cell r="B5888" t="str">
            <v>Secondary Service Less than 5 kW</v>
          </cell>
          <cell r="C5888">
            <v>30</v>
          </cell>
          <cell r="D5888">
            <v>25</v>
          </cell>
          <cell r="E5888" t="str">
            <v>R=A1RL</v>
          </cell>
          <cell r="F5888">
            <v>3</v>
          </cell>
          <cell r="G5888">
            <v>38771</v>
          </cell>
          <cell r="H5888">
            <v>999</v>
          </cell>
          <cell r="I5888">
            <v>3</v>
          </cell>
          <cell r="J5888">
            <v>1</v>
          </cell>
        </row>
        <row r="5889">
          <cell r="A5889" t="str">
            <v>SLT5</v>
          </cell>
          <cell r="B5889" t="str">
            <v>Secondary Service Less than 5 kW</v>
          </cell>
          <cell r="C5889">
            <v>30</v>
          </cell>
          <cell r="D5889">
            <v>25</v>
          </cell>
          <cell r="E5889" t="str">
            <v>R=A1R</v>
          </cell>
          <cell r="F5889">
            <v>3</v>
          </cell>
          <cell r="G5889">
            <v>39009</v>
          </cell>
          <cell r="H5889">
            <v>999</v>
          </cell>
          <cell r="I5889">
            <v>4</v>
          </cell>
          <cell r="J5889">
            <v>2</v>
          </cell>
        </row>
        <row r="5890">
          <cell r="A5890" t="str">
            <v>SLT5</v>
          </cell>
          <cell r="B5890" t="str">
            <v>Secondary Service Less than 5 kW</v>
          </cell>
          <cell r="C5890">
            <v>30</v>
          </cell>
          <cell r="D5890">
            <v>25</v>
          </cell>
          <cell r="E5890" t="str">
            <v>R=A1R</v>
          </cell>
          <cell r="F5890">
            <v>3</v>
          </cell>
          <cell r="G5890">
            <v>39048</v>
          </cell>
          <cell r="H5890">
            <v>999</v>
          </cell>
          <cell r="I5890">
            <v>4</v>
          </cell>
          <cell r="J5890">
            <v>3</v>
          </cell>
        </row>
        <row r="5891">
          <cell r="A5891" t="str">
            <v>SLT5</v>
          </cell>
          <cell r="B5891" t="str">
            <v>Secondary Service Less than 5 kW</v>
          </cell>
          <cell r="C5891">
            <v>30</v>
          </cell>
          <cell r="D5891">
            <v>25</v>
          </cell>
          <cell r="E5891" t="str">
            <v>R=A1R</v>
          </cell>
          <cell r="F5891">
            <v>3</v>
          </cell>
          <cell r="G5891">
            <v>39037</v>
          </cell>
          <cell r="H5891">
            <v>999</v>
          </cell>
          <cell r="I5891">
            <v>4</v>
          </cell>
          <cell r="J5891">
            <v>1</v>
          </cell>
        </row>
        <row r="5892">
          <cell r="A5892" t="str">
            <v>SLT5</v>
          </cell>
          <cell r="B5892" t="str">
            <v>Secondary Service Less than 5 kW</v>
          </cell>
          <cell r="C5892">
            <v>30</v>
          </cell>
          <cell r="D5892">
            <v>25</v>
          </cell>
          <cell r="E5892" t="str">
            <v>R=A1R</v>
          </cell>
          <cell r="F5892">
            <v>3</v>
          </cell>
          <cell r="G5892">
            <v>39162</v>
          </cell>
          <cell r="H5892">
            <v>999</v>
          </cell>
          <cell r="I5892">
            <v>4</v>
          </cell>
          <cell r="J5892">
            <v>5</v>
          </cell>
        </row>
        <row r="5893">
          <cell r="A5893" t="str">
            <v>SLT5</v>
          </cell>
          <cell r="B5893" t="str">
            <v>Secondary Service Less than 5 kW</v>
          </cell>
          <cell r="C5893">
            <v>30</v>
          </cell>
          <cell r="D5893">
            <v>20</v>
          </cell>
          <cell r="E5893" t="str">
            <v>R=A1RND</v>
          </cell>
          <cell r="F5893">
            <v>3</v>
          </cell>
          <cell r="G5893">
            <v>39245</v>
          </cell>
          <cell r="H5893">
            <v>999</v>
          </cell>
          <cell r="I5893">
            <v>4</v>
          </cell>
          <cell r="J5893">
            <v>1</v>
          </cell>
        </row>
        <row r="5894">
          <cell r="A5894" t="str">
            <v>SLT5</v>
          </cell>
          <cell r="B5894" t="str">
            <v>Secondary Service Less than 5 kW</v>
          </cell>
          <cell r="C5894">
            <v>30</v>
          </cell>
          <cell r="D5894">
            <v>25</v>
          </cell>
          <cell r="E5894" t="str">
            <v>R=A1R</v>
          </cell>
          <cell r="F5894">
            <v>3</v>
          </cell>
          <cell r="G5894">
            <v>39258</v>
          </cell>
          <cell r="H5894">
            <v>999</v>
          </cell>
          <cell r="I5894">
            <v>4</v>
          </cell>
          <cell r="J5894">
            <v>15</v>
          </cell>
        </row>
        <row r="5895">
          <cell r="A5895" t="str">
            <v>SLT5</v>
          </cell>
          <cell r="B5895" t="str">
            <v>Secondary Service Less than 5 kW</v>
          </cell>
          <cell r="C5895">
            <v>30</v>
          </cell>
          <cell r="D5895">
            <v>25</v>
          </cell>
          <cell r="E5895" t="str">
            <v>R=A1R</v>
          </cell>
          <cell r="F5895">
            <v>3</v>
          </cell>
          <cell r="G5895">
            <v>39342</v>
          </cell>
          <cell r="H5895">
            <v>999</v>
          </cell>
          <cell r="I5895">
            <v>3</v>
          </cell>
          <cell r="J5895">
            <v>1</v>
          </cell>
        </row>
        <row r="5896">
          <cell r="A5896" t="str">
            <v>SLT5</v>
          </cell>
          <cell r="B5896" t="str">
            <v>Secondary Service Less than 5 kW</v>
          </cell>
          <cell r="C5896">
            <v>30</v>
          </cell>
          <cell r="D5896">
            <v>25</v>
          </cell>
          <cell r="E5896" t="str">
            <v>R=A1R</v>
          </cell>
          <cell r="F5896">
            <v>3</v>
          </cell>
          <cell r="G5896">
            <v>39472</v>
          </cell>
          <cell r="H5896">
            <v>999</v>
          </cell>
          <cell r="I5896">
            <v>4</v>
          </cell>
          <cell r="J5896">
            <v>4</v>
          </cell>
        </row>
        <row r="5897">
          <cell r="A5897" t="str">
            <v>SLT5</v>
          </cell>
          <cell r="B5897" t="str">
            <v>Secondary Service Less than 5 kW</v>
          </cell>
          <cell r="C5897">
            <v>30</v>
          </cell>
          <cell r="D5897">
            <v>25</v>
          </cell>
          <cell r="E5897" t="str">
            <v>R=A1D+</v>
          </cell>
          <cell r="F5897">
            <v>3</v>
          </cell>
          <cell r="G5897">
            <v>40156</v>
          </cell>
          <cell r="H5897">
            <v>999</v>
          </cell>
          <cell r="I5897">
            <v>3</v>
          </cell>
          <cell r="J5897">
            <v>1</v>
          </cell>
        </row>
        <row r="5898">
          <cell r="A5898" t="str">
            <v>SLT5</v>
          </cell>
          <cell r="B5898" t="str">
            <v>Secondary Service Less than 5 kW</v>
          </cell>
          <cell r="C5898">
            <v>30</v>
          </cell>
          <cell r="D5898">
            <v>20</v>
          </cell>
          <cell r="E5898" t="str">
            <v>R=ABS7</v>
          </cell>
          <cell r="F5898">
            <v>3</v>
          </cell>
          <cell r="H5898">
            <v>240</v>
          </cell>
          <cell r="I5898">
            <v>4</v>
          </cell>
          <cell r="J5898">
            <v>7</v>
          </cell>
        </row>
        <row r="5899">
          <cell r="A5899" t="str">
            <v>SLT5</v>
          </cell>
          <cell r="B5899" t="str">
            <v>Secondary Service Less than 5 kW</v>
          </cell>
          <cell r="C5899">
            <v>30</v>
          </cell>
          <cell r="D5899">
            <v>20</v>
          </cell>
          <cell r="E5899" t="str">
            <v>R=SV4SD</v>
          </cell>
          <cell r="F5899">
            <v>3</v>
          </cell>
          <cell r="H5899">
            <v>999</v>
          </cell>
          <cell r="I5899">
            <v>4</v>
          </cell>
          <cell r="J5899">
            <v>1</v>
          </cell>
        </row>
        <row r="5900">
          <cell r="A5900" t="str">
            <v>SLT5</v>
          </cell>
          <cell r="B5900" t="str">
            <v>Secondary Service Less than 5 kW</v>
          </cell>
          <cell r="C5900">
            <v>30</v>
          </cell>
          <cell r="D5900">
            <v>20</v>
          </cell>
          <cell r="E5900" t="str">
            <v>R=DXS2</v>
          </cell>
          <cell r="F5900">
            <v>3</v>
          </cell>
          <cell r="H5900">
            <v>480</v>
          </cell>
          <cell r="I5900">
            <v>3</v>
          </cell>
          <cell r="J5900">
            <v>1</v>
          </cell>
        </row>
        <row r="5901">
          <cell r="A5901" t="str">
            <v>SLT5</v>
          </cell>
          <cell r="B5901" t="str">
            <v>Secondary Service Less than 5 kW</v>
          </cell>
          <cell r="C5901">
            <v>30</v>
          </cell>
          <cell r="D5901">
            <v>25</v>
          </cell>
          <cell r="E5901" t="str">
            <v>R=A1D</v>
          </cell>
          <cell r="F5901">
            <v>3</v>
          </cell>
          <cell r="H5901">
            <v>240</v>
          </cell>
          <cell r="I5901">
            <v>3</v>
          </cell>
          <cell r="J5901">
            <v>4</v>
          </cell>
        </row>
        <row r="5902">
          <cell r="A5902" t="str">
            <v>SLT5</v>
          </cell>
          <cell r="B5902" t="str">
            <v>Secondary Service Less than 5 kW</v>
          </cell>
          <cell r="C5902">
            <v>30</v>
          </cell>
          <cell r="D5902">
            <v>25</v>
          </cell>
          <cell r="E5902" t="str">
            <v>R=A1D</v>
          </cell>
          <cell r="F5902">
            <v>3</v>
          </cell>
          <cell r="G5902">
            <v>37845</v>
          </cell>
          <cell r="H5902">
            <v>999</v>
          </cell>
          <cell r="I5902">
            <v>3</v>
          </cell>
          <cell r="J5902">
            <v>2</v>
          </cell>
        </row>
        <row r="5903">
          <cell r="A5903" t="str">
            <v>SLT5</v>
          </cell>
          <cell r="B5903" t="str">
            <v>Secondary Service Less than 5 kW</v>
          </cell>
          <cell r="C5903">
            <v>30</v>
          </cell>
          <cell r="D5903">
            <v>25</v>
          </cell>
          <cell r="E5903" t="str">
            <v>R=SV4SD</v>
          </cell>
          <cell r="F5903">
            <v>3</v>
          </cell>
          <cell r="H5903">
            <v>277</v>
          </cell>
          <cell r="I5903">
            <v>4</v>
          </cell>
          <cell r="J5903">
            <v>1</v>
          </cell>
        </row>
        <row r="5904">
          <cell r="A5904" t="str">
            <v>SLT5</v>
          </cell>
          <cell r="B5904" t="str">
            <v>Secondary Service Less than 5 kW</v>
          </cell>
          <cell r="C5904">
            <v>30</v>
          </cell>
          <cell r="D5904">
            <v>25</v>
          </cell>
          <cell r="E5904" t="str">
            <v>R=SV4SD</v>
          </cell>
          <cell r="F5904">
            <v>3</v>
          </cell>
          <cell r="H5904">
            <v>480</v>
          </cell>
          <cell r="I5904">
            <v>4</v>
          </cell>
          <cell r="J5904">
            <v>1</v>
          </cell>
        </row>
        <row r="5905">
          <cell r="A5905" t="str">
            <v>SLT5</v>
          </cell>
          <cell r="B5905" t="str">
            <v>Secondary Service Less than 5 kW</v>
          </cell>
          <cell r="C5905">
            <v>30</v>
          </cell>
          <cell r="D5905">
            <v>25</v>
          </cell>
          <cell r="E5905" t="str">
            <v>R=A1D</v>
          </cell>
          <cell r="F5905">
            <v>3</v>
          </cell>
          <cell r="G5905">
            <v>36404</v>
          </cell>
          <cell r="H5905">
            <v>999</v>
          </cell>
          <cell r="I5905">
            <v>4</v>
          </cell>
          <cell r="J5905">
            <v>1</v>
          </cell>
        </row>
        <row r="5906">
          <cell r="A5906" t="str">
            <v>SLT5</v>
          </cell>
          <cell r="B5906" t="str">
            <v>Secondary Service Less than 5 kW</v>
          </cell>
          <cell r="C5906">
            <v>30</v>
          </cell>
          <cell r="D5906">
            <v>20</v>
          </cell>
          <cell r="E5906" t="str">
            <v>R=SL6S</v>
          </cell>
          <cell r="F5906">
            <v>3</v>
          </cell>
          <cell r="G5906">
            <v>35431</v>
          </cell>
          <cell r="H5906">
            <v>240</v>
          </cell>
          <cell r="I5906">
            <v>4</v>
          </cell>
          <cell r="J5906">
            <v>1</v>
          </cell>
        </row>
        <row r="5907">
          <cell r="A5907" t="str">
            <v>SLT5</v>
          </cell>
          <cell r="B5907" t="str">
            <v>Secondary Service Less than 5 kW</v>
          </cell>
          <cell r="C5907">
            <v>30</v>
          </cell>
          <cell r="D5907">
            <v>25</v>
          </cell>
          <cell r="E5907" t="str">
            <v>R=A1D</v>
          </cell>
          <cell r="F5907">
            <v>3</v>
          </cell>
          <cell r="G5907">
            <v>35796</v>
          </cell>
          <cell r="H5907">
            <v>999</v>
          </cell>
          <cell r="I5907">
            <v>4</v>
          </cell>
          <cell r="J5907">
            <v>1</v>
          </cell>
        </row>
        <row r="5908">
          <cell r="A5908" t="str">
            <v>SLT5</v>
          </cell>
          <cell r="B5908" t="str">
            <v>Secondary Service Less than 5 kW</v>
          </cell>
          <cell r="C5908">
            <v>30</v>
          </cell>
          <cell r="D5908">
            <v>20</v>
          </cell>
          <cell r="E5908" t="str">
            <v>R=S6A</v>
          </cell>
          <cell r="F5908">
            <v>3</v>
          </cell>
          <cell r="G5908">
            <v>34943</v>
          </cell>
          <cell r="H5908">
            <v>240</v>
          </cell>
          <cell r="I5908">
            <v>4</v>
          </cell>
          <cell r="J5908">
            <v>1</v>
          </cell>
        </row>
        <row r="5909">
          <cell r="A5909" t="str">
            <v>SLT5</v>
          </cell>
          <cell r="B5909" t="str">
            <v>Secondary Service Less than 5 kW</v>
          </cell>
          <cell r="C5909">
            <v>30</v>
          </cell>
          <cell r="D5909">
            <v>25</v>
          </cell>
          <cell r="E5909" t="str">
            <v>R=A1D</v>
          </cell>
          <cell r="F5909">
            <v>3</v>
          </cell>
          <cell r="G5909">
            <v>36386</v>
          </cell>
          <cell r="H5909">
            <v>999</v>
          </cell>
          <cell r="I5909">
            <v>3</v>
          </cell>
          <cell r="J5909">
            <v>1</v>
          </cell>
        </row>
        <row r="5910">
          <cell r="A5910" t="str">
            <v>SLT5</v>
          </cell>
          <cell r="B5910" t="str">
            <v>Secondary Service Less than 5 kW</v>
          </cell>
          <cell r="C5910">
            <v>30</v>
          </cell>
          <cell r="D5910">
            <v>25</v>
          </cell>
          <cell r="E5910" t="str">
            <v>R=A1D</v>
          </cell>
          <cell r="F5910">
            <v>3</v>
          </cell>
          <cell r="G5910">
            <v>35432</v>
          </cell>
          <cell r="H5910">
            <v>999</v>
          </cell>
          <cell r="I5910">
            <v>4</v>
          </cell>
          <cell r="J5910">
            <v>3</v>
          </cell>
        </row>
        <row r="5911">
          <cell r="A5911" t="str">
            <v>SLT5</v>
          </cell>
          <cell r="B5911" t="str">
            <v>Secondary Service Less than 5 kW</v>
          </cell>
          <cell r="C5911">
            <v>30</v>
          </cell>
          <cell r="D5911">
            <v>20</v>
          </cell>
          <cell r="E5911" t="str">
            <v>R=S6S</v>
          </cell>
          <cell r="F5911">
            <v>3</v>
          </cell>
          <cell r="G5911">
            <v>36525</v>
          </cell>
          <cell r="H5911">
            <v>240</v>
          </cell>
          <cell r="I5911">
            <v>4</v>
          </cell>
          <cell r="J5911">
            <v>3</v>
          </cell>
        </row>
        <row r="5912">
          <cell r="A5912" t="str">
            <v>SLT5</v>
          </cell>
          <cell r="B5912" t="str">
            <v>Secondary Service Less than 5 kW</v>
          </cell>
          <cell r="C5912">
            <v>30</v>
          </cell>
          <cell r="D5912">
            <v>25</v>
          </cell>
          <cell r="E5912" t="str">
            <v>R=A1D</v>
          </cell>
          <cell r="F5912">
            <v>3</v>
          </cell>
          <cell r="G5912">
            <v>36825</v>
          </cell>
          <cell r="H5912">
            <v>999</v>
          </cell>
          <cell r="I5912">
            <v>3</v>
          </cell>
          <cell r="J5912">
            <v>1</v>
          </cell>
        </row>
        <row r="5913">
          <cell r="A5913" t="str">
            <v>SLT5</v>
          </cell>
          <cell r="B5913" t="str">
            <v>Secondary Service Less than 5 kW</v>
          </cell>
          <cell r="C5913">
            <v>30</v>
          </cell>
          <cell r="D5913">
            <v>25</v>
          </cell>
          <cell r="E5913" t="str">
            <v>R=A1D</v>
          </cell>
          <cell r="F5913">
            <v>3</v>
          </cell>
          <cell r="G5913">
            <v>36846</v>
          </cell>
          <cell r="H5913">
            <v>999</v>
          </cell>
          <cell r="I5913">
            <v>4</v>
          </cell>
          <cell r="J5913">
            <v>1</v>
          </cell>
        </row>
        <row r="5914">
          <cell r="A5914" t="str">
            <v>SLT5</v>
          </cell>
          <cell r="B5914" t="str">
            <v>Secondary Service Less than 5 kW</v>
          </cell>
          <cell r="C5914">
            <v>30</v>
          </cell>
          <cell r="D5914">
            <v>20</v>
          </cell>
          <cell r="E5914" t="str">
            <v>R=A1D</v>
          </cell>
          <cell r="F5914">
            <v>3</v>
          </cell>
          <cell r="G5914">
            <v>37012</v>
          </cell>
          <cell r="H5914">
            <v>999</v>
          </cell>
          <cell r="I5914">
            <v>3</v>
          </cell>
          <cell r="J5914">
            <v>1</v>
          </cell>
        </row>
        <row r="5915">
          <cell r="A5915" t="str">
            <v>SLT5</v>
          </cell>
          <cell r="B5915" t="str">
            <v>Secondary Service Less than 5 kW</v>
          </cell>
          <cell r="C5915">
            <v>30</v>
          </cell>
          <cell r="D5915">
            <v>20</v>
          </cell>
          <cell r="E5915" t="str">
            <v>R=A1D</v>
          </cell>
          <cell r="F5915">
            <v>3</v>
          </cell>
          <cell r="G5915">
            <v>37238</v>
          </cell>
          <cell r="H5915">
            <v>999</v>
          </cell>
          <cell r="I5915">
            <v>4</v>
          </cell>
          <cell r="J5915">
            <v>1</v>
          </cell>
        </row>
        <row r="5916">
          <cell r="A5916" t="str">
            <v>SLT5</v>
          </cell>
          <cell r="B5916" t="str">
            <v>Secondary Service Less than 5 kW</v>
          </cell>
          <cell r="C5916">
            <v>30</v>
          </cell>
          <cell r="D5916">
            <v>25</v>
          </cell>
          <cell r="E5916" t="str">
            <v>R=A1D</v>
          </cell>
          <cell r="F5916">
            <v>3</v>
          </cell>
          <cell r="G5916">
            <v>37188</v>
          </cell>
          <cell r="H5916">
            <v>999</v>
          </cell>
          <cell r="I5916">
            <v>4</v>
          </cell>
          <cell r="J5916">
            <v>3</v>
          </cell>
        </row>
        <row r="5917">
          <cell r="A5917" t="str">
            <v>SLT5</v>
          </cell>
          <cell r="B5917" t="str">
            <v>Secondary Service Less than 5 kW</v>
          </cell>
          <cell r="C5917">
            <v>30</v>
          </cell>
          <cell r="D5917">
            <v>25</v>
          </cell>
          <cell r="E5917" t="str">
            <v>R=A1R</v>
          </cell>
          <cell r="F5917">
            <v>3</v>
          </cell>
          <cell r="G5917">
            <v>38874</v>
          </cell>
          <cell r="H5917">
            <v>999</v>
          </cell>
          <cell r="I5917">
            <v>4</v>
          </cell>
          <cell r="J5917">
            <v>1</v>
          </cell>
        </row>
        <row r="5918">
          <cell r="A5918" t="str">
            <v>SLT5</v>
          </cell>
          <cell r="B5918" t="str">
            <v>Secondary Service Less than 5 kW</v>
          </cell>
          <cell r="C5918">
            <v>30</v>
          </cell>
          <cell r="D5918">
            <v>25</v>
          </cell>
          <cell r="E5918" t="str">
            <v>R=A1R</v>
          </cell>
          <cell r="F5918">
            <v>3</v>
          </cell>
          <cell r="G5918">
            <v>39258</v>
          </cell>
          <cell r="H5918">
            <v>999</v>
          </cell>
          <cell r="I5918">
            <v>3</v>
          </cell>
          <cell r="J5918">
            <v>1</v>
          </cell>
        </row>
        <row r="5919">
          <cell r="A5919" t="str">
            <v>SLT5</v>
          </cell>
          <cell r="B5919" t="str">
            <v>Secondary Service Less than 5 kW</v>
          </cell>
          <cell r="C5919">
            <v>30</v>
          </cell>
          <cell r="D5919">
            <v>25</v>
          </cell>
          <cell r="E5919" t="str">
            <v>R=A1R</v>
          </cell>
          <cell r="F5919">
            <v>3</v>
          </cell>
          <cell r="G5919">
            <v>39294</v>
          </cell>
          <cell r="H5919">
            <v>999</v>
          </cell>
          <cell r="I5919">
            <v>4</v>
          </cell>
          <cell r="J5919">
            <v>4</v>
          </cell>
        </row>
        <row r="5920">
          <cell r="A5920" t="str">
            <v>SLT5</v>
          </cell>
          <cell r="B5920" t="str">
            <v>Secondary Service Less than 5 kW</v>
          </cell>
          <cell r="C5920">
            <v>30</v>
          </cell>
          <cell r="D5920">
            <v>25</v>
          </cell>
          <cell r="E5920" t="str">
            <v>R=A1R</v>
          </cell>
          <cell r="F5920">
            <v>3</v>
          </cell>
          <cell r="G5920">
            <v>39366</v>
          </cell>
          <cell r="H5920">
            <v>999</v>
          </cell>
          <cell r="I5920">
            <v>4</v>
          </cell>
          <cell r="J5920">
            <v>2</v>
          </cell>
        </row>
        <row r="5921">
          <cell r="A5921" t="str">
            <v>SLT5</v>
          </cell>
          <cell r="B5921" t="str">
            <v>Secondary Service Less than 5 kW</v>
          </cell>
          <cell r="C5921">
            <v>30</v>
          </cell>
          <cell r="D5921">
            <v>20</v>
          </cell>
          <cell r="E5921" t="str">
            <v>R=AXLS4E</v>
          </cell>
          <cell r="F5921">
            <v>3</v>
          </cell>
          <cell r="G5921">
            <v>39835</v>
          </cell>
          <cell r="H5921">
            <v>999</v>
          </cell>
          <cell r="I5921">
            <v>4</v>
          </cell>
          <cell r="J5921">
            <v>6</v>
          </cell>
        </row>
        <row r="5922">
          <cell r="A5922" t="str">
            <v>SLT5</v>
          </cell>
          <cell r="B5922" t="str">
            <v>Secondary Service Less than 5 kW</v>
          </cell>
          <cell r="C5922">
            <v>30</v>
          </cell>
          <cell r="D5922">
            <v>25</v>
          </cell>
          <cell r="E5922" t="str">
            <v>R=A1D</v>
          </cell>
          <cell r="F5922">
            <v>3</v>
          </cell>
          <cell r="G5922">
            <v>40014</v>
          </cell>
          <cell r="H5922">
            <v>999</v>
          </cell>
          <cell r="I5922">
            <v>3</v>
          </cell>
          <cell r="J5922">
            <v>2</v>
          </cell>
        </row>
        <row r="5923">
          <cell r="A5923" t="str">
            <v>SLT5</v>
          </cell>
          <cell r="B5923" t="str">
            <v>Secondary Service Less than 5 kW</v>
          </cell>
          <cell r="C5923">
            <v>30</v>
          </cell>
          <cell r="D5923">
            <v>25</v>
          </cell>
          <cell r="E5923" t="str">
            <v>R=A1D</v>
          </cell>
          <cell r="F5923">
            <v>3</v>
          </cell>
          <cell r="G5923">
            <v>40014</v>
          </cell>
          <cell r="H5923">
            <v>999</v>
          </cell>
          <cell r="I5923">
            <v>4</v>
          </cell>
          <cell r="J5923">
            <v>2</v>
          </cell>
        </row>
        <row r="5924">
          <cell r="A5924" t="str">
            <v>SLT5</v>
          </cell>
          <cell r="B5924" t="str">
            <v>Secondary Service Less than 5 kW</v>
          </cell>
          <cell r="C5924">
            <v>30</v>
          </cell>
          <cell r="D5924">
            <v>25</v>
          </cell>
          <cell r="E5924" t="str">
            <v>R=A1D</v>
          </cell>
          <cell r="F5924">
            <v>3</v>
          </cell>
          <cell r="G5924">
            <v>38517</v>
          </cell>
          <cell r="H5924">
            <v>999</v>
          </cell>
          <cell r="I5924">
            <v>4</v>
          </cell>
          <cell r="J5924">
            <v>1</v>
          </cell>
        </row>
        <row r="5925">
          <cell r="A5925" t="str">
            <v>SLT5</v>
          </cell>
          <cell r="B5925" t="str">
            <v>Secondary Service Less than 5 kW</v>
          </cell>
          <cell r="C5925">
            <v>30</v>
          </cell>
          <cell r="D5925">
            <v>25</v>
          </cell>
          <cell r="E5925" t="str">
            <v>R=A1D</v>
          </cell>
          <cell r="F5925">
            <v>3</v>
          </cell>
          <cell r="G5925">
            <v>38190</v>
          </cell>
          <cell r="H5925">
            <v>999</v>
          </cell>
          <cell r="I5925">
            <v>3</v>
          </cell>
          <cell r="J5925">
            <v>1</v>
          </cell>
        </row>
        <row r="5926">
          <cell r="A5926" t="str">
            <v>SLT5</v>
          </cell>
          <cell r="B5926" t="str">
            <v>Secondary Service Less than 5 kW</v>
          </cell>
          <cell r="C5926">
            <v>30</v>
          </cell>
          <cell r="D5926">
            <v>25</v>
          </cell>
          <cell r="E5926" t="str">
            <v>R=A1D</v>
          </cell>
          <cell r="F5926">
            <v>3</v>
          </cell>
          <cell r="G5926">
            <v>38257</v>
          </cell>
          <cell r="H5926">
            <v>999</v>
          </cell>
          <cell r="I5926">
            <v>4</v>
          </cell>
          <cell r="J5926">
            <v>5</v>
          </cell>
        </row>
        <row r="5927">
          <cell r="A5927" t="str">
            <v>SLT5</v>
          </cell>
          <cell r="B5927" t="str">
            <v>Secondary Service Less than 5 kW</v>
          </cell>
          <cell r="C5927">
            <v>30</v>
          </cell>
          <cell r="D5927">
            <v>25</v>
          </cell>
          <cell r="E5927" t="str">
            <v>R=A1D</v>
          </cell>
          <cell r="F5927">
            <v>3</v>
          </cell>
          <cell r="G5927">
            <v>38054</v>
          </cell>
          <cell r="H5927">
            <v>999</v>
          </cell>
          <cell r="I5927">
            <v>4</v>
          </cell>
          <cell r="J5927">
            <v>1</v>
          </cell>
        </row>
        <row r="5928">
          <cell r="A5928" t="str">
            <v>SLT5</v>
          </cell>
          <cell r="B5928" t="str">
            <v>Secondary Service Less than 5 kW</v>
          </cell>
          <cell r="C5928">
            <v>30</v>
          </cell>
          <cell r="D5928">
            <v>25</v>
          </cell>
          <cell r="E5928" t="str">
            <v>R=A1D</v>
          </cell>
          <cell r="F5928">
            <v>3</v>
          </cell>
          <cell r="G5928">
            <v>38521</v>
          </cell>
          <cell r="H5928">
            <v>999</v>
          </cell>
          <cell r="I5928">
            <v>4</v>
          </cell>
          <cell r="J5928">
            <v>3</v>
          </cell>
        </row>
        <row r="5929">
          <cell r="A5929" t="str">
            <v>SLT5</v>
          </cell>
          <cell r="B5929" t="str">
            <v>Secondary Service Less than 5 kW</v>
          </cell>
          <cell r="C5929">
            <v>30</v>
          </cell>
          <cell r="D5929">
            <v>25</v>
          </cell>
          <cell r="E5929" t="str">
            <v>R=DXS2</v>
          </cell>
          <cell r="F5929">
            <v>3</v>
          </cell>
          <cell r="H5929">
            <v>240</v>
          </cell>
          <cell r="I5929">
            <v>4</v>
          </cell>
          <cell r="J5929">
            <v>1</v>
          </cell>
        </row>
        <row r="5930">
          <cell r="A5930" t="str">
            <v>SLT5</v>
          </cell>
          <cell r="B5930" t="str">
            <v>Secondary Service Less than 5 kW</v>
          </cell>
          <cell r="C5930">
            <v>30</v>
          </cell>
          <cell r="D5930">
            <v>20</v>
          </cell>
          <cell r="E5930" t="str">
            <v>R=SV4SD</v>
          </cell>
          <cell r="F5930">
            <v>3</v>
          </cell>
          <cell r="H5930">
            <v>240</v>
          </cell>
          <cell r="I5930">
            <v>4</v>
          </cell>
          <cell r="J5930">
            <v>2</v>
          </cell>
        </row>
        <row r="5931">
          <cell r="A5931" t="str">
            <v>SLT5</v>
          </cell>
          <cell r="B5931" t="str">
            <v>Secondary Service Less than 5 kW</v>
          </cell>
          <cell r="C5931">
            <v>30</v>
          </cell>
          <cell r="D5931">
            <v>25</v>
          </cell>
          <cell r="E5931" t="str">
            <v>R=VM66S</v>
          </cell>
          <cell r="F5931">
            <v>3</v>
          </cell>
          <cell r="H5931">
            <v>240</v>
          </cell>
          <cell r="I5931">
            <v>4</v>
          </cell>
          <cell r="J5931">
            <v>1</v>
          </cell>
        </row>
        <row r="5932">
          <cell r="A5932" t="str">
            <v>SLT5</v>
          </cell>
          <cell r="B5932" t="str">
            <v>Secondary Service Less than 5 kW</v>
          </cell>
          <cell r="C5932">
            <v>30</v>
          </cell>
          <cell r="D5932">
            <v>25</v>
          </cell>
          <cell r="E5932" t="str">
            <v>R=A1D</v>
          </cell>
          <cell r="F5932">
            <v>3</v>
          </cell>
          <cell r="G5932">
            <v>36130</v>
          </cell>
          <cell r="H5932">
            <v>999</v>
          </cell>
          <cell r="I5932">
            <v>3</v>
          </cell>
          <cell r="J5932">
            <v>1</v>
          </cell>
        </row>
        <row r="5933">
          <cell r="A5933" t="str">
            <v>SLT5</v>
          </cell>
          <cell r="B5933" t="str">
            <v>Secondary Service Less than 5 kW</v>
          </cell>
          <cell r="C5933">
            <v>30</v>
          </cell>
          <cell r="D5933">
            <v>25</v>
          </cell>
          <cell r="E5933" t="str">
            <v>R=A1D</v>
          </cell>
          <cell r="F5933">
            <v>3</v>
          </cell>
          <cell r="G5933">
            <v>36404</v>
          </cell>
          <cell r="H5933">
            <v>999</v>
          </cell>
          <cell r="I5933">
            <v>4</v>
          </cell>
          <cell r="J5933">
            <v>1</v>
          </cell>
        </row>
        <row r="5934">
          <cell r="A5934" t="str">
            <v>SLT5</v>
          </cell>
          <cell r="B5934" t="str">
            <v>Secondary Service Less than 5 kW</v>
          </cell>
          <cell r="C5934">
            <v>30</v>
          </cell>
          <cell r="D5934">
            <v>25</v>
          </cell>
          <cell r="E5934" t="str">
            <v>R=A1D</v>
          </cell>
          <cell r="F5934">
            <v>3</v>
          </cell>
          <cell r="G5934">
            <v>36754</v>
          </cell>
          <cell r="H5934">
            <v>999</v>
          </cell>
          <cell r="I5934">
            <v>4</v>
          </cell>
          <cell r="J5934">
            <v>1</v>
          </cell>
        </row>
        <row r="5935">
          <cell r="A5935" t="str">
            <v>SLT5</v>
          </cell>
          <cell r="B5935" t="str">
            <v>Secondary Service Less than 5 kW</v>
          </cell>
          <cell r="C5935">
            <v>30</v>
          </cell>
          <cell r="D5935">
            <v>25</v>
          </cell>
          <cell r="E5935" t="str">
            <v>R=A1D</v>
          </cell>
          <cell r="F5935">
            <v>3</v>
          </cell>
          <cell r="G5935">
            <v>36928</v>
          </cell>
          <cell r="H5935">
            <v>999</v>
          </cell>
          <cell r="I5935">
            <v>4</v>
          </cell>
          <cell r="J5935">
            <v>3</v>
          </cell>
        </row>
        <row r="5936">
          <cell r="A5936" t="str">
            <v>SLT5</v>
          </cell>
          <cell r="B5936" t="str">
            <v>Secondary Service Less than 5 kW</v>
          </cell>
          <cell r="C5936">
            <v>30</v>
          </cell>
          <cell r="D5936">
            <v>25</v>
          </cell>
          <cell r="E5936" t="str">
            <v>R=A1D</v>
          </cell>
          <cell r="F5936">
            <v>3</v>
          </cell>
          <cell r="G5936">
            <v>37071</v>
          </cell>
          <cell r="H5936">
            <v>999</v>
          </cell>
          <cell r="I5936">
            <v>4</v>
          </cell>
          <cell r="J5936">
            <v>2</v>
          </cell>
        </row>
        <row r="5937">
          <cell r="A5937" t="str">
            <v>SLT5</v>
          </cell>
          <cell r="B5937" t="str">
            <v>Secondary Service Less than 5 kW</v>
          </cell>
          <cell r="C5937">
            <v>30</v>
          </cell>
          <cell r="D5937">
            <v>25</v>
          </cell>
          <cell r="E5937" t="str">
            <v>R=A1D</v>
          </cell>
          <cell r="F5937">
            <v>3</v>
          </cell>
          <cell r="G5937">
            <v>37181</v>
          </cell>
          <cell r="H5937">
            <v>999</v>
          </cell>
          <cell r="I5937">
            <v>3</v>
          </cell>
          <cell r="J5937">
            <v>1</v>
          </cell>
        </row>
        <row r="5938">
          <cell r="A5938" t="str">
            <v>SLT5</v>
          </cell>
          <cell r="B5938" t="str">
            <v>Secondary Service Less than 5 kW</v>
          </cell>
          <cell r="C5938">
            <v>30</v>
          </cell>
          <cell r="D5938">
            <v>25</v>
          </cell>
          <cell r="E5938" t="str">
            <v>R=A1D</v>
          </cell>
          <cell r="F5938">
            <v>3</v>
          </cell>
          <cell r="G5938">
            <v>38730</v>
          </cell>
          <cell r="H5938">
            <v>999</v>
          </cell>
          <cell r="I5938">
            <v>4</v>
          </cell>
          <cell r="J5938">
            <v>1</v>
          </cell>
        </row>
        <row r="5939">
          <cell r="A5939" t="str">
            <v>SLT5</v>
          </cell>
          <cell r="B5939" t="str">
            <v>Secondary Service Less than 5 kW</v>
          </cell>
          <cell r="C5939">
            <v>30</v>
          </cell>
          <cell r="D5939">
            <v>20</v>
          </cell>
          <cell r="E5939" t="str">
            <v>R=ABS7</v>
          </cell>
          <cell r="F5939">
            <v>3</v>
          </cell>
          <cell r="G5939">
            <v>39288</v>
          </cell>
          <cell r="H5939">
            <v>240</v>
          </cell>
          <cell r="I5939">
            <v>4</v>
          </cell>
          <cell r="J5939">
            <v>5</v>
          </cell>
        </row>
        <row r="5940">
          <cell r="A5940" t="str">
            <v>SLT5</v>
          </cell>
          <cell r="B5940" t="str">
            <v>Secondary Service Less than 5 kW</v>
          </cell>
          <cell r="C5940">
            <v>30</v>
          </cell>
          <cell r="D5940">
            <v>25</v>
          </cell>
          <cell r="E5940" t="str">
            <v>R=A1R</v>
          </cell>
          <cell r="F5940">
            <v>3</v>
          </cell>
          <cell r="G5940">
            <v>39420</v>
          </cell>
          <cell r="H5940">
            <v>999</v>
          </cell>
          <cell r="I5940">
            <v>4</v>
          </cell>
          <cell r="J5940">
            <v>1</v>
          </cell>
        </row>
        <row r="5941">
          <cell r="A5941" t="str">
            <v>SLT5</v>
          </cell>
          <cell r="B5941" t="str">
            <v>Secondary Service Less than 5 kW</v>
          </cell>
          <cell r="C5941">
            <v>30</v>
          </cell>
          <cell r="D5941">
            <v>20</v>
          </cell>
          <cell r="E5941" t="str">
            <v>R=ABS7</v>
          </cell>
          <cell r="F5941">
            <v>3</v>
          </cell>
          <cell r="G5941">
            <v>39373</v>
          </cell>
          <cell r="H5941">
            <v>240</v>
          </cell>
          <cell r="I5941">
            <v>4</v>
          </cell>
          <cell r="J5941">
            <v>3</v>
          </cell>
        </row>
        <row r="5942">
          <cell r="A5942" t="str">
            <v>SLT5</v>
          </cell>
          <cell r="B5942" t="str">
            <v>Secondary Service Less than 5 kW</v>
          </cell>
          <cell r="C5942">
            <v>30</v>
          </cell>
          <cell r="D5942">
            <v>25</v>
          </cell>
          <cell r="E5942" t="str">
            <v>R=A1R</v>
          </cell>
          <cell r="F5942">
            <v>3</v>
          </cell>
          <cell r="G5942">
            <v>39364</v>
          </cell>
          <cell r="H5942">
            <v>999</v>
          </cell>
          <cell r="I5942">
            <v>3</v>
          </cell>
          <cell r="J5942">
            <v>2</v>
          </cell>
        </row>
        <row r="5943">
          <cell r="A5943" t="str">
            <v>SLT5</v>
          </cell>
          <cell r="B5943" t="str">
            <v>Secondary Service Less than 5 kW</v>
          </cell>
          <cell r="C5943">
            <v>30</v>
          </cell>
          <cell r="D5943">
            <v>25</v>
          </cell>
          <cell r="E5943" t="str">
            <v>R=A1D</v>
          </cell>
          <cell r="F5943">
            <v>3</v>
          </cell>
          <cell r="G5943">
            <v>39708</v>
          </cell>
          <cell r="H5943">
            <v>999</v>
          </cell>
          <cell r="I5943">
            <v>4</v>
          </cell>
          <cell r="J5943">
            <v>33</v>
          </cell>
        </row>
        <row r="5944">
          <cell r="A5944" t="str">
            <v>SLT5</v>
          </cell>
          <cell r="B5944" t="str">
            <v>Secondary Service Less than 5 kW</v>
          </cell>
          <cell r="C5944">
            <v>30</v>
          </cell>
          <cell r="D5944">
            <v>25</v>
          </cell>
          <cell r="E5944" t="str">
            <v>R=A1D+</v>
          </cell>
          <cell r="F5944">
            <v>3</v>
          </cell>
          <cell r="G5944">
            <v>40073</v>
          </cell>
          <cell r="H5944">
            <v>999</v>
          </cell>
          <cell r="I5944">
            <v>3</v>
          </cell>
          <cell r="J5944">
            <v>3</v>
          </cell>
        </row>
        <row r="5945">
          <cell r="A5945" t="str">
            <v>SLT5</v>
          </cell>
          <cell r="B5945" t="str">
            <v>Secondary Service Less than 5 kW</v>
          </cell>
          <cell r="C5945">
            <v>30</v>
          </cell>
          <cell r="D5945">
            <v>25</v>
          </cell>
          <cell r="E5945" t="str">
            <v>R=SV4SD</v>
          </cell>
          <cell r="F5945">
            <v>3</v>
          </cell>
          <cell r="H5945">
            <v>0</v>
          </cell>
          <cell r="I5945">
            <v>0</v>
          </cell>
          <cell r="J5945">
            <v>1</v>
          </cell>
        </row>
        <row r="5946">
          <cell r="A5946" t="str">
            <v>SLT5</v>
          </cell>
          <cell r="B5946" t="str">
            <v>Secondary Service Less than 5 kW</v>
          </cell>
          <cell r="C5946">
            <v>30</v>
          </cell>
          <cell r="D5946">
            <v>25</v>
          </cell>
          <cell r="E5946" t="str">
            <v>R=K6WS</v>
          </cell>
          <cell r="F5946">
            <v>3</v>
          </cell>
          <cell r="H5946">
            <v>240</v>
          </cell>
          <cell r="I5946">
            <v>4</v>
          </cell>
          <cell r="J5946">
            <v>1</v>
          </cell>
        </row>
        <row r="5947">
          <cell r="A5947" t="str">
            <v>SLT5</v>
          </cell>
          <cell r="B5947" t="str">
            <v>Secondary Service Less than 5 kW</v>
          </cell>
          <cell r="C5947">
            <v>30</v>
          </cell>
          <cell r="D5947">
            <v>25</v>
          </cell>
          <cell r="E5947" t="str">
            <v>R=PWS</v>
          </cell>
          <cell r="F5947">
            <v>3</v>
          </cell>
          <cell r="H5947">
            <v>0</v>
          </cell>
          <cell r="I5947">
            <v>0</v>
          </cell>
          <cell r="J5947">
            <v>2</v>
          </cell>
        </row>
        <row r="5948">
          <cell r="A5948" t="str">
            <v>SLT5</v>
          </cell>
          <cell r="B5948" t="str">
            <v>Secondary Service Less than 5 kW</v>
          </cell>
          <cell r="C5948">
            <v>30</v>
          </cell>
          <cell r="D5948">
            <v>25</v>
          </cell>
          <cell r="E5948" t="str">
            <v>R=K2WS</v>
          </cell>
          <cell r="F5948">
            <v>3</v>
          </cell>
          <cell r="H5948">
            <v>0</v>
          </cell>
          <cell r="I5948">
            <v>0</v>
          </cell>
          <cell r="J5948">
            <v>2</v>
          </cell>
        </row>
        <row r="5949">
          <cell r="A5949" t="str">
            <v>SLT5</v>
          </cell>
          <cell r="B5949" t="str">
            <v>Secondary Service Less than 5 kW</v>
          </cell>
          <cell r="C5949">
            <v>30</v>
          </cell>
          <cell r="D5949">
            <v>25</v>
          </cell>
          <cell r="E5949" t="str">
            <v>R=A1D</v>
          </cell>
          <cell r="F5949">
            <v>3</v>
          </cell>
          <cell r="H5949">
            <v>208</v>
          </cell>
          <cell r="I5949">
            <v>4</v>
          </cell>
          <cell r="J5949">
            <v>3</v>
          </cell>
        </row>
        <row r="5950">
          <cell r="A5950" t="str">
            <v>SLT5</v>
          </cell>
          <cell r="B5950" t="str">
            <v>Secondary Service Less than 5 kW</v>
          </cell>
          <cell r="C5950">
            <v>30</v>
          </cell>
          <cell r="D5950">
            <v>20</v>
          </cell>
          <cell r="E5950" t="str">
            <v>R=SL6S</v>
          </cell>
          <cell r="F5950">
            <v>3</v>
          </cell>
          <cell r="G5950">
            <v>34700</v>
          </cell>
          <cell r="H5950">
            <v>240</v>
          </cell>
          <cell r="I5950">
            <v>4</v>
          </cell>
          <cell r="J5950">
            <v>1</v>
          </cell>
        </row>
        <row r="5951">
          <cell r="A5951" t="str">
            <v>SLT5</v>
          </cell>
          <cell r="B5951" t="str">
            <v>Secondary Service Less than 5 kW</v>
          </cell>
          <cell r="C5951">
            <v>30</v>
          </cell>
          <cell r="D5951">
            <v>25</v>
          </cell>
          <cell r="E5951" t="str">
            <v>R=SV4SD</v>
          </cell>
          <cell r="F5951">
            <v>3</v>
          </cell>
          <cell r="H5951">
            <v>999</v>
          </cell>
          <cell r="I5951">
            <v>4</v>
          </cell>
          <cell r="J5951">
            <v>1</v>
          </cell>
        </row>
        <row r="5952">
          <cell r="A5952" t="str">
            <v>SLT5</v>
          </cell>
          <cell r="B5952" t="str">
            <v>Secondary Service Less than 5 kW</v>
          </cell>
          <cell r="C5952">
            <v>30</v>
          </cell>
          <cell r="D5952">
            <v>20</v>
          </cell>
          <cell r="E5952" t="str">
            <v>R=S6S</v>
          </cell>
          <cell r="F5952">
            <v>3</v>
          </cell>
          <cell r="G5952">
            <v>35065</v>
          </cell>
          <cell r="H5952">
            <v>240</v>
          </cell>
          <cell r="I5952">
            <v>4</v>
          </cell>
          <cell r="J5952">
            <v>1</v>
          </cell>
        </row>
        <row r="5953">
          <cell r="A5953" t="str">
            <v>SLT5</v>
          </cell>
          <cell r="B5953" t="str">
            <v>Secondary Service Less than 5 kW</v>
          </cell>
          <cell r="C5953">
            <v>30</v>
          </cell>
          <cell r="D5953">
            <v>25</v>
          </cell>
          <cell r="E5953" t="str">
            <v>R=A1D</v>
          </cell>
          <cell r="F5953">
            <v>3</v>
          </cell>
          <cell r="G5953">
            <v>36481</v>
          </cell>
          <cell r="H5953">
            <v>999</v>
          </cell>
          <cell r="I5953">
            <v>4</v>
          </cell>
          <cell r="J5953">
            <v>1</v>
          </cell>
        </row>
        <row r="5954">
          <cell r="A5954" t="str">
            <v>SLT5</v>
          </cell>
          <cell r="B5954" t="str">
            <v>Secondary Service Less than 5 kW</v>
          </cell>
          <cell r="C5954">
            <v>30</v>
          </cell>
          <cell r="D5954">
            <v>25</v>
          </cell>
          <cell r="E5954" t="str">
            <v>R=A1D</v>
          </cell>
          <cell r="F5954">
            <v>3</v>
          </cell>
          <cell r="G5954">
            <v>36664</v>
          </cell>
          <cell r="H5954">
            <v>999</v>
          </cell>
          <cell r="I5954">
            <v>4</v>
          </cell>
          <cell r="J5954">
            <v>3</v>
          </cell>
        </row>
        <row r="5955">
          <cell r="A5955" t="str">
            <v>SLT5</v>
          </cell>
          <cell r="B5955" t="str">
            <v>Secondary Service Less than 5 kW</v>
          </cell>
          <cell r="C5955">
            <v>30</v>
          </cell>
          <cell r="D5955">
            <v>25</v>
          </cell>
          <cell r="E5955" t="str">
            <v>R=A1D</v>
          </cell>
          <cell r="F5955">
            <v>3</v>
          </cell>
          <cell r="G5955">
            <v>37117</v>
          </cell>
          <cell r="H5955">
            <v>999</v>
          </cell>
          <cell r="I5955">
            <v>4</v>
          </cell>
          <cell r="J5955">
            <v>1</v>
          </cell>
        </row>
        <row r="5956">
          <cell r="A5956" t="str">
            <v>SLT5</v>
          </cell>
          <cell r="B5956" t="str">
            <v>Secondary Service Less than 5 kW</v>
          </cell>
          <cell r="C5956">
            <v>30</v>
          </cell>
          <cell r="D5956">
            <v>25</v>
          </cell>
          <cell r="E5956" t="str">
            <v>R=A1D</v>
          </cell>
          <cell r="F5956">
            <v>3</v>
          </cell>
          <cell r="G5956">
            <v>37174</v>
          </cell>
          <cell r="H5956">
            <v>999</v>
          </cell>
          <cell r="I5956">
            <v>4</v>
          </cell>
          <cell r="J5956">
            <v>1</v>
          </cell>
        </row>
        <row r="5957">
          <cell r="A5957" t="str">
            <v>SLT5</v>
          </cell>
          <cell r="B5957" t="str">
            <v>Secondary Service Less than 5 kW</v>
          </cell>
          <cell r="C5957">
            <v>30</v>
          </cell>
          <cell r="D5957">
            <v>25</v>
          </cell>
          <cell r="E5957" t="str">
            <v>R=A1D</v>
          </cell>
          <cell r="F5957">
            <v>3</v>
          </cell>
          <cell r="G5957">
            <v>37174</v>
          </cell>
          <cell r="H5957">
            <v>999</v>
          </cell>
          <cell r="I5957">
            <v>4</v>
          </cell>
          <cell r="J5957">
            <v>3</v>
          </cell>
        </row>
        <row r="5958">
          <cell r="A5958" t="str">
            <v>SLT5</v>
          </cell>
          <cell r="B5958" t="str">
            <v>Secondary Service Less than 5 kW</v>
          </cell>
          <cell r="C5958">
            <v>30</v>
          </cell>
          <cell r="D5958">
            <v>25</v>
          </cell>
          <cell r="E5958" t="str">
            <v>R=A1D</v>
          </cell>
          <cell r="F5958">
            <v>3</v>
          </cell>
          <cell r="G5958">
            <v>37188</v>
          </cell>
          <cell r="H5958">
            <v>999</v>
          </cell>
          <cell r="I5958">
            <v>4</v>
          </cell>
          <cell r="J5958">
            <v>1</v>
          </cell>
        </row>
        <row r="5959">
          <cell r="A5959" t="str">
            <v>SLT5</v>
          </cell>
          <cell r="B5959" t="str">
            <v>Secondary Service Less than 5 kW</v>
          </cell>
          <cell r="C5959">
            <v>30</v>
          </cell>
          <cell r="D5959">
            <v>25</v>
          </cell>
          <cell r="E5959" t="str">
            <v>R=A1D</v>
          </cell>
          <cell r="F5959">
            <v>3</v>
          </cell>
          <cell r="G5959">
            <v>38734</v>
          </cell>
          <cell r="H5959">
            <v>999</v>
          </cell>
          <cell r="I5959">
            <v>4</v>
          </cell>
          <cell r="J5959">
            <v>6</v>
          </cell>
        </row>
        <row r="5960">
          <cell r="A5960" t="str">
            <v>SLT5</v>
          </cell>
          <cell r="B5960" t="str">
            <v>Secondary Service Less than 5 kW</v>
          </cell>
          <cell r="C5960">
            <v>30</v>
          </cell>
          <cell r="D5960">
            <v>25</v>
          </cell>
          <cell r="E5960" t="str">
            <v>R=A1D</v>
          </cell>
          <cell r="F5960">
            <v>3</v>
          </cell>
          <cell r="G5960">
            <v>38873</v>
          </cell>
          <cell r="H5960">
            <v>999</v>
          </cell>
          <cell r="I5960">
            <v>4</v>
          </cell>
          <cell r="J5960">
            <v>1</v>
          </cell>
        </row>
        <row r="5961">
          <cell r="A5961" t="str">
            <v>SLT5</v>
          </cell>
          <cell r="B5961" t="str">
            <v>Secondary Service Less than 5 kW</v>
          </cell>
          <cell r="C5961">
            <v>30</v>
          </cell>
          <cell r="D5961">
            <v>25</v>
          </cell>
          <cell r="E5961" t="str">
            <v>R=A1D</v>
          </cell>
          <cell r="F5961">
            <v>3</v>
          </cell>
          <cell r="G5961">
            <v>39000</v>
          </cell>
          <cell r="H5961">
            <v>999</v>
          </cell>
          <cell r="I5961">
            <v>3</v>
          </cell>
          <cell r="J5961">
            <v>3</v>
          </cell>
        </row>
        <row r="5962">
          <cell r="A5962" t="str">
            <v>SLT5</v>
          </cell>
          <cell r="B5962" t="str">
            <v>Secondary Service Less than 5 kW</v>
          </cell>
          <cell r="C5962">
            <v>30</v>
          </cell>
          <cell r="D5962">
            <v>20</v>
          </cell>
          <cell r="E5962" t="str">
            <v>R=ABS7</v>
          </cell>
          <cell r="F5962">
            <v>3</v>
          </cell>
          <cell r="G5962">
            <v>39280</v>
          </cell>
          <cell r="H5962">
            <v>240</v>
          </cell>
          <cell r="I5962">
            <v>4</v>
          </cell>
          <cell r="J5962">
            <v>8</v>
          </cell>
        </row>
        <row r="5963">
          <cell r="A5963" t="str">
            <v>SLT5</v>
          </cell>
          <cell r="B5963" t="str">
            <v>Secondary Service Less than 5 kW</v>
          </cell>
          <cell r="C5963">
            <v>30</v>
          </cell>
          <cell r="D5963">
            <v>25</v>
          </cell>
          <cell r="E5963" t="str">
            <v>R=A1R</v>
          </cell>
          <cell r="F5963">
            <v>3</v>
          </cell>
          <cell r="G5963">
            <v>39356</v>
          </cell>
          <cell r="H5963">
            <v>999</v>
          </cell>
          <cell r="I5963">
            <v>3</v>
          </cell>
          <cell r="J5963">
            <v>9</v>
          </cell>
        </row>
        <row r="5964">
          <cell r="A5964" t="str">
            <v>SLT5</v>
          </cell>
          <cell r="B5964" t="str">
            <v>Secondary Service Less than 5 kW</v>
          </cell>
          <cell r="C5964">
            <v>30</v>
          </cell>
          <cell r="D5964">
            <v>25</v>
          </cell>
          <cell r="E5964" t="str">
            <v>R=A1D</v>
          </cell>
          <cell r="F5964">
            <v>3</v>
          </cell>
          <cell r="G5964">
            <v>39587</v>
          </cell>
          <cell r="H5964">
            <v>999</v>
          </cell>
          <cell r="I5964">
            <v>3</v>
          </cell>
          <cell r="J5964">
            <v>3</v>
          </cell>
        </row>
        <row r="5965">
          <cell r="A5965" t="str">
            <v>SLT5</v>
          </cell>
          <cell r="B5965" t="str">
            <v>Secondary Service Less than 5 kW</v>
          </cell>
          <cell r="C5965">
            <v>30</v>
          </cell>
          <cell r="D5965">
            <v>25</v>
          </cell>
          <cell r="E5965" t="str">
            <v>R=A1D</v>
          </cell>
          <cell r="F5965">
            <v>3</v>
          </cell>
          <cell r="G5965">
            <v>39954</v>
          </cell>
          <cell r="H5965">
            <v>999</v>
          </cell>
          <cell r="I5965">
            <v>3</v>
          </cell>
          <cell r="J5965">
            <v>8</v>
          </cell>
        </row>
        <row r="5966">
          <cell r="A5966" t="str">
            <v>SLT5</v>
          </cell>
          <cell r="B5966" t="str">
            <v>Secondary Service Less than 5 kW</v>
          </cell>
          <cell r="C5966">
            <v>30</v>
          </cell>
          <cell r="D5966">
            <v>25</v>
          </cell>
          <cell r="E5966" t="str">
            <v>R=A1D</v>
          </cell>
          <cell r="F5966">
            <v>3</v>
          </cell>
          <cell r="G5966">
            <v>39989</v>
          </cell>
          <cell r="H5966">
            <v>999</v>
          </cell>
          <cell r="I5966">
            <v>3</v>
          </cell>
          <cell r="J5966">
            <v>5</v>
          </cell>
        </row>
        <row r="5967">
          <cell r="A5967" t="str">
            <v>SLT5</v>
          </cell>
          <cell r="B5967" t="str">
            <v>Secondary Service Less than 5 kW</v>
          </cell>
          <cell r="C5967">
            <v>30</v>
          </cell>
          <cell r="D5967">
            <v>25</v>
          </cell>
          <cell r="E5967" t="str">
            <v>R=A1D+</v>
          </cell>
          <cell r="F5967">
            <v>3</v>
          </cell>
          <cell r="G5967">
            <v>40073</v>
          </cell>
          <cell r="H5967">
            <v>999</v>
          </cell>
          <cell r="I5967">
            <v>4</v>
          </cell>
          <cell r="J5967">
            <v>4</v>
          </cell>
        </row>
        <row r="5968">
          <cell r="A5968" t="str">
            <v>SLT5</v>
          </cell>
          <cell r="B5968" t="str">
            <v>Secondary Service Less than 5 kW</v>
          </cell>
          <cell r="C5968">
            <v>30</v>
          </cell>
          <cell r="D5968">
            <v>25</v>
          </cell>
          <cell r="E5968" t="str">
            <v>R=A1D</v>
          </cell>
          <cell r="F5968">
            <v>3</v>
          </cell>
          <cell r="G5968">
            <v>40058</v>
          </cell>
          <cell r="H5968">
            <v>999</v>
          </cell>
          <cell r="I5968">
            <v>3</v>
          </cell>
          <cell r="J5968">
            <v>4</v>
          </cell>
        </row>
        <row r="5969">
          <cell r="A5969" t="str">
            <v>SLT5</v>
          </cell>
          <cell r="B5969" t="str">
            <v>Secondary Service Less than 5 kW</v>
          </cell>
          <cell r="C5969">
            <v>30</v>
          </cell>
          <cell r="D5969">
            <v>25</v>
          </cell>
          <cell r="E5969" t="str">
            <v>R=SV4SD</v>
          </cell>
          <cell r="F5969">
            <v>3</v>
          </cell>
          <cell r="H5969">
            <v>240</v>
          </cell>
          <cell r="I5969">
            <v>4</v>
          </cell>
          <cell r="J5969">
            <v>7</v>
          </cell>
        </row>
        <row r="5970">
          <cell r="A5970" t="str">
            <v>SLT5</v>
          </cell>
          <cell r="B5970" t="str">
            <v>Secondary Service Less than 5 kW</v>
          </cell>
          <cell r="C5970">
            <v>30</v>
          </cell>
          <cell r="D5970">
            <v>25</v>
          </cell>
          <cell r="E5970" t="str">
            <v>R=A1D</v>
          </cell>
          <cell r="F5970">
            <v>3</v>
          </cell>
          <cell r="G5970">
            <v>38293</v>
          </cell>
          <cell r="H5970">
            <v>999</v>
          </cell>
          <cell r="I5970">
            <v>3</v>
          </cell>
          <cell r="J5970">
            <v>2</v>
          </cell>
        </row>
        <row r="5971">
          <cell r="A5971" t="str">
            <v>SLT5</v>
          </cell>
          <cell r="B5971" t="str">
            <v>Secondary Service Less than 5 kW</v>
          </cell>
          <cell r="C5971">
            <v>30</v>
          </cell>
          <cell r="D5971">
            <v>25</v>
          </cell>
          <cell r="E5971" t="str">
            <v>R=A1D</v>
          </cell>
          <cell r="F5971">
            <v>3</v>
          </cell>
          <cell r="G5971">
            <v>38482</v>
          </cell>
          <cell r="H5971">
            <v>999</v>
          </cell>
          <cell r="I5971">
            <v>3</v>
          </cell>
          <cell r="J5971">
            <v>1</v>
          </cell>
        </row>
        <row r="5972">
          <cell r="A5972" t="str">
            <v>SLT5</v>
          </cell>
          <cell r="B5972" t="str">
            <v>Secondary Service Less than 5 kW</v>
          </cell>
          <cell r="C5972">
            <v>30</v>
          </cell>
          <cell r="D5972">
            <v>25</v>
          </cell>
          <cell r="E5972" t="str">
            <v>R=A1D</v>
          </cell>
          <cell r="F5972">
            <v>3</v>
          </cell>
          <cell r="G5972">
            <v>38419</v>
          </cell>
          <cell r="H5972">
            <v>999</v>
          </cell>
          <cell r="I5972">
            <v>4</v>
          </cell>
          <cell r="J5972">
            <v>2</v>
          </cell>
        </row>
        <row r="5973">
          <cell r="A5973" t="str">
            <v>SLT5</v>
          </cell>
          <cell r="B5973" t="str">
            <v>Secondary Service Less than 5 kW</v>
          </cell>
          <cell r="C5973">
            <v>30</v>
          </cell>
          <cell r="D5973">
            <v>25</v>
          </cell>
          <cell r="E5973" t="str">
            <v>R=A1D</v>
          </cell>
          <cell r="F5973">
            <v>3</v>
          </cell>
          <cell r="G5973">
            <v>37993</v>
          </cell>
          <cell r="H5973">
            <v>999</v>
          </cell>
          <cell r="I5973">
            <v>3</v>
          </cell>
          <cell r="J5973">
            <v>1</v>
          </cell>
        </row>
        <row r="5974">
          <cell r="A5974" t="str">
            <v>SLT5</v>
          </cell>
          <cell r="B5974" t="str">
            <v>Secondary Service Less than 5 kW</v>
          </cell>
          <cell r="C5974">
            <v>30</v>
          </cell>
          <cell r="D5974">
            <v>25</v>
          </cell>
          <cell r="E5974" t="str">
            <v>R=A1D</v>
          </cell>
          <cell r="F5974">
            <v>3</v>
          </cell>
          <cell r="G5974">
            <v>38533</v>
          </cell>
          <cell r="H5974">
            <v>999</v>
          </cell>
          <cell r="I5974">
            <v>4</v>
          </cell>
          <cell r="J5974">
            <v>5</v>
          </cell>
        </row>
        <row r="5975">
          <cell r="A5975" t="str">
            <v>SLT5</v>
          </cell>
          <cell r="B5975" t="str">
            <v>Secondary Service Less than 5 kW</v>
          </cell>
          <cell r="C5975">
            <v>30</v>
          </cell>
          <cell r="D5975">
            <v>20</v>
          </cell>
          <cell r="E5975" t="str">
            <v>R=A1DND</v>
          </cell>
          <cell r="F5975">
            <v>3</v>
          </cell>
          <cell r="G5975">
            <v>38533</v>
          </cell>
          <cell r="H5975">
            <v>999</v>
          </cell>
          <cell r="I5975">
            <v>4</v>
          </cell>
          <cell r="J5975">
            <v>1</v>
          </cell>
        </row>
        <row r="5976">
          <cell r="A5976" t="str">
            <v>SLT5</v>
          </cell>
          <cell r="B5976" t="str">
            <v>Secondary Service Less than 5 kW</v>
          </cell>
          <cell r="C5976">
            <v>30</v>
          </cell>
          <cell r="D5976">
            <v>25</v>
          </cell>
          <cell r="E5976" t="str">
            <v>R=A1D</v>
          </cell>
          <cell r="F5976">
            <v>3</v>
          </cell>
          <cell r="G5976">
            <v>38075</v>
          </cell>
          <cell r="H5976">
            <v>999</v>
          </cell>
          <cell r="I5976">
            <v>4</v>
          </cell>
          <cell r="J5976">
            <v>1</v>
          </cell>
        </row>
        <row r="5977">
          <cell r="A5977" t="str">
            <v>SLT5</v>
          </cell>
          <cell r="B5977" t="str">
            <v>Secondary Service Less than 5 kW</v>
          </cell>
          <cell r="C5977">
            <v>30</v>
          </cell>
          <cell r="D5977">
            <v>25</v>
          </cell>
          <cell r="E5977" t="str">
            <v>R=PWS</v>
          </cell>
          <cell r="F5977">
            <v>3</v>
          </cell>
          <cell r="H5977">
            <v>480</v>
          </cell>
          <cell r="I5977">
            <v>3</v>
          </cell>
          <cell r="J5977">
            <v>1</v>
          </cell>
        </row>
        <row r="5978">
          <cell r="A5978" t="str">
            <v>SLT5</v>
          </cell>
          <cell r="B5978" t="str">
            <v>Secondary Service Less than 5 kW</v>
          </cell>
          <cell r="C5978">
            <v>30</v>
          </cell>
          <cell r="D5978">
            <v>25</v>
          </cell>
          <cell r="E5978" t="str">
            <v>R=K2WS</v>
          </cell>
          <cell r="F5978">
            <v>3</v>
          </cell>
          <cell r="H5978">
            <v>480</v>
          </cell>
          <cell r="I5978">
            <v>3</v>
          </cell>
          <cell r="J5978">
            <v>1</v>
          </cell>
        </row>
        <row r="5979">
          <cell r="A5979" t="str">
            <v>SLT5</v>
          </cell>
          <cell r="B5979" t="str">
            <v>Secondary Service Less than 5 kW</v>
          </cell>
          <cell r="C5979">
            <v>30</v>
          </cell>
          <cell r="D5979">
            <v>25</v>
          </cell>
          <cell r="E5979" t="str">
            <v>R=A1D</v>
          </cell>
          <cell r="F5979">
            <v>3</v>
          </cell>
          <cell r="G5979">
            <v>37817</v>
          </cell>
          <cell r="H5979">
            <v>999</v>
          </cell>
          <cell r="I5979">
            <v>3</v>
          </cell>
          <cell r="J5979">
            <v>1</v>
          </cell>
        </row>
        <row r="5980">
          <cell r="A5980" t="str">
            <v>SLT5</v>
          </cell>
          <cell r="B5980" t="str">
            <v>Secondary Service Less than 5 kW</v>
          </cell>
          <cell r="C5980">
            <v>30</v>
          </cell>
          <cell r="D5980">
            <v>25</v>
          </cell>
          <cell r="E5980" t="str">
            <v>R=A1D</v>
          </cell>
          <cell r="F5980">
            <v>3</v>
          </cell>
          <cell r="G5980">
            <v>36405</v>
          </cell>
          <cell r="H5980">
            <v>999</v>
          </cell>
          <cell r="I5980">
            <v>4</v>
          </cell>
          <cell r="J5980">
            <v>2</v>
          </cell>
        </row>
        <row r="5981">
          <cell r="A5981" t="str">
            <v>SLT5</v>
          </cell>
          <cell r="B5981" t="str">
            <v>Secondary Service Less than 5 kW</v>
          </cell>
          <cell r="C5981">
            <v>30</v>
          </cell>
          <cell r="D5981">
            <v>20</v>
          </cell>
          <cell r="E5981" t="str">
            <v>R=S6S</v>
          </cell>
          <cell r="F5981">
            <v>3</v>
          </cell>
          <cell r="G5981">
            <v>36524</v>
          </cell>
          <cell r="H5981">
            <v>240</v>
          </cell>
          <cell r="I5981">
            <v>4</v>
          </cell>
          <cell r="J5981">
            <v>1</v>
          </cell>
        </row>
        <row r="5982">
          <cell r="A5982" t="str">
            <v>SLT5</v>
          </cell>
          <cell r="B5982" t="str">
            <v>Secondary Service Less than 5 kW</v>
          </cell>
          <cell r="C5982">
            <v>30</v>
          </cell>
          <cell r="D5982">
            <v>25</v>
          </cell>
          <cell r="E5982" t="str">
            <v>R=A1D</v>
          </cell>
          <cell r="F5982">
            <v>3</v>
          </cell>
          <cell r="G5982">
            <v>37676</v>
          </cell>
          <cell r="H5982">
            <v>999</v>
          </cell>
          <cell r="I5982">
            <v>3</v>
          </cell>
          <cell r="J5982">
            <v>2</v>
          </cell>
        </row>
        <row r="5983">
          <cell r="A5983" t="str">
            <v>SLT5</v>
          </cell>
          <cell r="B5983" t="str">
            <v>Secondary Service Less than 5 kW</v>
          </cell>
          <cell r="C5983">
            <v>30</v>
          </cell>
          <cell r="D5983">
            <v>25</v>
          </cell>
          <cell r="E5983" t="str">
            <v>R=A1D</v>
          </cell>
          <cell r="F5983">
            <v>3</v>
          </cell>
          <cell r="G5983">
            <v>37656</v>
          </cell>
          <cell r="H5983">
            <v>999</v>
          </cell>
          <cell r="I5983">
            <v>4</v>
          </cell>
          <cell r="J5983">
            <v>3</v>
          </cell>
        </row>
        <row r="5984">
          <cell r="A5984" t="str">
            <v>SLT5</v>
          </cell>
          <cell r="B5984" t="str">
            <v>Secondary Service Less than 5 kW</v>
          </cell>
          <cell r="C5984">
            <v>30</v>
          </cell>
          <cell r="D5984">
            <v>25</v>
          </cell>
          <cell r="E5984" t="str">
            <v>R=A1RL</v>
          </cell>
          <cell r="F5984">
            <v>3</v>
          </cell>
          <cell r="G5984">
            <v>38636</v>
          </cell>
          <cell r="H5984">
            <v>999</v>
          </cell>
          <cell r="I5984">
            <v>3</v>
          </cell>
          <cell r="J5984">
            <v>2</v>
          </cell>
        </row>
        <row r="5985">
          <cell r="A5985" t="str">
            <v>SLT5</v>
          </cell>
          <cell r="B5985" t="str">
            <v>Secondary Service Less than 5 kW</v>
          </cell>
          <cell r="C5985">
            <v>30</v>
          </cell>
          <cell r="D5985">
            <v>25</v>
          </cell>
          <cell r="E5985" t="str">
            <v>R=A1R</v>
          </cell>
          <cell r="F5985">
            <v>3</v>
          </cell>
          <cell r="G5985">
            <v>39343</v>
          </cell>
          <cell r="H5985">
            <v>999</v>
          </cell>
          <cell r="I5985">
            <v>3</v>
          </cell>
          <cell r="J5985">
            <v>3</v>
          </cell>
        </row>
        <row r="5986">
          <cell r="A5986" t="str">
            <v>SLT5</v>
          </cell>
          <cell r="B5986" t="str">
            <v>Secondary Service Less than 5 kW</v>
          </cell>
          <cell r="C5986">
            <v>30</v>
          </cell>
          <cell r="D5986">
            <v>20</v>
          </cell>
          <cell r="E5986" t="str">
            <v>R=ABS7</v>
          </cell>
          <cell r="F5986">
            <v>3</v>
          </cell>
          <cell r="G5986">
            <v>39314</v>
          </cell>
          <cell r="H5986">
            <v>240</v>
          </cell>
          <cell r="I5986">
            <v>4</v>
          </cell>
          <cell r="J5986">
            <v>3</v>
          </cell>
        </row>
        <row r="5987">
          <cell r="A5987" t="str">
            <v>SLT5</v>
          </cell>
          <cell r="B5987" t="str">
            <v>Secondary Service Less than 5 kW</v>
          </cell>
          <cell r="C5987">
            <v>30</v>
          </cell>
          <cell r="D5987">
            <v>25</v>
          </cell>
          <cell r="E5987" t="str">
            <v>R=A1D</v>
          </cell>
          <cell r="F5987">
            <v>3</v>
          </cell>
          <cell r="G5987">
            <v>39784</v>
          </cell>
          <cell r="H5987">
            <v>999</v>
          </cell>
          <cell r="I5987">
            <v>3</v>
          </cell>
          <cell r="J5987">
            <v>10</v>
          </cell>
        </row>
        <row r="5988">
          <cell r="A5988" t="str">
            <v>SLT5</v>
          </cell>
          <cell r="B5988" t="str">
            <v>Secondary Service Less than 5 kW</v>
          </cell>
          <cell r="C5988">
            <v>30</v>
          </cell>
          <cell r="D5988">
            <v>25</v>
          </cell>
          <cell r="E5988" t="str">
            <v>R=A1D</v>
          </cell>
          <cell r="F5988">
            <v>3</v>
          </cell>
          <cell r="H5988">
            <v>240</v>
          </cell>
          <cell r="I5988">
            <v>4</v>
          </cell>
          <cell r="J5988">
            <v>17</v>
          </cell>
        </row>
        <row r="5989">
          <cell r="A5989" t="str">
            <v>SLT5</v>
          </cell>
          <cell r="B5989" t="str">
            <v>Secondary Service Less than 5 kW</v>
          </cell>
          <cell r="C5989">
            <v>30</v>
          </cell>
          <cell r="D5989">
            <v>20</v>
          </cell>
          <cell r="E5989" t="str">
            <v>R=VM62S</v>
          </cell>
          <cell r="F5989">
            <v>3</v>
          </cell>
          <cell r="H5989">
            <v>480</v>
          </cell>
          <cell r="I5989">
            <v>3</v>
          </cell>
          <cell r="J5989">
            <v>2</v>
          </cell>
        </row>
        <row r="5990">
          <cell r="A5990" t="str">
            <v>SLT5</v>
          </cell>
          <cell r="B5990" t="str">
            <v>Secondary Service Less than 5 kW</v>
          </cell>
          <cell r="C5990">
            <v>30</v>
          </cell>
          <cell r="D5990">
            <v>25</v>
          </cell>
          <cell r="E5990" t="str">
            <v>R=A1D</v>
          </cell>
          <cell r="F5990">
            <v>3</v>
          </cell>
          <cell r="G5990">
            <v>38257</v>
          </cell>
          <cell r="H5990">
            <v>999</v>
          </cell>
          <cell r="I5990">
            <v>3</v>
          </cell>
          <cell r="J5990">
            <v>1</v>
          </cell>
        </row>
        <row r="5991">
          <cell r="A5991" t="str">
            <v>SLT5</v>
          </cell>
          <cell r="B5991" t="str">
            <v>Secondary Service Less than 5 kW</v>
          </cell>
          <cell r="C5991">
            <v>30</v>
          </cell>
          <cell r="D5991">
            <v>25</v>
          </cell>
          <cell r="E5991" t="str">
            <v>R=DXS2</v>
          </cell>
          <cell r="F5991">
            <v>3</v>
          </cell>
          <cell r="H5991">
            <v>240</v>
          </cell>
          <cell r="I5991">
            <v>3</v>
          </cell>
          <cell r="J5991">
            <v>1</v>
          </cell>
        </row>
        <row r="5992">
          <cell r="A5992" t="str">
            <v>SLT5</v>
          </cell>
          <cell r="B5992" t="str">
            <v>Secondary Service Less than 5 kW</v>
          </cell>
          <cell r="C5992">
            <v>30</v>
          </cell>
          <cell r="D5992">
            <v>20</v>
          </cell>
          <cell r="E5992" t="str">
            <v>R=ABS5</v>
          </cell>
          <cell r="F5992">
            <v>3</v>
          </cell>
          <cell r="G5992">
            <v>37628</v>
          </cell>
          <cell r="H5992">
            <v>480</v>
          </cell>
          <cell r="I5992">
            <v>3</v>
          </cell>
          <cell r="J5992">
            <v>2</v>
          </cell>
        </row>
        <row r="5993">
          <cell r="A5993" t="str">
            <v>SLT5</v>
          </cell>
          <cell r="B5993" t="str">
            <v>Secondary Service Less than 5 kW</v>
          </cell>
          <cell r="C5993">
            <v>30</v>
          </cell>
          <cell r="D5993">
            <v>25</v>
          </cell>
          <cell r="E5993" t="str">
            <v>R=VM66S</v>
          </cell>
          <cell r="F5993">
            <v>3</v>
          </cell>
          <cell r="G5993">
            <v>35916</v>
          </cell>
          <cell r="H5993">
            <v>240</v>
          </cell>
          <cell r="I5993">
            <v>4</v>
          </cell>
          <cell r="J5993">
            <v>1</v>
          </cell>
        </row>
        <row r="5994">
          <cell r="A5994" t="str">
            <v>SLT5</v>
          </cell>
          <cell r="B5994" t="str">
            <v>Secondary Service Less than 5 kW</v>
          </cell>
          <cell r="C5994">
            <v>30</v>
          </cell>
          <cell r="D5994">
            <v>25</v>
          </cell>
          <cell r="E5994" t="str">
            <v>R=A1D</v>
          </cell>
          <cell r="F5994">
            <v>3</v>
          </cell>
          <cell r="G5994">
            <v>36404</v>
          </cell>
          <cell r="H5994">
            <v>999</v>
          </cell>
          <cell r="I5994">
            <v>3</v>
          </cell>
          <cell r="J5994">
            <v>1</v>
          </cell>
        </row>
        <row r="5995">
          <cell r="A5995" t="str">
            <v>SLT5</v>
          </cell>
          <cell r="B5995" t="str">
            <v>Secondary Service Less than 5 kW</v>
          </cell>
          <cell r="C5995">
            <v>30</v>
          </cell>
          <cell r="D5995">
            <v>20</v>
          </cell>
          <cell r="E5995" t="str">
            <v>R=S6S</v>
          </cell>
          <cell r="F5995">
            <v>3</v>
          </cell>
          <cell r="G5995">
            <v>36529</v>
          </cell>
          <cell r="H5995">
            <v>240</v>
          </cell>
          <cell r="I5995">
            <v>4</v>
          </cell>
          <cell r="J5995">
            <v>1</v>
          </cell>
        </row>
        <row r="5996">
          <cell r="A5996" t="str">
            <v>SLT5</v>
          </cell>
          <cell r="B5996" t="str">
            <v>Secondary Service Less than 5 kW</v>
          </cell>
          <cell r="C5996">
            <v>30</v>
          </cell>
          <cell r="D5996">
            <v>20</v>
          </cell>
          <cell r="E5996" t="str">
            <v>R=A1D</v>
          </cell>
          <cell r="F5996">
            <v>3</v>
          </cell>
          <cell r="G5996">
            <v>36526</v>
          </cell>
          <cell r="H5996">
            <v>999</v>
          </cell>
          <cell r="I5996">
            <v>4</v>
          </cell>
          <cell r="J5996">
            <v>1</v>
          </cell>
        </row>
        <row r="5997">
          <cell r="A5997" t="str">
            <v>SLT5</v>
          </cell>
          <cell r="B5997" t="str">
            <v>Secondary Service Less than 5 kW</v>
          </cell>
          <cell r="C5997">
            <v>30</v>
          </cell>
          <cell r="D5997">
            <v>20</v>
          </cell>
          <cell r="E5997" t="str">
            <v>R=A1D</v>
          </cell>
          <cell r="F5997">
            <v>3</v>
          </cell>
          <cell r="G5997">
            <v>36405</v>
          </cell>
          <cell r="H5997">
            <v>999</v>
          </cell>
          <cell r="I5997">
            <v>3</v>
          </cell>
          <cell r="J5997">
            <v>1</v>
          </cell>
        </row>
        <row r="5998">
          <cell r="A5998" t="str">
            <v>SLT5</v>
          </cell>
          <cell r="B5998" t="str">
            <v>Secondary Service Less than 5 kW</v>
          </cell>
          <cell r="C5998">
            <v>30</v>
          </cell>
          <cell r="D5998">
            <v>25</v>
          </cell>
          <cell r="E5998" t="str">
            <v>R=A1D</v>
          </cell>
          <cell r="F5998">
            <v>3</v>
          </cell>
          <cell r="G5998">
            <v>37012</v>
          </cell>
          <cell r="H5998">
            <v>999</v>
          </cell>
          <cell r="I5998">
            <v>3</v>
          </cell>
          <cell r="J5998">
            <v>2</v>
          </cell>
        </row>
        <row r="5999">
          <cell r="A5999" t="str">
            <v>SLT5</v>
          </cell>
          <cell r="B5999" t="str">
            <v>Secondary Service Less than 5 kW</v>
          </cell>
          <cell r="C5999">
            <v>30</v>
          </cell>
          <cell r="D5999">
            <v>25</v>
          </cell>
          <cell r="E5999" t="str">
            <v>R=A1D</v>
          </cell>
          <cell r="F5999">
            <v>3</v>
          </cell>
          <cell r="G5999">
            <v>37095</v>
          </cell>
          <cell r="H5999">
            <v>999</v>
          </cell>
          <cell r="I5999">
            <v>4</v>
          </cell>
          <cell r="J5999">
            <v>3</v>
          </cell>
        </row>
        <row r="6000">
          <cell r="A6000" t="str">
            <v>SLT5</v>
          </cell>
          <cell r="B6000" t="str">
            <v>Secondary Service Less than 5 kW</v>
          </cell>
          <cell r="C6000">
            <v>30</v>
          </cell>
          <cell r="D6000">
            <v>25</v>
          </cell>
          <cell r="E6000" t="str">
            <v>R=A1D</v>
          </cell>
          <cell r="F6000">
            <v>3</v>
          </cell>
          <cell r="G6000">
            <v>37208</v>
          </cell>
          <cell r="H6000">
            <v>999</v>
          </cell>
          <cell r="I6000">
            <v>4</v>
          </cell>
          <cell r="J6000">
            <v>2</v>
          </cell>
        </row>
        <row r="6001">
          <cell r="A6001" t="str">
            <v>SLT5</v>
          </cell>
          <cell r="B6001" t="str">
            <v>Secondary Service Less than 5 kW</v>
          </cell>
          <cell r="C6001">
            <v>30</v>
          </cell>
          <cell r="D6001">
            <v>25</v>
          </cell>
          <cell r="E6001" t="str">
            <v>R=A1D</v>
          </cell>
          <cell r="F6001">
            <v>3</v>
          </cell>
          <cell r="G6001">
            <v>38874</v>
          </cell>
          <cell r="H6001">
            <v>999</v>
          </cell>
          <cell r="I6001">
            <v>4</v>
          </cell>
          <cell r="J6001">
            <v>1</v>
          </cell>
        </row>
        <row r="6002">
          <cell r="A6002" t="str">
            <v>SLT5</v>
          </cell>
          <cell r="B6002" t="str">
            <v>Secondary Service Less than 5 kW</v>
          </cell>
          <cell r="C6002">
            <v>30</v>
          </cell>
          <cell r="D6002">
            <v>25</v>
          </cell>
          <cell r="E6002" t="str">
            <v>R=A1D</v>
          </cell>
          <cell r="F6002">
            <v>3</v>
          </cell>
          <cell r="G6002">
            <v>38832</v>
          </cell>
          <cell r="H6002">
            <v>999</v>
          </cell>
          <cell r="I6002">
            <v>4</v>
          </cell>
          <cell r="J6002">
            <v>1</v>
          </cell>
        </row>
        <row r="6003">
          <cell r="A6003" t="str">
            <v>SLT5</v>
          </cell>
          <cell r="B6003" t="str">
            <v>Secondary Service Less than 5 kW</v>
          </cell>
          <cell r="C6003">
            <v>30</v>
          </cell>
          <cell r="D6003">
            <v>25</v>
          </cell>
          <cell r="E6003" t="str">
            <v>R=A1R</v>
          </cell>
          <cell r="F6003">
            <v>3</v>
          </cell>
          <cell r="G6003">
            <v>39051</v>
          </cell>
          <cell r="H6003">
            <v>999</v>
          </cell>
          <cell r="I6003">
            <v>4</v>
          </cell>
          <cell r="J6003">
            <v>2</v>
          </cell>
        </row>
        <row r="6004">
          <cell r="A6004" t="str">
            <v>SLT5</v>
          </cell>
          <cell r="B6004" t="str">
            <v>Secondary Service Less than 5 kW</v>
          </cell>
          <cell r="C6004">
            <v>30</v>
          </cell>
          <cell r="D6004">
            <v>25</v>
          </cell>
          <cell r="E6004" t="str">
            <v>R=A1R</v>
          </cell>
          <cell r="F6004">
            <v>3</v>
          </cell>
          <cell r="G6004">
            <v>39020</v>
          </cell>
          <cell r="H6004">
            <v>999</v>
          </cell>
          <cell r="I6004">
            <v>3</v>
          </cell>
          <cell r="J6004">
            <v>1</v>
          </cell>
        </row>
        <row r="6005">
          <cell r="A6005" t="str">
            <v>SLT5</v>
          </cell>
          <cell r="B6005" t="str">
            <v>Secondary Service Less than 5 kW</v>
          </cell>
          <cell r="C6005">
            <v>30</v>
          </cell>
          <cell r="D6005">
            <v>20</v>
          </cell>
          <cell r="E6005" t="str">
            <v>R=ABS7</v>
          </cell>
          <cell r="F6005">
            <v>3</v>
          </cell>
          <cell r="G6005">
            <v>39295</v>
          </cell>
          <cell r="H6005">
            <v>240</v>
          </cell>
          <cell r="I6005">
            <v>4</v>
          </cell>
          <cell r="J6005">
            <v>6</v>
          </cell>
        </row>
        <row r="6006">
          <cell r="A6006" t="str">
            <v>SLT5</v>
          </cell>
          <cell r="B6006" t="str">
            <v>Secondary Service Less than 5 kW</v>
          </cell>
          <cell r="C6006">
            <v>30</v>
          </cell>
          <cell r="D6006">
            <v>25</v>
          </cell>
          <cell r="E6006" t="str">
            <v>R=A1R</v>
          </cell>
          <cell r="F6006">
            <v>3</v>
          </cell>
          <cell r="G6006">
            <v>39232</v>
          </cell>
          <cell r="H6006">
            <v>999</v>
          </cell>
          <cell r="I6006">
            <v>3</v>
          </cell>
          <cell r="J6006">
            <v>2</v>
          </cell>
        </row>
        <row r="6007">
          <cell r="A6007" t="str">
            <v>SLT5</v>
          </cell>
          <cell r="B6007" t="str">
            <v>Secondary Service Less than 5 kW</v>
          </cell>
          <cell r="C6007">
            <v>30</v>
          </cell>
          <cell r="D6007">
            <v>25</v>
          </cell>
          <cell r="E6007" t="str">
            <v>R=A1R</v>
          </cell>
          <cell r="F6007">
            <v>3</v>
          </cell>
          <cell r="G6007">
            <v>39308</v>
          </cell>
          <cell r="H6007">
            <v>999</v>
          </cell>
          <cell r="I6007">
            <v>3</v>
          </cell>
          <cell r="J6007">
            <v>3</v>
          </cell>
        </row>
        <row r="6008">
          <cell r="A6008" t="str">
            <v>SLT5</v>
          </cell>
          <cell r="B6008" t="str">
            <v>Secondary Service Less than 5 kW</v>
          </cell>
          <cell r="C6008">
            <v>30</v>
          </cell>
          <cell r="D6008">
            <v>25</v>
          </cell>
          <cell r="E6008" t="str">
            <v>R=A1D</v>
          </cell>
          <cell r="F6008">
            <v>3</v>
          </cell>
          <cell r="G6008">
            <v>39472</v>
          </cell>
          <cell r="H6008">
            <v>999</v>
          </cell>
          <cell r="I6008">
            <v>4</v>
          </cell>
          <cell r="J6008">
            <v>1</v>
          </cell>
        </row>
        <row r="6009">
          <cell r="A6009" t="str">
            <v>SLT5</v>
          </cell>
          <cell r="B6009" t="str">
            <v>Secondary Service Less than 5 kW</v>
          </cell>
          <cell r="C6009">
            <v>30</v>
          </cell>
          <cell r="D6009">
            <v>25</v>
          </cell>
          <cell r="E6009" t="str">
            <v>R=A1D</v>
          </cell>
          <cell r="F6009">
            <v>3</v>
          </cell>
          <cell r="G6009">
            <v>39989</v>
          </cell>
          <cell r="H6009">
            <v>999</v>
          </cell>
          <cell r="I6009">
            <v>4</v>
          </cell>
          <cell r="J6009">
            <v>7</v>
          </cell>
        </row>
        <row r="6010">
          <cell r="A6010" t="str">
            <v>SLT5</v>
          </cell>
          <cell r="B6010" t="str">
            <v>Secondary Service Less than 5 kW</v>
          </cell>
          <cell r="C6010">
            <v>30</v>
          </cell>
          <cell r="D6010">
            <v>25</v>
          </cell>
          <cell r="E6010" t="str">
            <v>R=A1D+</v>
          </cell>
          <cell r="F6010">
            <v>3</v>
          </cell>
          <cell r="G6010">
            <v>40070</v>
          </cell>
          <cell r="H6010">
            <v>999</v>
          </cell>
          <cell r="I6010">
            <v>4</v>
          </cell>
          <cell r="J6010">
            <v>2</v>
          </cell>
        </row>
        <row r="6011">
          <cell r="A6011" t="str">
            <v>SLT5</v>
          </cell>
          <cell r="B6011" t="str">
            <v>Secondary Service Less than 5 kW</v>
          </cell>
          <cell r="C6011">
            <v>30</v>
          </cell>
          <cell r="D6011">
            <v>20</v>
          </cell>
          <cell r="E6011" t="str">
            <v>R=A1D</v>
          </cell>
          <cell r="F6011">
            <v>3</v>
          </cell>
          <cell r="H6011">
            <v>999</v>
          </cell>
          <cell r="I6011">
            <v>3</v>
          </cell>
          <cell r="J6011">
            <v>7</v>
          </cell>
        </row>
        <row r="6012">
          <cell r="A6012" t="str">
            <v>SLT5</v>
          </cell>
          <cell r="B6012" t="str">
            <v>Secondary Service Less than 5 kW</v>
          </cell>
          <cell r="C6012">
            <v>30</v>
          </cell>
          <cell r="D6012">
            <v>20</v>
          </cell>
          <cell r="E6012" t="str">
            <v>R=DDS2</v>
          </cell>
          <cell r="F6012">
            <v>3</v>
          </cell>
          <cell r="H6012">
            <v>240</v>
          </cell>
          <cell r="I6012">
            <v>4</v>
          </cell>
          <cell r="J6012">
            <v>1</v>
          </cell>
        </row>
        <row r="6013">
          <cell r="A6013" t="str">
            <v>SLT5</v>
          </cell>
          <cell r="B6013" t="str">
            <v>Secondary Service Less than 5 kW</v>
          </cell>
          <cell r="C6013">
            <v>30</v>
          </cell>
          <cell r="D6013">
            <v>25</v>
          </cell>
          <cell r="E6013" t="str">
            <v>R=A1D</v>
          </cell>
          <cell r="F6013">
            <v>3</v>
          </cell>
          <cell r="H6013">
            <v>120</v>
          </cell>
          <cell r="I6013">
            <v>4</v>
          </cell>
          <cell r="J6013">
            <v>1</v>
          </cell>
        </row>
        <row r="6014">
          <cell r="A6014" t="str">
            <v>SLT5</v>
          </cell>
          <cell r="B6014" t="str">
            <v>Secondary Service Less than 5 kW</v>
          </cell>
          <cell r="C6014">
            <v>30</v>
          </cell>
          <cell r="D6014">
            <v>25</v>
          </cell>
          <cell r="E6014" t="str">
            <v>R=A1D</v>
          </cell>
          <cell r="F6014">
            <v>3</v>
          </cell>
          <cell r="G6014">
            <v>38545</v>
          </cell>
          <cell r="H6014">
            <v>999</v>
          </cell>
          <cell r="I6014">
            <v>3</v>
          </cell>
          <cell r="J6014">
            <v>5</v>
          </cell>
        </row>
        <row r="6015">
          <cell r="A6015" t="str">
            <v>SLT5</v>
          </cell>
          <cell r="B6015" t="str">
            <v>Secondary Service Less than 5 kW</v>
          </cell>
          <cell r="C6015">
            <v>30</v>
          </cell>
          <cell r="D6015">
            <v>25</v>
          </cell>
          <cell r="E6015" t="str">
            <v>R=A3D</v>
          </cell>
          <cell r="F6015">
            <v>3</v>
          </cell>
          <cell r="G6015">
            <v>38181</v>
          </cell>
          <cell r="H6015">
            <v>999</v>
          </cell>
          <cell r="I6015">
            <v>4</v>
          </cell>
          <cell r="J6015">
            <v>2</v>
          </cell>
        </row>
        <row r="6016">
          <cell r="A6016" t="str">
            <v>SLT5</v>
          </cell>
          <cell r="B6016" t="str">
            <v>Secondary Service Less than 5 kW</v>
          </cell>
          <cell r="C6016">
            <v>30</v>
          </cell>
          <cell r="D6016">
            <v>20</v>
          </cell>
          <cell r="E6016" t="str">
            <v>R=AXS4</v>
          </cell>
          <cell r="F6016">
            <v>3</v>
          </cell>
          <cell r="H6016">
            <v>999</v>
          </cell>
          <cell r="I6016">
            <v>4</v>
          </cell>
          <cell r="J6016">
            <v>3</v>
          </cell>
        </row>
        <row r="6017">
          <cell r="A6017" t="str">
            <v>SLT5</v>
          </cell>
          <cell r="B6017" t="str">
            <v>Secondary Service Less than 5 kW</v>
          </cell>
          <cell r="C6017">
            <v>30</v>
          </cell>
          <cell r="D6017">
            <v>25</v>
          </cell>
          <cell r="E6017" t="str">
            <v>R=SV4SD</v>
          </cell>
          <cell r="F6017">
            <v>3</v>
          </cell>
          <cell r="H6017">
            <v>208</v>
          </cell>
          <cell r="I6017">
            <v>4</v>
          </cell>
          <cell r="J6017">
            <v>1</v>
          </cell>
        </row>
        <row r="6018">
          <cell r="A6018" t="str">
            <v>SLT5</v>
          </cell>
          <cell r="B6018" t="str">
            <v>Secondary Service Less than 5 kW</v>
          </cell>
          <cell r="C6018">
            <v>30</v>
          </cell>
          <cell r="D6018">
            <v>25</v>
          </cell>
          <cell r="E6018" t="str">
            <v>R=S2DS</v>
          </cell>
          <cell r="F6018">
            <v>3</v>
          </cell>
          <cell r="H6018">
            <v>480</v>
          </cell>
          <cell r="I6018">
            <v>3</v>
          </cell>
          <cell r="J6018">
            <v>2</v>
          </cell>
        </row>
        <row r="6019">
          <cell r="A6019" t="str">
            <v>SLT5</v>
          </cell>
          <cell r="B6019" t="str">
            <v>Secondary Service Less than 5 kW</v>
          </cell>
          <cell r="C6019">
            <v>30</v>
          </cell>
          <cell r="D6019">
            <v>25</v>
          </cell>
          <cell r="E6019" t="str">
            <v>R=A1D</v>
          </cell>
          <cell r="F6019">
            <v>3</v>
          </cell>
          <cell r="G6019">
            <v>36404</v>
          </cell>
          <cell r="H6019">
            <v>999</v>
          </cell>
          <cell r="I6019">
            <v>3</v>
          </cell>
          <cell r="J6019">
            <v>2</v>
          </cell>
        </row>
        <row r="6020">
          <cell r="A6020" t="str">
            <v>SLT5</v>
          </cell>
          <cell r="B6020" t="str">
            <v>Secondary Service Less than 5 kW</v>
          </cell>
          <cell r="C6020">
            <v>30</v>
          </cell>
          <cell r="D6020">
            <v>20</v>
          </cell>
          <cell r="E6020" t="str">
            <v>R=SL6S</v>
          </cell>
          <cell r="F6020">
            <v>3</v>
          </cell>
          <cell r="G6020">
            <v>36524</v>
          </cell>
          <cell r="H6020">
            <v>240</v>
          </cell>
          <cell r="I6020">
            <v>4</v>
          </cell>
          <cell r="J6020">
            <v>1</v>
          </cell>
        </row>
        <row r="6021">
          <cell r="A6021" t="str">
            <v>SLT5</v>
          </cell>
          <cell r="B6021" t="str">
            <v>Secondary Service Less than 5 kW</v>
          </cell>
          <cell r="C6021">
            <v>30</v>
          </cell>
          <cell r="D6021">
            <v>25</v>
          </cell>
          <cell r="E6021" t="str">
            <v>R=A1D</v>
          </cell>
          <cell r="F6021">
            <v>3</v>
          </cell>
          <cell r="G6021">
            <v>36558</v>
          </cell>
          <cell r="H6021">
            <v>999</v>
          </cell>
          <cell r="I6021">
            <v>3</v>
          </cell>
          <cell r="J6021">
            <v>1</v>
          </cell>
        </row>
        <row r="6022">
          <cell r="A6022" t="str">
            <v>SLT5</v>
          </cell>
          <cell r="B6022" t="str">
            <v>Secondary Service Less than 5 kW</v>
          </cell>
          <cell r="C6022">
            <v>30</v>
          </cell>
          <cell r="D6022">
            <v>25</v>
          </cell>
          <cell r="E6022" t="str">
            <v>R=A1D</v>
          </cell>
          <cell r="F6022">
            <v>3</v>
          </cell>
          <cell r="G6022">
            <v>36161</v>
          </cell>
          <cell r="H6022">
            <v>999</v>
          </cell>
          <cell r="I6022">
            <v>4</v>
          </cell>
          <cell r="J6022">
            <v>3</v>
          </cell>
        </row>
        <row r="6023">
          <cell r="A6023" t="str">
            <v>SLT5</v>
          </cell>
          <cell r="B6023" t="str">
            <v>Secondary Service Less than 5 kW</v>
          </cell>
          <cell r="C6023">
            <v>30</v>
          </cell>
          <cell r="D6023">
            <v>25</v>
          </cell>
          <cell r="E6023" t="str">
            <v>R=A1D</v>
          </cell>
          <cell r="F6023">
            <v>3</v>
          </cell>
          <cell r="G6023">
            <v>36747</v>
          </cell>
          <cell r="H6023">
            <v>999</v>
          </cell>
          <cell r="I6023">
            <v>3</v>
          </cell>
          <cell r="J6023">
            <v>2</v>
          </cell>
        </row>
        <row r="6024">
          <cell r="A6024" t="str">
            <v>SLT5</v>
          </cell>
          <cell r="B6024" t="str">
            <v>Secondary Service Less than 5 kW</v>
          </cell>
          <cell r="C6024">
            <v>30</v>
          </cell>
          <cell r="D6024">
            <v>25</v>
          </cell>
          <cell r="E6024" t="str">
            <v>R=A1D</v>
          </cell>
          <cell r="F6024">
            <v>3</v>
          </cell>
          <cell r="G6024">
            <v>37117</v>
          </cell>
          <cell r="H6024">
            <v>999</v>
          </cell>
          <cell r="I6024">
            <v>3</v>
          </cell>
          <cell r="J6024">
            <v>1</v>
          </cell>
        </row>
        <row r="6025">
          <cell r="A6025" t="str">
            <v>SLT5</v>
          </cell>
          <cell r="B6025" t="str">
            <v>Secondary Service Less than 5 kW</v>
          </cell>
          <cell r="C6025">
            <v>30</v>
          </cell>
          <cell r="D6025">
            <v>25</v>
          </cell>
          <cell r="E6025" t="str">
            <v>R=A1D</v>
          </cell>
          <cell r="F6025">
            <v>3</v>
          </cell>
          <cell r="G6025">
            <v>37511</v>
          </cell>
          <cell r="H6025">
            <v>999</v>
          </cell>
          <cell r="I6025">
            <v>3</v>
          </cell>
          <cell r="J6025">
            <v>3</v>
          </cell>
        </row>
        <row r="6026">
          <cell r="A6026" t="str">
            <v>SLT5</v>
          </cell>
          <cell r="B6026" t="str">
            <v>Secondary Service Less than 5 kW</v>
          </cell>
          <cell r="C6026">
            <v>30</v>
          </cell>
          <cell r="D6026">
            <v>25</v>
          </cell>
          <cell r="E6026" t="str">
            <v>R=A1R</v>
          </cell>
          <cell r="F6026">
            <v>3</v>
          </cell>
          <cell r="G6026">
            <v>39309</v>
          </cell>
          <cell r="H6026">
            <v>999</v>
          </cell>
          <cell r="I6026">
            <v>4</v>
          </cell>
          <cell r="J6026">
            <v>5</v>
          </cell>
        </row>
        <row r="6027">
          <cell r="A6027" t="str">
            <v>SLT5</v>
          </cell>
          <cell r="B6027" t="str">
            <v>Secondary Service Less than 5 kW</v>
          </cell>
          <cell r="C6027">
            <v>30</v>
          </cell>
          <cell r="D6027">
            <v>25</v>
          </cell>
          <cell r="E6027" t="str">
            <v>R=A1D</v>
          </cell>
          <cell r="F6027">
            <v>3</v>
          </cell>
          <cell r="G6027">
            <v>39665</v>
          </cell>
          <cell r="H6027">
            <v>999</v>
          </cell>
          <cell r="I6027">
            <v>4</v>
          </cell>
          <cell r="J6027">
            <v>2</v>
          </cell>
        </row>
        <row r="6028">
          <cell r="A6028" t="str">
            <v>SLT5</v>
          </cell>
          <cell r="B6028" t="str">
            <v>Secondary Service Less than 5 kW</v>
          </cell>
          <cell r="C6028">
            <v>30</v>
          </cell>
          <cell r="D6028">
            <v>20</v>
          </cell>
          <cell r="E6028" t="str">
            <v>R=SL6S</v>
          </cell>
          <cell r="F6028">
            <v>3</v>
          </cell>
          <cell r="H6028">
            <v>240</v>
          </cell>
          <cell r="I6028">
            <v>4</v>
          </cell>
          <cell r="J6028">
            <v>4</v>
          </cell>
        </row>
        <row r="6029">
          <cell r="A6029" t="str">
            <v>SLT5</v>
          </cell>
          <cell r="B6029" t="str">
            <v>Secondary Service Less than 5 kW</v>
          </cell>
          <cell r="C6029">
            <v>30</v>
          </cell>
          <cell r="D6029">
            <v>25</v>
          </cell>
          <cell r="E6029" t="str">
            <v>R=D4S7H</v>
          </cell>
          <cell r="F6029">
            <v>3</v>
          </cell>
          <cell r="H6029">
            <v>0</v>
          </cell>
          <cell r="I6029">
            <v>0</v>
          </cell>
          <cell r="J6029">
            <v>5</v>
          </cell>
        </row>
        <row r="6030">
          <cell r="A6030" t="str">
            <v>SLT5</v>
          </cell>
          <cell r="B6030" t="str">
            <v>Secondary Service Less than 5 kW</v>
          </cell>
          <cell r="C6030">
            <v>30</v>
          </cell>
          <cell r="D6030">
            <v>20</v>
          </cell>
          <cell r="E6030" t="str">
            <v>R=A1D</v>
          </cell>
          <cell r="F6030">
            <v>3</v>
          </cell>
          <cell r="H6030">
            <v>999</v>
          </cell>
          <cell r="I6030">
            <v>4</v>
          </cell>
          <cell r="J6030">
            <v>7</v>
          </cell>
        </row>
        <row r="6031">
          <cell r="A6031" t="str">
            <v>SLT5</v>
          </cell>
          <cell r="B6031" t="str">
            <v>Secondary Service Less than 5 kW</v>
          </cell>
          <cell r="C6031">
            <v>30</v>
          </cell>
          <cell r="D6031">
            <v>20</v>
          </cell>
          <cell r="E6031" t="str">
            <v>R=K5WS</v>
          </cell>
          <cell r="F6031">
            <v>3</v>
          </cell>
          <cell r="H6031">
            <v>277</v>
          </cell>
          <cell r="I6031">
            <v>4</v>
          </cell>
          <cell r="J6031">
            <v>1</v>
          </cell>
        </row>
        <row r="6032">
          <cell r="A6032" t="str">
            <v>SLT5</v>
          </cell>
          <cell r="B6032" t="str">
            <v>Secondary Service Less than 5 kW</v>
          </cell>
          <cell r="C6032">
            <v>30</v>
          </cell>
          <cell r="D6032">
            <v>25</v>
          </cell>
          <cell r="E6032" t="str">
            <v>R=A1D</v>
          </cell>
          <cell r="F6032">
            <v>3</v>
          </cell>
          <cell r="G6032">
            <v>38482</v>
          </cell>
          <cell r="H6032">
            <v>999</v>
          </cell>
          <cell r="I6032">
            <v>4</v>
          </cell>
          <cell r="J6032">
            <v>1</v>
          </cell>
        </row>
        <row r="6033">
          <cell r="A6033" t="str">
            <v>SLT5</v>
          </cell>
          <cell r="B6033" t="str">
            <v>Secondary Service Less than 5 kW</v>
          </cell>
          <cell r="C6033">
            <v>30</v>
          </cell>
          <cell r="D6033">
            <v>25</v>
          </cell>
          <cell r="E6033" t="str">
            <v>R=A1RL</v>
          </cell>
          <cell r="F6033">
            <v>3</v>
          </cell>
          <cell r="G6033">
            <v>38182</v>
          </cell>
          <cell r="H6033">
            <v>999</v>
          </cell>
          <cell r="I6033">
            <v>3</v>
          </cell>
          <cell r="J6033">
            <v>1</v>
          </cell>
        </row>
        <row r="6034">
          <cell r="A6034" t="str">
            <v>SLT5</v>
          </cell>
          <cell r="B6034" t="str">
            <v>Secondary Service Less than 5 kW</v>
          </cell>
          <cell r="C6034">
            <v>30</v>
          </cell>
          <cell r="D6034">
            <v>25</v>
          </cell>
          <cell r="E6034" t="str">
            <v>R=A1D</v>
          </cell>
          <cell r="F6034">
            <v>3</v>
          </cell>
          <cell r="G6034">
            <v>37802</v>
          </cell>
          <cell r="H6034">
            <v>999</v>
          </cell>
          <cell r="I6034">
            <v>4</v>
          </cell>
          <cell r="J6034">
            <v>11</v>
          </cell>
        </row>
        <row r="6035">
          <cell r="A6035" t="str">
            <v>SLT5</v>
          </cell>
          <cell r="B6035" t="str">
            <v>Secondary Service Less than 5 kW</v>
          </cell>
          <cell r="C6035">
            <v>30</v>
          </cell>
          <cell r="D6035">
            <v>25</v>
          </cell>
          <cell r="E6035" t="str">
            <v>R=A1D</v>
          </cell>
          <cell r="F6035">
            <v>3</v>
          </cell>
          <cell r="H6035">
            <v>480</v>
          </cell>
          <cell r="I6035">
            <v>4</v>
          </cell>
          <cell r="J6035">
            <v>2</v>
          </cell>
        </row>
        <row r="6036">
          <cell r="A6036" t="str">
            <v>SLT5</v>
          </cell>
          <cell r="B6036" t="str">
            <v>Secondary Service Less than 5 kW</v>
          </cell>
          <cell r="C6036">
            <v>30</v>
          </cell>
          <cell r="D6036">
            <v>25</v>
          </cell>
          <cell r="E6036" t="str">
            <v>R=VM62S</v>
          </cell>
          <cell r="F6036">
            <v>3</v>
          </cell>
          <cell r="H6036">
            <v>240</v>
          </cell>
          <cell r="I6036">
            <v>3</v>
          </cell>
          <cell r="J6036">
            <v>1</v>
          </cell>
        </row>
        <row r="6037">
          <cell r="A6037" t="str">
            <v>SLT5</v>
          </cell>
          <cell r="B6037" t="str">
            <v>Secondary Service Less than 5 kW</v>
          </cell>
          <cell r="C6037">
            <v>30</v>
          </cell>
          <cell r="D6037">
            <v>25</v>
          </cell>
          <cell r="E6037" t="str">
            <v>R=A1D</v>
          </cell>
          <cell r="F6037">
            <v>3</v>
          </cell>
          <cell r="H6037">
            <v>999</v>
          </cell>
          <cell r="I6037">
            <v>4</v>
          </cell>
          <cell r="J6037">
            <v>3</v>
          </cell>
        </row>
        <row r="6038">
          <cell r="A6038" t="str">
            <v>SLT5</v>
          </cell>
          <cell r="B6038" t="str">
            <v>Secondary Service Less than 5 kW</v>
          </cell>
          <cell r="C6038">
            <v>30</v>
          </cell>
          <cell r="D6038">
            <v>25</v>
          </cell>
          <cell r="E6038" t="str">
            <v>R=A1D</v>
          </cell>
          <cell r="F6038">
            <v>3</v>
          </cell>
          <cell r="G6038">
            <v>36526</v>
          </cell>
          <cell r="H6038">
            <v>999</v>
          </cell>
          <cell r="I6038">
            <v>4</v>
          </cell>
          <cell r="J6038">
            <v>10</v>
          </cell>
        </row>
        <row r="6039">
          <cell r="A6039" t="str">
            <v>SLT5</v>
          </cell>
          <cell r="B6039" t="str">
            <v>Secondary Service Less than 5 kW</v>
          </cell>
          <cell r="C6039">
            <v>30</v>
          </cell>
          <cell r="D6039">
            <v>25</v>
          </cell>
          <cell r="E6039" t="str">
            <v>R=VM62S</v>
          </cell>
          <cell r="F6039">
            <v>3</v>
          </cell>
          <cell r="H6039">
            <v>480</v>
          </cell>
          <cell r="I6039">
            <v>3</v>
          </cell>
          <cell r="J6039">
            <v>1</v>
          </cell>
        </row>
        <row r="6040">
          <cell r="A6040" t="str">
            <v>SLT5</v>
          </cell>
          <cell r="B6040" t="str">
            <v>Secondary Service Less than 5 kW</v>
          </cell>
          <cell r="C6040">
            <v>30</v>
          </cell>
          <cell r="D6040">
            <v>25</v>
          </cell>
          <cell r="E6040" t="str">
            <v>R=A1D</v>
          </cell>
          <cell r="F6040">
            <v>3</v>
          </cell>
          <cell r="G6040">
            <v>39048</v>
          </cell>
          <cell r="H6040">
            <v>999</v>
          </cell>
          <cell r="I6040">
            <v>3</v>
          </cell>
          <cell r="J6040">
            <v>1</v>
          </cell>
        </row>
        <row r="6041">
          <cell r="A6041" t="str">
            <v>SLT5</v>
          </cell>
          <cell r="B6041" t="str">
            <v>Secondary Service Less than 5 kW</v>
          </cell>
          <cell r="C6041">
            <v>30</v>
          </cell>
          <cell r="D6041">
            <v>25</v>
          </cell>
          <cell r="E6041" t="str">
            <v>R=A1D</v>
          </cell>
          <cell r="F6041">
            <v>3</v>
          </cell>
          <cell r="G6041">
            <v>38959</v>
          </cell>
          <cell r="H6041">
            <v>999</v>
          </cell>
          <cell r="I6041">
            <v>3</v>
          </cell>
          <cell r="J6041">
            <v>2</v>
          </cell>
        </row>
        <row r="6042">
          <cell r="A6042" t="str">
            <v>SLT5</v>
          </cell>
          <cell r="B6042" t="str">
            <v>Secondary Service Less than 5 kW</v>
          </cell>
          <cell r="C6042">
            <v>30</v>
          </cell>
          <cell r="D6042">
            <v>25</v>
          </cell>
          <cell r="E6042" t="str">
            <v>R=A1R</v>
          </cell>
          <cell r="F6042">
            <v>3</v>
          </cell>
          <cell r="G6042">
            <v>39183</v>
          </cell>
          <cell r="H6042">
            <v>999</v>
          </cell>
          <cell r="I6042">
            <v>3</v>
          </cell>
          <cell r="J6042">
            <v>2</v>
          </cell>
        </row>
        <row r="6043">
          <cell r="A6043" t="str">
            <v>SLT5</v>
          </cell>
          <cell r="B6043" t="str">
            <v>Secondary Service Less than 5 kW</v>
          </cell>
          <cell r="C6043">
            <v>30</v>
          </cell>
          <cell r="D6043">
            <v>25</v>
          </cell>
          <cell r="E6043" t="str">
            <v>R=A1R</v>
          </cell>
          <cell r="F6043">
            <v>3</v>
          </cell>
          <cell r="G6043">
            <v>39161</v>
          </cell>
          <cell r="H6043">
            <v>999</v>
          </cell>
          <cell r="I6043">
            <v>4</v>
          </cell>
          <cell r="J6043">
            <v>1</v>
          </cell>
        </row>
        <row r="6044">
          <cell r="A6044" t="str">
            <v>SLT5</v>
          </cell>
          <cell r="B6044" t="str">
            <v>Secondary Service Less than 5 kW</v>
          </cell>
          <cell r="C6044">
            <v>30</v>
          </cell>
          <cell r="D6044">
            <v>25</v>
          </cell>
          <cell r="E6044" t="str">
            <v>R=A1D</v>
          </cell>
          <cell r="F6044">
            <v>3</v>
          </cell>
          <cell r="G6044">
            <v>39664</v>
          </cell>
          <cell r="H6044">
            <v>999</v>
          </cell>
          <cell r="I6044">
            <v>4</v>
          </cell>
          <cell r="J6044">
            <v>3</v>
          </cell>
        </row>
        <row r="6045">
          <cell r="A6045" t="str">
            <v>SLT5</v>
          </cell>
          <cell r="B6045" t="str">
            <v>Secondary Service Less than 5 kW</v>
          </cell>
          <cell r="C6045">
            <v>30</v>
          </cell>
          <cell r="D6045">
            <v>25</v>
          </cell>
          <cell r="E6045" t="str">
            <v>R=A1D</v>
          </cell>
          <cell r="F6045">
            <v>3</v>
          </cell>
          <cell r="G6045">
            <v>39764</v>
          </cell>
          <cell r="H6045">
            <v>999</v>
          </cell>
          <cell r="I6045">
            <v>4</v>
          </cell>
          <cell r="J6045">
            <v>8</v>
          </cell>
        </row>
        <row r="6046">
          <cell r="A6046" t="str">
            <v>SLT5</v>
          </cell>
          <cell r="B6046" t="str">
            <v>Secondary Service Less than 5 kW</v>
          </cell>
          <cell r="C6046">
            <v>30</v>
          </cell>
          <cell r="D6046">
            <v>25</v>
          </cell>
          <cell r="E6046" t="str">
            <v>R=SV4SD</v>
          </cell>
          <cell r="F6046">
            <v>3</v>
          </cell>
          <cell r="H6046">
            <v>120</v>
          </cell>
          <cell r="I6046">
            <v>4</v>
          </cell>
          <cell r="J6046">
            <v>1</v>
          </cell>
        </row>
        <row r="6047">
          <cell r="A6047" t="str">
            <v>SLT5</v>
          </cell>
          <cell r="B6047" t="str">
            <v>Secondary Service Less than 5 kW</v>
          </cell>
          <cell r="C6047">
            <v>30</v>
          </cell>
          <cell r="D6047">
            <v>20</v>
          </cell>
          <cell r="E6047" t="str">
            <v>R=SV4SD</v>
          </cell>
          <cell r="F6047">
            <v>3</v>
          </cell>
          <cell r="H6047">
            <v>240</v>
          </cell>
          <cell r="I6047">
            <v>3</v>
          </cell>
          <cell r="J6047">
            <v>2</v>
          </cell>
        </row>
        <row r="6048">
          <cell r="A6048" t="str">
            <v>SLT5</v>
          </cell>
          <cell r="B6048" t="str">
            <v>Secondary Service Less than 5 kW</v>
          </cell>
          <cell r="C6048">
            <v>30</v>
          </cell>
          <cell r="D6048">
            <v>20</v>
          </cell>
          <cell r="E6048" t="str">
            <v>R=PWSY</v>
          </cell>
          <cell r="F6048">
            <v>3</v>
          </cell>
          <cell r="H6048">
            <v>240</v>
          </cell>
          <cell r="I6048">
            <v>4</v>
          </cell>
          <cell r="J6048">
            <v>1</v>
          </cell>
        </row>
        <row r="6049">
          <cell r="A6049" t="str">
            <v>SLT5</v>
          </cell>
          <cell r="B6049" t="str">
            <v>Secondary Service Less than 5 kW</v>
          </cell>
          <cell r="C6049">
            <v>30</v>
          </cell>
          <cell r="D6049">
            <v>25</v>
          </cell>
          <cell r="E6049" t="str">
            <v>R=E1S7E</v>
          </cell>
          <cell r="F6049">
            <v>3</v>
          </cell>
          <cell r="H6049">
            <v>0</v>
          </cell>
          <cell r="I6049">
            <v>0</v>
          </cell>
          <cell r="J6049">
            <v>1</v>
          </cell>
        </row>
        <row r="6050">
          <cell r="A6050" t="str">
            <v>SLT5</v>
          </cell>
          <cell r="B6050" t="str">
            <v>Secondary Service Less than 5 kW</v>
          </cell>
          <cell r="C6050">
            <v>30</v>
          </cell>
          <cell r="D6050">
            <v>20</v>
          </cell>
          <cell r="E6050" t="str">
            <v>R=SL6S</v>
          </cell>
          <cell r="F6050">
            <v>3</v>
          </cell>
          <cell r="H6050">
            <v>240</v>
          </cell>
          <cell r="I6050">
            <v>4</v>
          </cell>
          <cell r="J6050">
            <v>15</v>
          </cell>
        </row>
        <row r="6051">
          <cell r="A6051" t="str">
            <v>SLT5</v>
          </cell>
          <cell r="B6051" t="str">
            <v>Secondary Service Less than 5 kW</v>
          </cell>
          <cell r="C6051">
            <v>30</v>
          </cell>
          <cell r="D6051">
            <v>20</v>
          </cell>
          <cell r="E6051" t="str">
            <v>R=A1TL</v>
          </cell>
          <cell r="F6051">
            <v>3</v>
          </cell>
          <cell r="G6051">
            <v>37993</v>
          </cell>
          <cell r="H6051">
            <v>999</v>
          </cell>
          <cell r="I6051">
            <v>4</v>
          </cell>
          <cell r="J6051">
            <v>1</v>
          </cell>
        </row>
        <row r="6052">
          <cell r="A6052" t="str">
            <v>SLT5</v>
          </cell>
          <cell r="B6052" t="str">
            <v>Secondary Service Less than 5 kW</v>
          </cell>
          <cell r="C6052">
            <v>30</v>
          </cell>
          <cell r="D6052">
            <v>25</v>
          </cell>
          <cell r="E6052" t="str">
            <v>R=A1D</v>
          </cell>
          <cell r="F6052">
            <v>3</v>
          </cell>
          <cell r="G6052">
            <v>37841</v>
          </cell>
          <cell r="H6052">
            <v>999</v>
          </cell>
          <cell r="I6052">
            <v>3</v>
          </cell>
          <cell r="J6052">
            <v>1</v>
          </cell>
        </row>
        <row r="6053">
          <cell r="A6053" t="str">
            <v>SLT5</v>
          </cell>
          <cell r="B6053" t="str">
            <v>Secondary Service Less than 5 kW</v>
          </cell>
          <cell r="C6053">
            <v>30</v>
          </cell>
          <cell r="D6053">
            <v>25</v>
          </cell>
          <cell r="E6053" t="str">
            <v>R=A1D</v>
          </cell>
          <cell r="F6053">
            <v>3</v>
          </cell>
          <cell r="H6053">
            <v>999</v>
          </cell>
          <cell r="I6053">
            <v>3</v>
          </cell>
          <cell r="J6053">
            <v>1</v>
          </cell>
        </row>
        <row r="6054">
          <cell r="A6054" t="str">
            <v>SLT5</v>
          </cell>
          <cell r="B6054" t="str">
            <v>Secondary Service Less than 5 kW</v>
          </cell>
          <cell r="C6054">
            <v>30</v>
          </cell>
          <cell r="D6054">
            <v>25</v>
          </cell>
          <cell r="E6054" t="str">
            <v>R=A1D</v>
          </cell>
          <cell r="F6054">
            <v>3</v>
          </cell>
          <cell r="G6054">
            <v>36161</v>
          </cell>
          <cell r="H6054">
            <v>999</v>
          </cell>
          <cell r="I6054">
            <v>4</v>
          </cell>
          <cell r="J6054">
            <v>5</v>
          </cell>
        </row>
        <row r="6055">
          <cell r="A6055" t="str">
            <v>SLT5</v>
          </cell>
          <cell r="B6055" t="str">
            <v>Secondary Service Less than 5 kW</v>
          </cell>
          <cell r="C6055">
            <v>30</v>
          </cell>
          <cell r="D6055">
            <v>20</v>
          </cell>
          <cell r="E6055" t="str">
            <v>R=SL6S</v>
          </cell>
          <cell r="F6055">
            <v>3</v>
          </cell>
          <cell r="G6055">
            <v>35966</v>
          </cell>
          <cell r="H6055">
            <v>240</v>
          </cell>
          <cell r="I6055">
            <v>4</v>
          </cell>
          <cell r="J6055">
            <v>2</v>
          </cell>
        </row>
        <row r="6056">
          <cell r="A6056" t="str">
            <v>SLT5</v>
          </cell>
          <cell r="B6056" t="str">
            <v>Secondary Service Less than 5 kW</v>
          </cell>
          <cell r="C6056">
            <v>30</v>
          </cell>
          <cell r="D6056">
            <v>20</v>
          </cell>
          <cell r="E6056" t="str">
            <v>R=S6S</v>
          </cell>
          <cell r="F6056">
            <v>3</v>
          </cell>
          <cell r="G6056">
            <v>36404</v>
          </cell>
          <cell r="H6056">
            <v>240</v>
          </cell>
          <cell r="I6056">
            <v>4</v>
          </cell>
          <cell r="J6056">
            <v>2</v>
          </cell>
        </row>
        <row r="6057">
          <cell r="A6057" t="str">
            <v>SLT5</v>
          </cell>
          <cell r="B6057" t="str">
            <v>Secondary Service Less than 5 kW</v>
          </cell>
          <cell r="C6057">
            <v>30</v>
          </cell>
          <cell r="D6057">
            <v>25</v>
          </cell>
          <cell r="E6057" t="str">
            <v>R=A1D</v>
          </cell>
          <cell r="F6057">
            <v>3</v>
          </cell>
          <cell r="G6057">
            <v>35797</v>
          </cell>
          <cell r="H6057">
            <v>999</v>
          </cell>
          <cell r="I6057">
            <v>4</v>
          </cell>
          <cell r="J6057">
            <v>1</v>
          </cell>
        </row>
        <row r="6058">
          <cell r="A6058" t="str">
            <v>SLT5</v>
          </cell>
          <cell r="B6058" t="str">
            <v>Secondary Service Less than 5 kW</v>
          </cell>
          <cell r="C6058">
            <v>30</v>
          </cell>
          <cell r="D6058">
            <v>25</v>
          </cell>
          <cell r="E6058" t="str">
            <v>R=A1D</v>
          </cell>
          <cell r="F6058">
            <v>3</v>
          </cell>
          <cell r="G6058">
            <v>36439</v>
          </cell>
          <cell r="H6058">
            <v>999</v>
          </cell>
          <cell r="I6058">
            <v>3</v>
          </cell>
          <cell r="J6058">
            <v>1</v>
          </cell>
        </row>
        <row r="6059">
          <cell r="A6059" t="str">
            <v>SLT5</v>
          </cell>
          <cell r="B6059" t="str">
            <v>Secondary Service Less than 5 kW</v>
          </cell>
          <cell r="C6059">
            <v>30</v>
          </cell>
          <cell r="D6059">
            <v>25</v>
          </cell>
          <cell r="E6059" t="str">
            <v>R=A1D</v>
          </cell>
          <cell r="F6059">
            <v>3</v>
          </cell>
          <cell r="G6059">
            <v>35432</v>
          </cell>
          <cell r="H6059">
            <v>999</v>
          </cell>
          <cell r="I6059">
            <v>3</v>
          </cell>
          <cell r="J6059">
            <v>1</v>
          </cell>
        </row>
        <row r="6060">
          <cell r="A6060" t="str">
            <v>SLT5</v>
          </cell>
          <cell r="B6060" t="str">
            <v>Secondary Service Less than 5 kW</v>
          </cell>
          <cell r="C6060">
            <v>30</v>
          </cell>
          <cell r="D6060">
            <v>20</v>
          </cell>
          <cell r="E6060" t="str">
            <v>R=SL2S</v>
          </cell>
          <cell r="F6060">
            <v>3</v>
          </cell>
          <cell r="G6060">
            <v>36525</v>
          </cell>
          <cell r="H6060">
            <v>480</v>
          </cell>
          <cell r="I6060">
            <v>3</v>
          </cell>
          <cell r="J6060">
            <v>2</v>
          </cell>
        </row>
        <row r="6061">
          <cell r="A6061" t="str">
            <v>SLT5</v>
          </cell>
          <cell r="B6061" t="str">
            <v>Secondary Service Less than 5 kW</v>
          </cell>
          <cell r="C6061">
            <v>30</v>
          </cell>
          <cell r="D6061">
            <v>25</v>
          </cell>
          <cell r="E6061" t="str">
            <v>R=TH2P</v>
          </cell>
          <cell r="F6061">
            <v>3</v>
          </cell>
          <cell r="H6061">
            <v>240</v>
          </cell>
          <cell r="I6061">
            <v>4</v>
          </cell>
          <cell r="J6061">
            <v>1</v>
          </cell>
        </row>
        <row r="6062">
          <cell r="A6062" t="str">
            <v>SLT5</v>
          </cell>
          <cell r="B6062" t="str">
            <v>Secondary Service Less than 5 kW</v>
          </cell>
          <cell r="C6062">
            <v>30</v>
          </cell>
          <cell r="D6062">
            <v>25</v>
          </cell>
          <cell r="E6062" t="str">
            <v>R=A1D</v>
          </cell>
          <cell r="F6062">
            <v>3</v>
          </cell>
          <cell r="G6062">
            <v>37321</v>
          </cell>
          <cell r="H6062">
            <v>999</v>
          </cell>
          <cell r="I6062">
            <v>4</v>
          </cell>
          <cell r="J6062">
            <v>1</v>
          </cell>
        </row>
        <row r="6063">
          <cell r="A6063" t="str">
            <v>SLT5</v>
          </cell>
          <cell r="B6063" t="str">
            <v>Secondary Service Less than 5 kW</v>
          </cell>
          <cell r="C6063">
            <v>30</v>
          </cell>
          <cell r="D6063">
            <v>25</v>
          </cell>
          <cell r="E6063" t="str">
            <v>R=A1D</v>
          </cell>
          <cell r="F6063">
            <v>3</v>
          </cell>
          <cell r="G6063">
            <v>37452</v>
          </cell>
          <cell r="H6063">
            <v>999</v>
          </cell>
          <cell r="I6063">
            <v>3</v>
          </cell>
          <cell r="J6063">
            <v>1</v>
          </cell>
        </row>
        <row r="6064">
          <cell r="A6064" t="str">
            <v>SLT5</v>
          </cell>
          <cell r="B6064" t="str">
            <v>Secondary Service Less than 5 kW</v>
          </cell>
          <cell r="C6064">
            <v>30</v>
          </cell>
          <cell r="D6064">
            <v>25</v>
          </cell>
          <cell r="E6064" t="str">
            <v>R=A1D</v>
          </cell>
          <cell r="F6064">
            <v>3</v>
          </cell>
          <cell r="G6064">
            <v>37624</v>
          </cell>
          <cell r="H6064">
            <v>999</v>
          </cell>
          <cell r="I6064">
            <v>3</v>
          </cell>
          <cell r="J6064">
            <v>2</v>
          </cell>
        </row>
        <row r="6065">
          <cell r="A6065" t="str">
            <v>SLT5</v>
          </cell>
          <cell r="B6065" t="str">
            <v>Secondary Service Less than 5 kW</v>
          </cell>
          <cell r="C6065">
            <v>30</v>
          </cell>
          <cell r="D6065">
            <v>25</v>
          </cell>
          <cell r="E6065" t="str">
            <v>R=A1R</v>
          </cell>
          <cell r="F6065">
            <v>3</v>
          </cell>
          <cell r="G6065">
            <v>39316</v>
          </cell>
          <cell r="H6065">
            <v>999</v>
          </cell>
          <cell r="I6065">
            <v>4</v>
          </cell>
          <cell r="J6065">
            <v>2</v>
          </cell>
        </row>
        <row r="6066">
          <cell r="A6066" t="str">
            <v>SLT5</v>
          </cell>
          <cell r="B6066" t="str">
            <v>Secondary Service Less than 5 kW</v>
          </cell>
          <cell r="C6066">
            <v>30</v>
          </cell>
          <cell r="D6066">
            <v>20</v>
          </cell>
          <cell r="E6066" t="str">
            <v>R=ABS7</v>
          </cell>
          <cell r="F6066">
            <v>3</v>
          </cell>
          <cell r="G6066">
            <v>39525</v>
          </cell>
          <cell r="H6066">
            <v>240</v>
          </cell>
          <cell r="I6066">
            <v>4</v>
          </cell>
          <cell r="J6066">
            <v>20</v>
          </cell>
        </row>
        <row r="6067">
          <cell r="A6067" t="str">
            <v>SLT5</v>
          </cell>
          <cell r="B6067" t="str">
            <v>Secondary Service Less than 5 kW</v>
          </cell>
          <cell r="C6067">
            <v>30</v>
          </cell>
          <cell r="D6067">
            <v>25</v>
          </cell>
          <cell r="E6067" t="str">
            <v>R=A1D</v>
          </cell>
          <cell r="F6067">
            <v>3</v>
          </cell>
          <cell r="G6067">
            <v>39557</v>
          </cell>
          <cell r="H6067">
            <v>999</v>
          </cell>
          <cell r="I6067">
            <v>4</v>
          </cell>
          <cell r="J6067">
            <v>4</v>
          </cell>
        </row>
        <row r="6068">
          <cell r="A6068" t="str">
            <v>SLT5</v>
          </cell>
          <cell r="B6068" t="str">
            <v>Secondary Service Less than 5 kW</v>
          </cell>
          <cell r="C6068">
            <v>30</v>
          </cell>
          <cell r="D6068">
            <v>25</v>
          </cell>
          <cell r="E6068" t="str">
            <v>R=A1D</v>
          </cell>
          <cell r="F6068">
            <v>3</v>
          </cell>
          <cell r="G6068">
            <v>39580</v>
          </cell>
          <cell r="H6068">
            <v>999</v>
          </cell>
          <cell r="I6068">
            <v>3</v>
          </cell>
          <cell r="J6068">
            <v>2</v>
          </cell>
        </row>
        <row r="6069">
          <cell r="A6069" t="str">
            <v>SLT5</v>
          </cell>
          <cell r="B6069" t="str">
            <v>Secondary Service Less than 5 kW</v>
          </cell>
          <cell r="C6069">
            <v>30</v>
          </cell>
          <cell r="D6069">
            <v>25</v>
          </cell>
          <cell r="E6069" t="str">
            <v>R=A1D</v>
          </cell>
          <cell r="F6069">
            <v>3</v>
          </cell>
          <cell r="G6069">
            <v>40030</v>
          </cell>
          <cell r="H6069">
            <v>999</v>
          </cell>
          <cell r="I6069">
            <v>4</v>
          </cell>
          <cell r="J6069">
            <v>3</v>
          </cell>
        </row>
        <row r="6070">
          <cell r="A6070" t="str">
            <v>SLT5</v>
          </cell>
          <cell r="B6070" t="str">
            <v>Secondary Service Less than 5 kW</v>
          </cell>
          <cell r="C6070">
            <v>30</v>
          </cell>
          <cell r="D6070">
            <v>20</v>
          </cell>
          <cell r="E6070" t="str">
            <v>R=PWS</v>
          </cell>
          <cell r="F6070">
            <v>3</v>
          </cell>
          <cell r="H6070">
            <v>240</v>
          </cell>
          <cell r="I6070">
            <v>4</v>
          </cell>
          <cell r="J6070">
            <v>1</v>
          </cell>
        </row>
        <row r="6071">
          <cell r="A6071" t="str">
            <v>SLT5</v>
          </cell>
          <cell r="B6071" t="str">
            <v>Secondary Service Less than 5 kW</v>
          </cell>
          <cell r="C6071">
            <v>30</v>
          </cell>
          <cell r="D6071">
            <v>25</v>
          </cell>
          <cell r="E6071" t="str">
            <v>R=A1D</v>
          </cell>
          <cell r="F6071">
            <v>3</v>
          </cell>
          <cell r="H6071">
            <v>999</v>
          </cell>
          <cell r="I6071">
            <v>4</v>
          </cell>
          <cell r="J6071">
            <v>32</v>
          </cell>
        </row>
        <row r="6072">
          <cell r="A6072" t="str">
            <v>SLT5</v>
          </cell>
          <cell r="B6072" t="str">
            <v>Secondary Service Less than 5 kW</v>
          </cell>
          <cell r="C6072">
            <v>30</v>
          </cell>
          <cell r="D6072">
            <v>20</v>
          </cell>
          <cell r="E6072" t="str">
            <v>R=D5S7</v>
          </cell>
          <cell r="F6072">
            <v>3</v>
          </cell>
          <cell r="H6072">
            <v>240</v>
          </cell>
          <cell r="I6072">
            <v>4</v>
          </cell>
          <cell r="J6072">
            <v>5</v>
          </cell>
        </row>
        <row r="6073">
          <cell r="A6073" t="str">
            <v>SLT5</v>
          </cell>
          <cell r="B6073" t="str">
            <v>Secondary Service Less than 5 kW</v>
          </cell>
          <cell r="C6073">
            <v>30</v>
          </cell>
          <cell r="D6073">
            <v>25</v>
          </cell>
          <cell r="E6073" t="str">
            <v>R=A1D</v>
          </cell>
          <cell r="F6073">
            <v>3</v>
          </cell>
          <cell r="H6073">
            <v>277</v>
          </cell>
          <cell r="I6073">
            <v>4</v>
          </cell>
          <cell r="J6073">
            <v>2</v>
          </cell>
        </row>
        <row r="6074">
          <cell r="A6074" t="str">
            <v>SLT5</v>
          </cell>
          <cell r="B6074" t="str">
            <v>Secondary Service Less than 5 kW</v>
          </cell>
          <cell r="C6074">
            <v>30</v>
          </cell>
          <cell r="D6074">
            <v>25</v>
          </cell>
          <cell r="E6074" t="str">
            <v>R=A1D</v>
          </cell>
          <cell r="F6074">
            <v>3</v>
          </cell>
          <cell r="G6074">
            <v>38161</v>
          </cell>
          <cell r="H6074">
            <v>999</v>
          </cell>
          <cell r="I6074">
            <v>4</v>
          </cell>
          <cell r="J6074">
            <v>2</v>
          </cell>
        </row>
        <row r="6075">
          <cell r="A6075" t="str">
            <v>SLT5</v>
          </cell>
          <cell r="B6075" t="str">
            <v>Secondary Service Less than 5 kW</v>
          </cell>
          <cell r="C6075">
            <v>30</v>
          </cell>
          <cell r="D6075">
            <v>25</v>
          </cell>
          <cell r="E6075" t="str">
            <v>R=A1D</v>
          </cell>
          <cell r="F6075">
            <v>3</v>
          </cell>
          <cell r="G6075">
            <v>38334</v>
          </cell>
          <cell r="H6075">
            <v>999</v>
          </cell>
          <cell r="I6075">
            <v>4</v>
          </cell>
          <cell r="J6075">
            <v>3</v>
          </cell>
        </row>
        <row r="6076">
          <cell r="A6076" t="str">
            <v>SLT5</v>
          </cell>
          <cell r="B6076" t="str">
            <v>Secondary Service Less than 5 kW</v>
          </cell>
          <cell r="C6076">
            <v>30</v>
          </cell>
          <cell r="D6076">
            <v>25</v>
          </cell>
          <cell r="E6076" t="str">
            <v>R=A1D</v>
          </cell>
          <cell r="F6076">
            <v>3</v>
          </cell>
          <cell r="G6076">
            <v>38545</v>
          </cell>
          <cell r="H6076">
            <v>999</v>
          </cell>
          <cell r="I6076">
            <v>4</v>
          </cell>
          <cell r="J6076">
            <v>3</v>
          </cell>
        </row>
        <row r="6077">
          <cell r="A6077" t="str">
            <v>SLT5</v>
          </cell>
          <cell r="B6077" t="str">
            <v>Secondary Service Less than 5 kW</v>
          </cell>
          <cell r="C6077">
            <v>30</v>
          </cell>
          <cell r="D6077">
            <v>25</v>
          </cell>
          <cell r="E6077" t="str">
            <v>R=K2WS</v>
          </cell>
          <cell r="F6077">
            <v>3</v>
          </cell>
          <cell r="H6077">
            <v>240</v>
          </cell>
          <cell r="I6077">
            <v>3</v>
          </cell>
          <cell r="J6077">
            <v>2</v>
          </cell>
        </row>
        <row r="6078">
          <cell r="A6078" t="str">
            <v>SLT5</v>
          </cell>
          <cell r="B6078" t="str">
            <v>Secondary Service Less than 5 kW</v>
          </cell>
          <cell r="C6078">
            <v>30</v>
          </cell>
          <cell r="D6078">
            <v>25</v>
          </cell>
          <cell r="E6078" t="str">
            <v>R=TMT</v>
          </cell>
          <cell r="F6078">
            <v>3</v>
          </cell>
          <cell r="H6078">
            <v>240</v>
          </cell>
          <cell r="I6078">
            <v>3</v>
          </cell>
          <cell r="J6078">
            <v>1</v>
          </cell>
        </row>
        <row r="6079">
          <cell r="A6079" t="str">
            <v>SLT5</v>
          </cell>
          <cell r="B6079" t="str">
            <v>Secondary Service Less than 5 kW</v>
          </cell>
          <cell r="C6079">
            <v>30</v>
          </cell>
          <cell r="D6079">
            <v>20</v>
          </cell>
          <cell r="E6079" t="str">
            <v>R=ABS7</v>
          </cell>
          <cell r="F6079">
            <v>3</v>
          </cell>
          <cell r="G6079">
            <v>36118</v>
          </cell>
          <cell r="H6079">
            <v>240</v>
          </cell>
          <cell r="I6079">
            <v>4</v>
          </cell>
          <cell r="J6079">
            <v>1</v>
          </cell>
        </row>
        <row r="6080">
          <cell r="A6080" t="str">
            <v>SLT5</v>
          </cell>
          <cell r="B6080" t="str">
            <v>Secondary Service Less than 5 kW</v>
          </cell>
          <cell r="C6080">
            <v>30</v>
          </cell>
          <cell r="D6080">
            <v>25</v>
          </cell>
          <cell r="E6080" t="str">
            <v>R=A1D</v>
          </cell>
          <cell r="F6080">
            <v>3</v>
          </cell>
          <cell r="G6080">
            <v>35797</v>
          </cell>
          <cell r="H6080">
            <v>999</v>
          </cell>
          <cell r="I6080">
            <v>4</v>
          </cell>
          <cell r="J6080">
            <v>1</v>
          </cell>
        </row>
        <row r="6081">
          <cell r="A6081" t="str">
            <v>SLT5</v>
          </cell>
          <cell r="B6081" t="str">
            <v>Secondary Service Less than 5 kW</v>
          </cell>
          <cell r="C6081">
            <v>30</v>
          </cell>
          <cell r="D6081">
            <v>25</v>
          </cell>
          <cell r="E6081" t="str">
            <v>R=A1D</v>
          </cell>
          <cell r="F6081">
            <v>3</v>
          </cell>
          <cell r="G6081">
            <v>36405</v>
          </cell>
          <cell r="H6081">
            <v>999</v>
          </cell>
          <cell r="I6081">
            <v>4</v>
          </cell>
          <cell r="J6081">
            <v>1</v>
          </cell>
        </row>
        <row r="6082">
          <cell r="A6082" t="str">
            <v>SLT5</v>
          </cell>
          <cell r="B6082" t="str">
            <v>Secondary Service Less than 5 kW</v>
          </cell>
          <cell r="C6082">
            <v>30</v>
          </cell>
          <cell r="D6082">
            <v>25</v>
          </cell>
          <cell r="E6082" t="str">
            <v>R=A1D</v>
          </cell>
          <cell r="F6082">
            <v>3</v>
          </cell>
          <cell r="G6082">
            <v>36462</v>
          </cell>
          <cell r="H6082">
            <v>999</v>
          </cell>
          <cell r="I6082">
            <v>3</v>
          </cell>
          <cell r="J6082">
            <v>1</v>
          </cell>
        </row>
        <row r="6083">
          <cell r="A6083" t="str">
            <v>SLT5</v>
          </cell>
          <cell r="B6083" t="str">
            <v>Secondary Service Less than 5 kW</v>
          </cell>
          <cell r="C6083">
            <v>30</v>
          </cell>
          <cell r="D6083">
            <v>20</v>
          </cell>
          <cell r="E6083" t="str">
            <v>R=SL6S</v>
          </cell>
          <cell r="F6083">
            <v>3</v>
          </cell>
          <cell r="G6083">
            <v>35797</v>
          </cell>
          <cell r="H6083">
            <v>240</v>
          </cell>
          <cell r="I6083">
            <v>4</v>
          </cell>
          <cell r="J6083">
            <v>2</v>
          </cell>
        </row>
        <row r="6084">
          <cell r="A6084" t="str">
            <v>SLT5</v>
          </cell>
          <cell r="B6084" t="str">
            <v>Secondary Service Less than 5 kW</v>
          </cell>
          <cell r="C6084">
            <v>30</v>
          </cell>
          <cell r="D6084">
            <v>25</v>
          </cell>
          <cell r="E6084" t="str">
            <v>R=A1D</v>
          </cell>
          <cell r="F6084">
            <v>3</v>
          </cell>
          <cell r="G6084">
            <v>36434</v>
          </cell>
          <cell r="H6084">
            <v>999</v>
          </cell>
          <cell r="I6084">
            <v>4</v>
          </cell>
          <cell r="J6084">
            <v>1</v>
          </cell>
        </row>
        <row r="6085">
          <cell r="A6085" t="str">
            <v>SLT5</v>
          </cell>
          <cell r="B6085" t="str">
            <v>Secondary Service Less than 5 kW</v>
          </cell>
          <cell r="C6085">
            <v>30</v>
          </cell>
          <cell r="D6085">
            <v>20</v>
          </cell>
          <cell r="E6085" t="str">
            <v>R=ABS8</v>
          </cell>
          <cell r="F6085">
            <v>3</v>
          </cell>
          <cell r="G6085">
            <v>36525</v>
          </cell>
          <cell r="H6085">
            <v>277</v>
          </cell>
          <cell r="I6085">
            <v>4</v>
          </cell>
          <cell r="J6085">
            <v>2</v>
          </cell>
        </row>
        <row r="6086">
          <cell r="A6086" t="str">
            <v>SLT5</v>
          </cell>
          <cell r="B6086" t="str">
            <v>Secondary Service Less than 5 kW</v>
          </cell>
          <cell r="C6086">
            <v>30</v>
          </cell>
          <cell r="D6086">
            <v>25</v>
          </cell>
          <cell r="E6086" t="str">
            <v>R=A1D</v>
          </cell>
          <cell r="F6086">
            <v>3</v>
          </cell>
          <cell r="G6086">
            <v>37362</v>
          </cell>
          <cell r="H6086">
            <v>999</v>
          </cell>
          <cell r="I6086">
            <v>4</v>
          </cell>
          <cell r="J6086">
            <v>2</v>
          </cell>
        </row>
        <row r="6087">
          <cell r="A6087" t="str">
            <v>SLT5</v>
          </cell>
          <cell r="B6087" t="str">
            <v>Secondary Service Less than 5 kW</v>
          </cell>
          <cell r="C6087">
            <v>30</v>
          </cell>
          <cell r="D6087">
            <v>25</v>
          </cell>
          <cell r="E6087" t="str">
            <v>R=A1D</v>
          </cell>
          <cell r="F6087">
            <v>3</v>
          </cell>
          <cell r="G6087">
            <v>38748</v>
          </cell>
          <cell r="H6087">
            <v>999</v>
          </cell>
          <cell r="I6087">
            <v>3</v>
          </cell>
          <cell r="J6087">
            <v>2</v>
          </cell>
        </row>
        <row r="6088">
          <cell r="A6088" t="str">
            <v>SLT5</v>
          </cell>
          <cell r="B6088" t="str">
            <v>Secondary Service Less than 5 kW</v>
          </cell>
          <cell r="C6088">
            <v>30</v>
          </cell>
          <cell r="D6088">
            <v>25</v>
          </cell>
          <cell r="E6088" t="str">
            <v>R=A1D</v>
          </cell>
          <cell r="F6088">
            <v>3</v>
          </cell>
          <cell r="G6088">
            <v>38666</v>
          </cell>
          <cell r="H6088">
            <v>999</v>
          </cell>
          <cell r="I6088">
            <v>4</v>
          </cell>
          <cell r="J6088">
            <v>1</v>
          </cell>
        </row>
        <row r="6089">
          <cell r="A6089" t="str">
            <v>SLT5</v>
          </cell>
          <cell r="B6089" t="str">
            <v>Secondary Service Less than 5 kW</v>
          </cell>
          <cell r="C6089">
            <v>30</v>
          </cell>
          <cell r="D6089">
            <v>20</v>
          </cell>
          <cell r="E6089" t="str">
            <v>R=ABS5</v>
          </cell>
          <cell r="F6089">
            <v>3</v>
          </cell>
          <cell r="G6089">
            <v>39295</v>
          </cell>
          <cell r="H6089">
            <v>480</v>
          </cell>
          <cell r="I6089">
            <v>3</v>
          </cell>
          <cell r="J6089">
            <v>2</v>
          </cell>
        </row>
        <row r="6090">
          <cell r="A6090" t="str">
            <v>SLT5</v>
          </cell>
          <cell r="B6090" t="str">
            <v>Secondary Service Less than 5 kW</v>
          </cell>
          <cell r="C6090">
            <v>30</v>
          </cell>
          <cell r="D6090">
            <v>25</v>
          </cell>
          <cell r="E6090" t="str">
            <v>R=A1R</v>
          </cell>
          <cell r="F6090">
            <v>3</v>
          </cell>
          <cell r="G6090">
            <v>39279</v>
          </cell>
          <cell r="H6090">
            <v>999</v>
          </cell>
          <cell r="I6090">
            <v>4</v>
          </cell>
          <cell r="J6090">
            <v>2</v>
          </cell>
        </row>
        <row r="6091">
          <cell r="A6091" t="str">
            <v>SLT5</v>
          </cell>
          <cell r="B6091" t="str">
            <v>Secondary Service Less than 5 kW</v>
          </cell>
          <cell r="C6091">
            <v>30</v>
          </cell>
          <cell r="D6091">
            <v>25</v>
          </cell>
          <cell r="E6091" t="str">
            <v>R=A1R</v>
          </cell>
          <cell r="F6091">
            <v>3</v>
          </cell>
          <cell r="G6091">
            <v>39315</v>
          </cell>
          <cell r="H6091">
            <v>999</v>
          </cell>
          <cell r="I6091">
            <v>4</v>
          </cell>
          <cell r="J6091">
            <v>1</v>
          </cell>
        </row>
        <row r="6092">
          <cell r="A6092" t="str">
            <v>SLT5</v>
          </cell>
          <cell r="B6092" t="str">
            <v>Secondary Service Less than 5 kW</v>
          </cell>
          <cell r="C6092">
            <v>30</v>
          </cell>
          <cell r="D6092">
            <v>25</v>
          </cell>
          <cell r="E6092" t="str">
            <v>R=A1R</v>
          </cell>
          <cell r="F6092">
            <v>3</v>
          </cell>
          <cell r="G6092">
            <v>39356</v>
          </cell>
          <cell r="H6092">
            <v>999</v>
          </cell>
          <cell r="I6092">
            <v>4</v>
          </cell>
          <cell r="J6092">
            <v>4</v>
          </cell>
        </row>
        <row r="6093">
          <cell r="A6093" t="str">
            <v>SLT5</v>
          </cell>
          <cell r="B6093" t="str">
            <v>Secondary Service Less than 5 kW</v>
          </cell>
          <cell r="C6093">
            <v>30</v>
          </cell>
          <cell r="D6093">
            <v>20</v>
          </cell>
          <cell r="E6093" t="str">
            <v>R=SL5S</v>
          </cell>
          <cell r="F6093">
            <v>3</v>
          </cell>
          <cell r="H6093">
            <v>120</v>
          </cell>
          <cell r="I6093">
            <v>4</v>
          </cell>
          <cell r="J6093">
            <v>1</v>
          </cell>
        </row>
        <row r="6094">
          <cell r="A6094" t="str">
            <v>SLT5</v>
          </cell>
          <cell r="B6094" t="str">
            <v>Secondary Service Less than 5 kW</v>
          </cell>
          <cell r="C6094">
            <v>30</v>
          </cell>
          <cell r="D6094">
            <v>25</v>
          </cell>
          <cell r="E6094" t="str">
            <v>R=A1D</v>
          </cell>
          <cell r="F6094">
            <v>3</v>
          </cell>
          <cell r="G6094">
            <v>39647</v>
          </cell>
          <cell r="H6094">
            <v>999</v>
          </cell>
          <cell r="I6094">
            <v>4</v>
          </cell>
          <cell r="J6094">
            <v>3</v>
          </cell>
        </row>
        <row r="6095">
          <cell r="A6095" t="str">
            <v>SLT5</v>
          </cell>
          <cell r="B6095" t="str">
            <v>Secondary Service Less than 5 kW</v>
          </cell>
          <cell r="C6095">
            <v>30</v>
          </cell>
          <cell r="D6095">
            <v>25</v>
          </cell>
          <cell r="E6095" t="str">
            <v>R=A1D</v>
          </cell>
          <cell r="F6095">
            <v>3</v>
          </cell>
          <cell r="G6095">
            <v>40043</v>
          </cell>
          <cell r="H6095">
            <v>999</v>
          </cell>
          <cell r="I6095">
            <v>4</v>
          </cell>
          <cell r="J6095">
            <v>3</v>
          </cell>
        </row>
        <row r="6096">
          <cell r="A6096" t="str">
            <v>SLT5</v>
          </cell>
          <cell r="B6096" t="str">
            <v>Secondary Service Less than 5 kW</v>
          </cell>
          <cell r="C6096">
            <v>30</v>
          </cell>
          <cell r="D6096">
            <v>20</v>
          </cell>
          <cell r="E6096" t="str">
            <v>R=S6S</v>
          </cell>
          <cell r="F6096">
            <v>3</v>
          </cell>
          <cell r="H6096">
            <v>240</v>
          </cell>
          <cell r="I6096">
            <v>4</v>
          </cell>
          <cell r="J6096">
            <v>6</v>
          </cell>
        </row>
        <row r="6097">
          <cell r="A6097" t="str">
            <v>SLT5</v>
          </cell>
          <cell r="B6097" t="str">
            <v>Secondary Service Less than 5 kW</v>
          </cell>
          <cell r="C6097">
            <v>30</v>
          </cell>
          <cell r="D6097">
            <v>25</v>
          </cell>
          <cell r="E6097" t="str">
            <v>R=SV4SD</v>
          </cell>
          <cell r="F6097">
            <v>3</v>
          </cell>
          <cell r="H6097">
            <v>120</v>
          </cell>
          <cell r="I6097">
            <v>4</v>
          </cell>
          <cell r="J6097">
            <v>1</v>
          </cell>
        </row>
        <row r="6098">
          <cell r="A6098" t="str">
            <v>SLT5</v>
          </cell>
          <cell r="B6098" t="str">
            <v>Secondary Service Less than 5 kW</v>
          </cell>
          <cell r="C6098">
            <v>30</v>
          </cell>
          <cell r="D6098">
            <v>20</v>
          </cell>
          <cell r="E6098" t="str">
            <v>R=K6WS</v>
          </cell>
          <cell r="F6098">
            <v>3</v>
          </cell>
          <cell r="H6098">
            <v>240</v>
          </cell>
          <cell r="I6098">
            <v>4</v>
          </cell>
          <cell r="J6098">
            <v>3</v>
          </cell>
        </row>
        <row r="6099">
          <cell r="A6099" t="str">
            <v>SLT5</v>
          </cell>
          <cell r="B6099" t="str">
            <v>Secondary Service Less than 5 kW</v>
          </cell>
          <cell r="C6099">
            <v>30</v>
          </cell>
          <cell r="D6099">
            <v>25</v>
          </cell>
          <cell r="E6099" t="str">
            <v>R=DXS2</v>
          </cell>
          <cell r="F6099">
            <v>3</v>
          </cell>
          <cell r="H6099">
            <v>0</v>
          </cell>
          <cell r="I6099">
            <v>0</v>
          </cell>
          <cell r="J6099">
            <v>2</v>
          </cell>
        </row>
        <row r="6100">
          <cell r="A6100" t="str">
            <v>SLT5</v>
          </cell>
          <cell r="B6100" t="str">
            <v>Secondary Service Less than 5 kW</v>
          </cell>
          <cell r="C6100">
            <v>30</v>
          </cell>
          <cell r="D6100">
            <v>25</v>
          </cell>
          <cell r="E6100" t="str">
            <v>R=A1D</v>
          </cell>
          <cell r="F6100">
            <v>3</v>
          </cell>
          <cell r="G6100">
            <v>38413</v>
          </cell>
          <cell r="H6100">
            <v>999</v>
          </cell>
          <cell r="I6100">
            <v>4</v>
          </cell>
          <cell r="J6100">
            <v>1</v>
          </cell>
        </row>
        <row r="6101">
          <cell r="A6101" t="str">
            <v>SLT5</v>
          </cell>
          <cell r="B6101" t="str">
            <v>Secondary Service Less than 5 kW</v>
          </cell>
          <cell r="C6101">
            <v>30</v>
          </cell>
          <cell r="D6101">
            <v>25</v>
          </cell>
          <cell r="E6101" t="str">
            <v>R=A1D</v>
          </cell>
          <cell r="F6101">
            <v>3</v>
          </cell>
          <cell r="G6101">
            <v>38182</v>
          </cell>
          <cell r="H6101">
            <v>999</v>
          </cell>
          <cell r="I6101">
            <v>4</v>
          </cell>
          <cell r="J6101">
            <v>1</v>
          </cell>
        </row>
        <row r="6102">
          <cell r="A6102" t="str">
            <v>SLT5</v>
          </cell>
          <cell r="B6102" t="str">
            <v>Secondary Service Less than 5 kW</v>
          </cell>
          <cell r="C6102">
            <v>30</v>
          </cell>
          <cell r="D6102">
            <v>25</v>
          </cell>
          <cell r="E6102" t="str">
            <v>R=PWS</v>
          </cell>
          <cell r="F6102">
            <v>3</v>
          </cell>
          <cell r="H6102">
            <v>240</v>
          </cell>
          <cell r="I6102">
            <v>4</v>
          </cell>
          <cell r="J6102">
            <v>3</v>
          </cell>
        </row>
        <row r="6103">
          <cell r="A6103" t="str">
            <v>SLT5</v>
          </cell>
          <cell r="B6103" t="str">
            <v>Secondary Service Less than 5 kW</v>
          </cell>
          <cell r="C6103">
            <v>30</v>
          </cell>
          <cell r="D6103">
            <v>25</v>
          </cell>
          <cell r="E6103" t="str">
            <v>R=A1D</v>
          </cell>
          <cell r="F6103">
            <v>3</v>
          </cell>
          <cell r="H6103">
            <v>999</v>
          </cell>
          <cell r="I6103">
            <v>3</v>
          </cell>
          <cell r="J6103">
            <v>9</v>
          </cell>
        </row>
        <row r="6104">
          <cell r="A6104" t="str">
            <v>SLT5</v>
          </cell>
          <cell r="B6104" t="str">
            <v>Secondary Service Less than 5 kW</v>
          </cell>
          <cell r="C6104">
            <v>30</v>
          </cell>
          <cell r="D6104">
            <v>25</v>
          </cell>
          <cell r="E6104" t="str">
            <v>R=A1D</v>
          </cell>
          <cell r="F6104">
            <v>3</v>
          </cell>
          <cell r="H6104">
            <v>480</v>
          </cell>
          <cell r="I6104">
            <v>3</v>
          </cell>
          <cell r="J6104">
            <v>14</v>
          </cell>
        </row>
        <row r="6105">
          <cell r="A6105" t="str">
            <v>SLT5</v>
          </cell>
          <cell r="B6105" t="str">
            <v>Secondary Service Less than 5 kW</v>
          </cell>
          <cell r="C6105">
            <v>30</v>
          </cell>
          <cell r="D6105">
            <v>20</v>
          </cell>
          <cell r="E6105" t="str">
            <v>R=D5S8E</v>
          </cell>
          <cell r="F6105">
            <v>3</v>
          </cell>
          <cell r="H6105">
            <v>277</v>
          </cell>
          <cell r="I6105">
            <v>4</v>
          </cell>
          <cell r="J6105">
            <v>1</v>
          </cell>
        </row>
        <row r="6106">
          <cell r="A6106" t="str">
            <v>SLT5</v>
          </cell>
          <cell r="B6106" t="str">
            <v>Secondary Service Less than 5 kW</v>
          </cell>
          <cell r="C6106">
            <v>30</v>
          </cell>
          <cell r="D6106">
            <v>25</v>
          </cell>
          <cell r="E6106" t="str">
            <v>R=A1D</v>
          </cell>
          <cell r="F6106">
            <v>3</v>
          </cell>
          <cell r="G6106">
            <v>35431</v>
          </cell>
          <cell r="H6106">
            <v>999</v>
          </cell>
          <cell r="I6106">
            <v>4</v>
          </cell>
          <cell r="J6106">
            <v>1</v>
          </cell>
        </row>
        <row r="6107">
          <cell r="A6107" t="str">
            <v>SLT5</v>
          </cell>
          <cell r="B6107" t="str">
            <v>Secondary Service Less than 5 kW</v>
          </cell>
          <cell r="C6107">
            <v>30</v>
          </cell>
          <cell r="D6107">
            <v>25</v>
          </cell>
          <cell r="E6107" t="str">
            <v>R=A1D</v>
          </cell>
          <cell r="F6107">
            <v>3</v>
          </cell>
          <cell r="G6107">
            <v>37676</v>
          </cell>
          <cell r="H6107">
            <v>999</v>
          </cell>
          <cell r="I6107">
            <v>4</v>
          </cell>
          <cell r="J6107">
            <v>3</v>
          </cell>
        </row>
        <row r="6108">
          <cell r="A6108" t="str">
            <v>SLT5</v>
          </cell>
          <cell r="B6108" t="str">
            <v>Secondary Service Less than 5 kW</v>
          </cell>
          <cell r="C6108">
            <v>30</v>
          </cell>
          <cell r="D6108">
            <v>25</v>
          </cell>
          <cell r="E6108" t="str">
            <v>R=A1D</v>
          </cell>
          <cell r="F6108">
            <v>3</v>
          </cell>
          <cell r="G6108">
            <v>36720</v>
          </cell>
          <cell r="H6108">
            <v>999</v>
          </cell>
          <cell r="I6108">
            <v>3</v>
          </cell>
          <cell r="J6108">
            <v>1</v>
          </cell>
        </row>
        <row r="6109">
          <cell r="A6109" t="str">
            <v>SLT5</v>
          </cell>
          <cell r="B6109" t="str">
            <v>Secondary Service Less than 5 kW</v>
          </cell>
          <cell r="C6109">
            <v>30</v>
          </cell>
          <cell r="D6109">
            <v>25</v>
          </cell>
          <cell r="E6109" t="str">
            <v>R=A1D</v>
          </cell>
          <cell r="F6109">
            <v>3</v>
          </cell>
          <cell r="G6109">
            <v>37301</v>
          </cell>
          <cell r="H6109">
            <v>999</v>
          </cell>
          <cell r="I6109">
            <v>4</v>
          </cell>
          <cell r="J6109">
            <v>2</v>
          </cell>
        </row>
        <row r="6110">
          <cell r="A6110" t="str">
            <v>SLT5</v>
          </cell>
          <cell r="B6110" t="str">
            <v>Secondary Service Less than 5 kW</v>
          </cell>
          <cell r="C6110">
            <v>30</v>
          </cell>
          <cell r="D6110">
            <v>25</v>
          </cell>
          <cell r="E6110" t="str">
            <v>R=A1R</v>
          </cell>
          <cell r="F6110">
            <v>3</v>
          </cell>
          <cell r="G6110">
            <v>39300</v>
          </cell>
          <cell r="H6110">
            <v>999</v>
          </cell>
          <cell r="I6110">
            <v>3</v>
          </cell>
          <cell r="J6110">
            <v>5</v>
          </cell>
        </row>
        <row r="6111">
          <cell r="A6111" t="str">
            <v>SLT5</v>
          </cell>
          <cell r="B6111" t="str">
            <v>Secondary Service Less than 5 kW</v>
          </cell>
          <cell r="C6111">
            <v>30</v>
          </cell>
          <cell r="D6111">
            <v>25</v>
          </cell>
          <cell r="E6111" t="str">
            <v>R=A1D</v>
          </cell>
          <cell r="F6111">
            <v>3</v>
          </cell>
          <cell r="G6111">
            <v>39636</v>
          </cell>
          <cell r="H6111">
            <v>999</v>
          </cell>
          <cell r="I6111">
            <v>3</v>
          </cell>
          <cell r="J6111">
            <v>4</v>
          </cell>
        </row>
        <row r="6112">
          <cell r="A6112" t="str">
            <v>SLT5</v>
          </cell>
          <cell r="B6112" t="str">
            <v>Secondary Service Less than 5 kW</v>
          </cell>
          <cell r="C6112">
            <v>30</v>
          </cell>
          <cell r="D6112">
            <v>25</v>
          </cell>
          <cell r="E6112" t="str">
            <v>R=A1D</v>
          </cell>
          <cell r="F6112">
            <v>3</v>
          </cell>
          <cell r="G6112">
            <v>39708</v>
          </cell>
          <cell r="H6112">
            <v>999</v>
          </cell>
          <cell r="I6112">
            <v>3</v>
          </cell>
          <cell r="J6112">
            <v>6</v>
          </cell>
        </row>
        <row r="6113">
          <cell r="A6113" t="str">
            <v>SLT5</v>
          </cell>
          <cell r="B6113" t="str">
            <v>Secondary Service Less than 5 kW</v>
          </cell>
          <cell r="C6113">
            <v>30</v>
          </cell>
          <cell r="D6113">
            <v>20</v>
          </cell>
          <cell r="E6113" t="str">
            <v>R=SV4SD</v>
          </cell>
          <cell r="F6113">
            <v>3</v>
          </cell>
          <cell r="H6113">
            <v>240</v>
          </cell>
          <cell r="I6113">
            <v>4</v>
          </cell>
          <cell r="J6113">
            <v>5</v>
          </cell>
        </row>
        <row r="6114">
          <cell r="A6114" t="str">
            <v>SLT5</v>
          </cell>
          <cell r="B6114" t="str">
            <v>Secondary Service Less than 5 kW</v>
          </cell>
          <cell r="C6114">
            <v>30</v>
          </cell>
          <cell r="D6114">
            <v>20</v>
          </cell>
          <cell r="E6114" t="str">
            <v>R=S6S</v>
          </cell>
          <cell r="F6114">
            <v>3</v>
          </cell>
          <cell r="H6114">
            <v>240</v>
          </cell>
          <cell r="I6114">
            <v>4</v>
          </cell>
          <cell r="J6114">
            <v>15</v>
          </cell>
        </row>
        <row r="6115">
          <cell r="A6115" t="str">
            <v>SLT5</v>
          </cell>
          <cell r="B6115" t="str">
            <v>Secondary Service Less than 5 kW</v>
          </cell>
          <cell r="C6115">
            <v>30</v>
          </cell>
          <cell r="D6115">
            <v>20</v>
          </cell>
          <cell r="E6115" t="str">
            <v>R=A1RL</v>
          </cell>
          <cell r="F6115">
            <v>3</v>
          </cell>
          <cell r="G6115">
            <v>37993</v>
          </cell>
          <cell r="H6115">
            <v>999</v>
          </cell>
          <cell r="I6115">
            <v>4</v>
          </cell>
          <cell r="J6115">
            <v>1</v>
          </cell>
        </row>
        <row r="6116">
          <cell r="A6116" t="str">
            <v>SLT5</v>
          </cell>
          <cell r="B6116" t="str">
            <v>Secondary Service Less than 5 kW</v>
          </cell>
          <cell r="C6116">
            <v>30</v>
          </cell>
          <cell r="D6116">
            <v>25</v>
          </cell>
          <cell r="E6116" t="str">
            <v>R=A1D</v>
          </cell>
          <cell r="F6116">
            <v>3</v>
          </cell>
          <cell r="G6116">
            <v>37923</v>
          </cell>
          <cell r="H6116">
            <v>999</v>
          </cell>
          <cell r="I6116">
            <v>4</v>
          </cell>
          <cell r="J6116">
            <v>1</v>
          </cell>
        </row>
        <row r="6117">
          <cell r="A6117" t="str">
            <v>SLT5</v>
          </cell>
          <cell r="B6117" t="str">
            <v>Secondary Service Less than 5 kW</v>
          </cell>
          <cell r="C6117">
            <v>30</v>
          </cell>
          <cell r="D6117">
            <v>25</v>
          </cell>
          <cell r="E6117" t="str">
            <v>R=A1D</v>
          </cell>
          <cell r="F6117">
            <v>3</v>
          </cell>
          <cell r="G6117">
            <v>37942</v>
          </cell>
          <cell r="H6117">
            <v>999</v>
          </cell>
          <cell r="I6117">
            <v>4</v>
          </cell>
          <cell r="J6117">
            <v>2</v>
          </cell>
        </row>
        <row r="6118">
          <cell r="A6118" t="str">
            <v>SLT5</v>
          </cell>
          <cell r="B6118" t="str">
            <v>Secondary Service Less than 5 kW</v>
          </cell>
          <cell r="C6118">
            <v>30</v>
          </cell>
          <cell r="D6118">
            <v>25</v>
          </cell>
          <cell r="E6118" t="str">
            <v>R=A1D</v>
          </cell>
          <cell r="F6118">
            <v>3</v>
          </cell>
          <cell r="G6118">
            <v>38593</v>
          </cell>
          <cell r="H6118">
            <v>999</v>
          </cell>
          <cell r="I6118">
            <v>3</v>
          </cell>
          <cell r="J6118">
            <v>1</v>
          </cell>
        </row>
        <row r="6119">
          <cell r="A6119" t="str">
            <v>SLT5</v>
          </cell>
          <cell r="B6119" t="str">
            <v>Secondary Service Less than 5 kW</v>
          </cell>
          <cell r="C6119">
            <v>30</v>
          </cell>
          <cell r="D6119">
            <v>25</v>
          </cell>
          <cell r="E6119" t="str">
            <v>R=K5WS</v>
          </cell>
          <cell r="F6119">
            <v>3</v>
          </cell>
          <cell r="H6119">
            <v>240</v>
          </cell>
          <cell r="I6119">
            <v>4</v>
          </cell>
          <cell r="J6119">
            <v>1</v>
          </cell>
        </row>
        <row r="6120">
          <cell r="A6120" t="str">
            <v>SLT5</v>
          </cell>
          <cell r="B6120" t="str">
            <v>Secondary Service Less than 5 kW</v>
          </cell>
          <cell r="C6120">
            <v>30</v>
          </cell>
          <cell r="D6120">
            <v>20</v>
          </cell>
          <cell r="E6120" t="str">
            <v>R=SL6S</v>
          </cell>
          <cell r="F6120">
            <v>3</v>
          </cell>
          <cell r="H6120">
            <v>240</v>
          </cell>
          <cell r="I6120">
            <v>4</v>
          </cell>
          <cell r="J6120">
            <v>13</v>
          </cell>
        </row>
        <row r="6121">
          <cell r="A6121" t="str">
            <v>SLT5</v>
          </cell>
          <cell r="B6121" t="str">
            <v>Secondary Service Less than 5 kW</v>
          </cell>
          <cell r="C6121">
            <v>30</v>
          </cell>
          <cell r="D6121">
            <v>25</v>
          </cell>
          <cell r="E6121" t="str">
            <v>R=DXS2</v>
          </cell>
          <cell r="F6121">
            <v>3</v>
          </cell>
          <cell r="H6121">
            <v>480</v>
          </cell>
          <cell r="I6121">
            <v>3</v>
          </cell>
          <cell r="J6121">
            <v>2</v>
          </cell>
        </row>
        <row r="6122">
          <cell r="A6122" t="str">
            <v>SLT5</v>
          </cell>
          <cell r="B6122" t="str">
            <v>Secondary Service Less than 5 kW</v>
          </cell>
          <cell r="C6122">
            <v>30</v>
          </cell>
          <cell r="D6122">
            <v>20</v>
          </cell>
          <cell r="E6122" t="str">
            <v>R=VM62S</v>
          </cell>
          <cell r="F6122">
            <v>3</v>
          </cell>
          <cell r="H6122">
            <v>480</v>
          </cell>
          <cell r="I6122">
            <v>4</v>
          </cell>
          <cell r="J6122">
            <v>1</v>
          </cell>
        </row>
        <row r="6123">
          <cell r="A6123" t="str">
            <v>SLT5</v>
          </cell>
          <cell r="B6123" t="str">
            <v>Secondary Service Less than 5 kW</v>
          </cell>
          <cell r="C6123">
            <v>30</v>
          </cell>
          <cell r="D6123">
            <v>25</v>
          </cell>
          <cell r="E6123" t="str">
            <v>R=A1D</v>
          </cell>
          <cell r="F6123">
            <v>3</v>
          </cell>
          <cell r="G6123">
            <v>37851</v>
          </cell>
          <cell r="H6123">
            <v>999</v>
          </cell>
          <cell r="I6123">
            <v>3</v>
          </cell>
          <cell r="J6123">
            <v>2</v>
          </cell>
        </row>
        <row r="6124">
          <cell r="A6124" t="str">
            <v>SLT5</v>
          </cell>
          <cell r="B6124" t="str">
            <v>Secondary Service Less than 5 kW</v>
          </cell>
          <cell r="C6124">
            <v>30</v>
          </cell>
          <cell r="D6124">
            <v>20</v>
          </cell>
          <cell r="E6124" t="str">
            <v>R=VM62S</v>
          </cell>
          <cell r="F6124">
            <v>3</v>
          </cell>
          <cell r="H6124">
            <v>0</v>
          </cell>
          <cell r="I6124">
            <v>0</v>
          </cell>
          <cell r="J6124">
            <v>1</v>
          </cell>
        </row>
        <row r="6125">
          <cell r="A6125" t="str">
            <v>SLT5</v>
          </cell>
          <cell r="B6125" t="str">
            <v>Secondary Service Less than 5 kW</v>
          </cell>
          <cell r="C6125">
            <v>30</v>
          </cell>
          <cell r="D6125">
            <v>25</v>
          </cell>
          <cell r="E6125" t="str">
            <v>R=A1D</v>
          </cell>
          <cell r="F6125">
            <v>3</v>
          </cell>
          <cell r="G6125">
            <v>36462</v>
          </cell>
          <cell r="H6125">
            <v>999</v>
          </cell>
          <cell r="I6125">
            <v>4</v>
          </cell>
          <cell r="J6125">
            <v>1</v>
          </cell>
        </row>
        <row r="6126">
          <cell r="A6126" t="str">
            <v>SLT5</v>
          </cell>
          <cell r="B6126" t="str">
            <v>Secondary Service Less than 5 kW</v>
          </cell>
          <cell r="C6126">
            <v>30</v>
          </cell>
          <cell r="D6126">
            <v>25</v>
          </cell>
          <cell r="E6126" t="str">
            <v>R=A1D</v>
          </cell>
          <cell r="F6126">
            <v>3</v>
          </cell>
          <cell r="G6126">
            <v>36563</v>
          </cell>
          <cell r="H6126">
            <v>999</v>
          </cell>
          <cell r="I6126">
            <v>3</v>
          </cell>
          <cell r="J6126">
            <v>1</v>
          </cell>
        </row>
        <row r="6127">
          <cell r="A6127" t="str">
            <v>SLT5</v>
          </cell>
          <cell r="B6127" t="str">
            <v>Secondary Service Less than 5 kW</v>
          </cell>
          <cell r="C6127">
            <v>30</v>
          </cell>
          <cell r="D6127">
            <v>25</v>
          </cell>
          <cell r="E6127" t="str">
            <v>R=A1D</v>
          </cell>
          <cell r="F6127">
            <v>3</v>
          </cell>
          <cell r="G6127">
            <v>36528</v>
          </cell>
          <cell r="H6127">
            <v>999</v>
          </cell>
          <cell r="I6127">
            <v>4</v>
          </cell>
          <cell r="J6127">
            <v>1</v>
          </cell>
        </row>
        <row r="6128">
          <cell r="A6128" t="str">
            <v>SLT5</v>
          </cell>
          <cell r="B6128" t="str">
            <v>Secondary Service Less than 5 kW</v>
          </cell>
          <cell r="C6128">
            <v>30</v>
          </cell>
          <cell r="D6128">
            <v>20</v>
          </cell>
          <cell r="E6128" t="str">
            <v>R=SL6S</v>
          </cell>
          <cell r="F6128">
            <v>3</v>
          </cell>
          <cell r="H6128">
            <v>240</v>
          </cell>
          <cell r="I6128">
            <v>4</v>
          </cell>
          <cell r="J6128">
            <v>1</v>
          </cell>
        </row>
        <row r="6129">
          <cell r="A6129" t="str">
            <v>SLT5</v>
          </cell>
          <cell r="B6129" t="str">
            <v>Secondary Service Less than 5 kW</v>
          </cell>
          <cell r="C6129">
            <v>30</v>
          </cell>
          <cell r="D6129">
            <v>20</v>
          </cell>
          <cell r="E6129" t="str">
            <v>R=A1D</v>
          </cell>
          <cell r="F6129">
            <v>3</v>
          </cell>
          <cell r="G6129">
            <v>36928</v>
          </cell>
          <cell r="H6129">
            <v>999</v>
          </cell>
          <cell r="I6129">
            <v>4</v>
          </cell>
          <cell r="J6129">
            <v>1</v>
          </cell>
        </row>
        <row r="6130">
          <cell r="A6130" t="str">
            <v>SLT5</v>
          </cell>
          <cell r="B6130" t="str">
            <v>Secondary Service Less than 5 kW</v>
          </cell>
          <cell r="C6130">
            <v>30</v>
          </cell>
          <cell r="D6130">
            <v>25</v>
          </cell>
          <cell r="E6130" t="str">
            <v>R=A1D</v>
          </cell>
          <cell r="F6130">
            <v>3</v>
          </cell>
          <cell r="G6130">
            <v>37207</v>
          </cell>
          <cell r="H6130">
            <v>999</v>
          </cell>
          <cell r="I6130">
            <v>4</v>
          </cell>
          <cell r="J6130">
            <v>2</v>
          </cell>
        </row>
        <row r="6131">
          <cell r="A6131" t="str">
            <v>SLT5</v>
          </cell>
          <cell r="B6131" t="str">
            <v>Secondary Service Less than 5 kW</v>
          </cell>
          <cell r="C6131">
            <v>30</v>
          </cell>
          <cell r="D6131">
            <v>25</v>
          </cell>
          <cell r="E6131" t="str">
            <v>R=A1D</v>
          </cell>
          <cell r="F6131">
            <v>3</v>
          </cell>
          <cell r="G6131">
            <v>37411</v>
          </cell>
          <cell r="H6131">
            <v>999</v>
          </cell>
          <cell r="I6131">
            <v>4</v>
          </cell>
          <cell r="J6131">
            <v>2</v>
          </cell>
        </row>
        <row r="6132">
          <cell r="A6132" t="str">
            <v>SLT5</v>
          </cell>
          <cell r="B6132" t="str">
            <v>Secondary Service Less than 5 kW</v>
          </cell>
          <cell r="C6132">
            <v>30</v>
          </cell>
          <cell r="D6132">
            <v>25</v>
          </cell>
          <cell r="E6132" t="str">
            <v>R=A1D</v>
          </cell>
          <cell r="F6132">
            <v>3</v>
          </cell>
          <cell r="G6132">
            <v>38993</v>
          </cell>
          <cell r="H6132">
            <v>999</v>
          </cell>
          <cell r="I6132">
            <v>4</v>
          </cell>
          <cell r="J6132">
            <v>3</v>
          </cell>
        </row>
        <row r="6133">
          <cell r="A6133" t="str">
            <v>SLT5</v>
          </cell>
          <cell r="B6133" t="str">
            <v>Secondary Service Less than 5 kW</v>
          </cell>
          <cell r="C6133">
            <v>30</v>
          </cell>
          <cell r="D6133">
            <v>25</v>
          </cell>
          <cell r="E6133" t="str">
            <v>R=A1R</v>
          </cell>
          <cell r="F6133">
            <v>3</v>
          </cell>
          <cell r="G6133">
            <v>39009</v>
          </cell>
          <cell r="H6133">
            <v>999</v>
          </cell>
          <cell r="I6133">
            <v>3</v>
          </cell>
          <cell r="J6133">
            <v>4</v>
          </cell>
        </row>
        <row r="6134">
          <cell r="A6134" t="str">
            <v>SLT5</v>
          </cell>
          <cell r="B6134" t="str">
            <v>Secondary Service Less than 5 kW</v>
          </cell>
          <cell r="C6134">
            <v>30</v>
          </cell>
          <cell r="D6134">
            <v>25</v>
          </cell>
          <cell r="E6134" t="str">
            <v>R=A1D</v>
          </cell>
          <cell r="F6134">
            <v>3</v>
          </cell>
          <cell r="G6134">
            <v>39580</v>
          </cell>
          <cell r="H6134">
            <v>999</v>
          </cell>
          <cell r="I6134">
            <v>4</v>
          </cell>
          <cell r="J6134">
            <v>1</v>
          </cell>
        </row>
        <row r="6135">
          <cell r="A6135" t="str">
            <v>SLT5</v>
          </cell>
          <cell r="B6135" t="str">
            <v>Secondary Service Less than 5 kW</v>
          </cell>
          <cell r="C6135">
            <v>30</v>
          </cell>
          <cell r="D6135">
            <v>25</v>
          </cell>
          <cell r="E6135" t="str">
            <v>R=A1D</v>
          </cell>
          <cell r="F6135">
            <v>3</v>
          </cell>
          <cell r="G6135">
            <v>39636</v>
          </cell>
          <cell r="H6135">
            <v>999</v>
          </cell>
          <cell r="I6135">
            <v>4</v>
          </cell>
          <cell r="J6135">
            <v>18</v>
          </cell>
        </row>
        <row r="6136">
          <cell r="A6136" t="str">
            <v>SLT5</v>
          </cell>
          <cell r="B6136" t="str">
            <v>Secondary Service Less than 5 kW</v>
          </cell>
          <cell r="C6136">
            <v>30</v>
          </cell>
          <cell r="D6136">
            <v>25</v>
          </cell>
          <cell r="E6136" t="str">
            <v>R=A1D</v>
          </cell>
          <cell r="F6136">
            <v>3</v>
          </cell>
          <cell r="G6136">
            <v>39954</v>
          </cell>
          <cell r="H6136">
            <v>999</v>
          </cell>
          <cell r="I6136">
            <v>4</v>
          </cell>
          <cell r="J6136">
            <v>5</v>
          </cell>
        </row>
        <row r="6137">
          <cell r="A6137" t="str">
            <v>SLT5</v>
          </cell>
          <cell r="B6137" t="str">
            <v>Secondary Service Less than 5 kW</v>
          </cell>
          <cell r="C6137">
            <v>30</v>
          </cell>
          <cell r="D6137">
            <v>25</v>
          </cell>
          <cell r="E6137" t="str">
            <v>R=A1D</v>
          </cell>
          <cell r="F6137">
            <v>3</v>
          </cell>
          <cell r="G6137">
            <v>39835</v>
          </cell>
          <cell r="H6137">
            <v>999</v>
          </cell>
          <cell r="I6137">
            <v>3</v>
          </cell>
          <cell r="J6137">
            <v>3</v>
          </cell>
        </row>
        <row r="6138">
          <cell r="A6138" t="str">
            <v>SLT5</v>
          </cell>
          <cell r="B6138" t="str">
            <v>Secondary Service Less than 5 kW</v>
          </cell>
          <cell r="C6138">
            <v>50</v>
          </cell>
          <cell r="D6138">
            <v>25</v>
          </cell>
          <cell r="E6138" t="str">
            <v>R=A1D</v>
          </cell>
          <cell r="F6138">
            <v>3</v>
          </cell>
          <cell r="G6138">
            <v>38419</v>
          </cell>
          <cell r="H6138">
            <v>999</v>
          </cell>
          <cell r="I6138">
            <v>4</v>
          </cell>
          <cell r="J6138">
            <v>2</v>
          </cell>
        </row>
        <row r="6139">
          <cell r="A6139" t="str">
            <v>SLT5</v>
          </cell>
          <cell r="B6139" t="str">
            <v>Secondary Service Less than 5 kW</v>
          </cell>
          <cell r="C6139">
            <v>50</v>
          </cell>
          <cell r="D6139">
            <v>25</v>
          </cell>
          <cell r="E6139" t="str">
            <v>R=A1D</v>
          </cell>
          <cell r="F6139">
            <v>3</v>
          </cell>
          <cell r="G6139">
            <v>38533</v>
          </cell>
          <cell r="H6139">
            <v>999</v>
          </cell>
          <cell r="I6139">
            <v>4</v>
          </cell>
          <cell r="J6139">
            <v>1</v>
          </cell>
        </row>
        <row r="6140">
          <cell r="A6140" t="str">
            <v>SLT5</v>
          </cell>
          <cell r="B6140" t="str">
            <v>Secondary Service Less than 5 kW</v>
          </cell>
          <cell r="C6140">
            <v>50</v>
          </cell>
          <cell r="D6140">
            <v>25</v>
          </cell>
          <cell r="E6140" t="str">
            <v>R=A1D</v>
          </cell>
          <cell r="F6140">
            <v>3</v>
          </cell>
          <cell r="G6140">
            <v>38979</v>
          </cell>
          <cell r="H6140">
            <v>999</v>
          </cell>
          <cell r="I6140">
            <v>4</v>
          </cell>
          <cell r="J6140">
            <v>1</v>
          </cell>
        </row>
        <row r="6141">
          <cell r="A6141" t="str">
            <v>SLT5</v>
          </cell>
          <cell r="B6141" t="str">
            <v>Secondary Service Less than 5 kW</v>
          </cell>
          <cell r="C6141">
            <v>50</v>
          </cell>
          <cell r="D6141">
            <v>25</v>
          </cell>
          <cell r="E6141" t="str">
            <v>R=A1D</v>
          </cell>
          <cell r="F6141">
            <v>3</v>
          </cell>
          <cell r="G6141">
            <v>40057</v>
          </cell>
          <cell r="H6141">
            <v>999</v>
          </cell>
          <cell r="I6141">
            <v>4</v>
          </cell>
          <cell r="J6141">
            <v>1</v>
          </cell>
        </row>
        <row r="6142">
          <cell r="A6142" t="str">
            <v>SLT5</v>
          </cell>
          <cell r="B6142" t="str">
            <v>Secondary Service Less than 5 kW</v>
          </cell>
          <cell r="C6142">
            <v>50</v>
          </cell>
          <cell r="D6142">
            <v>25</v>
          </cell>
          <cell r="E6142" t="str">
            <v>R=A1D</v>
          </cell>
          <cell r="F6142">
            <v>3</v>
          </cell>
          <cell r="G6142">
            <v>39638</v>
          </cell>
          <cell r="H6142">
            <v>999</v>
          </cell>
          <cell r="I6142">
            <v>4</v>
          </cell>
          <cell r="J6142">
            <v>1</v>
          </cell>
        </row>
        <row r="6143">
          <cell r="A6143" t="str">
            <v>SLT5</v>
          </cell>
          <cell r="B6143" t="str">
            <v>Secondary Service Less than 5 kW</v>
          </cell>
          <cell r="C6143">
            <v>50</v>
          </cell>
          <cell r="D6143">
            <v>25</v>
          </cell>
          <cell r="E6143" t="str">
            <v>R=A1D</v>
          </cell>
          <cell r="F6143">
            <v>3</v>
          </cell>
          <cell r="G6143">
            <v>39947</v>
          </cell>
          <cell r="H6143">
            <v>999</v>
          </cell>
          <cell r="I6143">
            <v>4</v>
          </cell>
          <cell r="J6143">
            <v>1</v>
          </cell>
        </row>
        <row r="6144">
          <cell r="A6144" t="str">
            <v>SLT5</v>
          </cell>
          <cell r="B6144" t="str">
            <v>Secondary Service Less than 5 kW</v>
          </cell>
          <cell r="C6144">
            <v>50</v>
          </cell>
          <cell r="D6144">
            <v>25</v>
          </cell>
          <cell r="E6144" t="str">
            <v>R=A1D+</v>
          </cell>
          <cell r="F6144">
            <v>3</v>
          </cell>
          <cell r="G6144">
            <v>40164</v>
          </cell>
          <cell r="H6144">
            <v>999</v>
          </cell>
          <cell r="I6144">
            <v>4</v>
          </cell>
          <cell r="J6144">
            <v>2</v>
          </cell>
        </row>
        <row r="6145">
          <cell r="A6145" t="str">
            <v>SLT5</v>
          </cell>
          <cell r="B6145" t="str">
            <v>Secondary Service Less than 5 kW</v>
          </cell>
          <cell r="C6145">
            <v>50</v>
          </cell>
          <cell r="D6145">
            <v>25</v>
          </cell>
          <cell r="E6145" t="str">
            <v>R=A1D</v>
          </cell>
          <cell r="F6145">
            <v>3</v>
          </cell>
          <cell r="G6145">
            <v>37439</v>
          </cell>
          <cell r="H6145">
            <v>999</v>
          </cell>
          <cell r="I6145">
            <v>4</v>
          </cell>
          <cell r="J6145">
            <v>2</v>
          </cell>
        </row>
        <row r="6146">
          <cell r="A6146" t="str">
            <v>SLT5</v>
          </cell>
          <cell r="B6146" t="str">
            <v>Secondary Service Less than 5 kW</v>
          </cell>
          <cell r="C6146">
            <v>50</v>
          </cell>
          <cell r="D6146">
            <v>25</v>
          </cell>
          <cell r="E6146" t="str">
            <v>R=A1R</v>
          </cell>
          <cell r="F6146">
            <v>3</v>
          </cell>
          <cell r="G6146">
            <v>39342</v>
          </cell>
          <cell r="H6146">
            <v>999</v>
          </cell>
          <cell r="I6146">
            <v>4</v>
          </cell>
          <cell r="J6146">
            <v>1</v>
          </cell>
        </row>
        <row r="6147">
          <cell r="A6147" t="str">
            <v>SLT5</v>
          </cell>
          <cell r="B6147" t="str">
            <v>Secondary Service Less than 5 kW</v>
          </cell>
          <cell r="C6147">
            <v>50</v>
          </cell>
          <cell r="D6147">
            <v>25</v>
          </cell>
          <cell r="E6147" t="str">
            <v>R=A1D</v>
          </cell>
          <cell r="F6147">
            <v>3</v>
          </cell>
          <cell r="G6147">
            <v>39926</v>
          </cell>
          <cell r="H6147">
            <v>999</v>
          </cell>
          <cell r="I6147">
            <v>4</v>
          </cell>
          <cell r="J6147">
            <v>1</v>
          </cell>
        </row>
        <row r="6148">
          <cell r="A6148" t="str">
            <v>SLT5</v>
          </cell>
          <cell r="B6148" t="str">
            <v>Secondary Service Less than 5 kW</v>
          </cell>
          <cell r="C6148">
            <v>50</v>
          </cell>
          <cell r="D6148">
            <v>20</v>
          </cell>
          <cell r="E6148" t="str">
            <v>R=AXS4</v>
          </cell>
          <cell r="F6148">
            <v>3</v>
          </cell>
          <cell r="H6148">
            <v>999</v>
          </cell>
          <cell r="I6148">
            <v>4</v>
          </cell>
          <cell r="J6148">
            <v>1</v>
          </cell>
        </row>
        <row r="6149">
          <cell r="A6149" t="str">
            <v>SLT5</v>
          </cell>
          <cell r="B6149" t="str">
            <v>Secondary Service Less than 5 kW</v>
          </cell>
          <cell r="C6149">
            <v>50</v>
          </cell>
          <cell r="D6149">
            <v>25</v>
          </cell>
          <cell r="E6149" t="str">
            <v>R=A1D</v>
          </cell>
          <cell r="F6149">
            <v>3</v>
          </cell>
          <cell r="G6149">
            <v>37097</v>
          </cell>
          <cell r="H6149">
            <v>999</v>
          </cell>
          <cell r="I6149">
            <v>4</v>
          </cell>
          <cell r="J6149">
            <v>1</v>
          </cell>
        </row>
        <row r="6150">
          <cell r="A6150" t="str">
            <v>SLT5</v>
          </cell>
          <cell r="B6150" t="str">
            <v>Secondary Service Less than 5 kW</v>
          </cell>
          <cell r="C6150">
            <v>50</v>
          </cell>
          <cell r="D6150">
            <v>25</v>
          </cell>
          <cell r="E6150" t="str">
            <v>R=A1R</v>
          </cell>
          <cell r="F6150">
            <v>3</v>
          </cell>
          <cell r="G6150">
            <v>39364</v>
          </cell>
          <cell r="H6150">
            <v>999</v>
          </cell>
          <cell r="I6150">
            <v>4</v>
          </cell>
          <cell r="J6150">
            <v>1</v>
          </cell>
        </row>
        <row r="6151">
          <cell r="A6151" t="str">
            <v>SLT5</v>
          </cell>
          <cell r="B6151" t="str">
            <v>Secondary Service Less than 5 kW</v>
          </cell>
          <cell r="C6151">
            <v>50</v>
          </cell>
          <cell r="D6151">
            <v>25</v>
          </cell>
          <cell r="E6151" t="str">
            <v>R=A1R</v>
          </cell>
          <cell r="F6151">
            <v>3</v>
          </cell>
          <cell r="G6151">
            <v>39477</v>
          </cell>
          <cell r="H6151">
            <v>999</v>
          </cell>
          <cell r="I6151">
            <v>4</v>
          </cell>
          <cell r="J6151">
            <v>2</v>
          </cell>
        </row>
        <row r="6152">
          <cell r="A6152" t="str">
            <v>SLT5</v>
          </cell>
          <cell r="B6152" t="str">
            <v>Secondary Service Less than 5 kW</v>
          </cell>
          <cell r="C6152">
            <v>50</v>
          </cell>
          <cell r="D6152">
            <v>25</v>
          </cell>
          <cell r="E6152" t="str">
            <v>R=A1D</v>
          </cell>
          <cell r="F6152">
            <v>3</v>
          </cell>
          <cell r="G6152">
            <v>39650</v>
          </cell>
          <cell r="H6152">
            <v>999</v>
          </cell>
          <cell r="I6152">
            <v>4</v>
          </cell>
          <cell r="J6152">
            <v>1</v>
          </cell>
        </row>
        <row r="6153">
          <cell r="A6153" t="str">
            <v>SLT5</v>
          </cell>
          <cell r="B6153" t="str">
            <v>Secondary Service Less than 5 kW</v>
          </cell>
          <cell r="D6153">
            <v>25</v>
          </cell>
          <cell r="E6153" t="str">
            <v>R=PWSY</v>
          </cell>
          <cell r="F6153">
            <v>3</v>
          </cell>
          <cell r="I6153">
            <v>4</v>
          </cell>
          <cell r="J6153">
            <v>1</v>
          </cell>
        </row>
        <row r="6154">
          <cell r="J6154">
            <v>1254</v>
          </cell>
        </row>
        <row r="6156">
          <cell r="A6156" t="str">
            <v>TVAN</v>
          </cell>
          <cell r="B6156" t="str">
            <v>Transmission Service</v>
          </cell>
          <cell r="C6156">
            <v>2.5</v>
          </cell>
          <cell r="D6156">
            <v>31</v>
          </cell>
          <cell r="E6156" t="str">
            <v>T=MARKV</v>
          </cell>
          <cell r="F6156">
            <v>3</v>
          </cell>
          <cell r="G6156">
            <v>38546</v>
          </cell>
          <cell r="H6156">
            <v>120</v>
          </cell>
          <cell r="I6156">
            <v>4</v>
          </cell>
          <cell r="J6156">
            <v>1</v>
          </cell>
        </row>
        <row r="6157">
          <cell r="A6157" t="str">
            <v>TRAB</v>
          </cell>
          <cell r="B6157" t="str">
            <v>Transmission Service</v>
          </cell>
          <cell r="C6157">
            <v>2.5</v>
          </cell>
          <cell r="D6157">
            <v>25</v>
          </cell>
          <cell r="E6157" t="str">
            <v>T=A1RLCQ</v>
          </cell>
          <cell r="F6157">
            <v>3</v>
          </cell>
          <cell r="G6157">
            <v>39000</v>
          </cell>
          <cell r="H6157">
            <v>999</v>
          </cell>
          <cell r="I6157">
            <v>3</v>
          </cell>
          <cell r="J6157">
            <v>2</v>
          </cell>
        </row>
        <row r="6158">
          <cell r="A6158" t="str">
            <v>EPWM</v>
          </cell>
          <cell r="B6158" t="str">
            <v>Transmission Service</v>
          </cell>
          <cell r="C6158">
            <v>2.5</v>
          </cell>
          <cell r="D6158">
            <v>25</v>
          </cell>
          <cell r="E6158" t="str">
            <v>T=MARKV</v>
          </cell>
          <cell r="F6158">
            <v>3</v>
          </cell>
          <cell r="G6158">
            <v>37230</v>
          </cell>
          <cell r="H6158">
            <v>120</v>
          </cell>
          <cell r="I6158">
            <v>4</v>
          </cell>
          <cell r="J6158">
            <v>1</v>
          </cell>
        </row>
        <row r="6159">
          <cell r="A6159" t="str">
            <v>TRAA</v>
          </cell>
          <cell r="B6159" t="str">
            <v>Transmission Service</v>
          </cell>
          <cell r="C6159">
            <v>2.5</v>
          </cell>
          <cell r="D6159">
            <v>31</v>
          </cell>
          <cell r="E6159" t="str">
            <v>T=MARKV</v>
          </cell>
          <cell r="F6159">
            <v>3</v>
          </cell>
          <cell r="H6159">
            <v>120</v>
          </cell>
          <cell r="I6159">
            <v>4</v>
          </cell>
          <cell r="J6159">
            <v>1</v>
          </cell>
        </row>
        <row r="6160">
          <cell r="A6160" t="str">
            <v>TYAN</v>
          </cell>
          <cell r="B6160" t="str">
            <v>Transmission Service</v>
          </cell>
          <cell r="C6160">
            <v>2.5</v>
          </cell>
          <cell r="D6160">
            <v>25</v>
          </cell>
          <cell r="E6160" t="str">
            <v>T=Markv</v>
          </cell>
          <cell r="F6160">
            <v>3</v>
          </cell>
          <cell r="G6160">
            <v>40241</v>
          </cell>
          <cell r="H6160">
            <v>120</v>
          </cell>
          <cell r="I6160">
            <v>4</v>
          </cell>
          <cell r="J6160">
            <v>1</v>
          </cell>
        </row>
        <row r="6161">
          <cell r="A6161" t="str">
            <v>TRNF</v>
          </cell>
          <cell r="B6161" t="str">
            <v>Transmission Service</v>
          </cell>
          <cell r="C6161">
            <v>2.5</v>
          </cell>
          <cell r="D6161">
            <v>25</v>
          </cell>
          <cell r="E6161" t="str">
            <v>T=MARKV</v>
          </cell>
          <cell r="F6161">
            <v>3</v>
          </cell>
          <cell r="G6161">
            <v>37230</v>
          </cell>
          <cell r="H6161">
            <v>120</v>
          </cell>
          <cell r="I6161">
            <v>4</v>
          </cell>
          <cell r="J6161">
            <v>1</v>
          </cell>
        </row>
        <row r="6162">
          <cell r="A6162" t="str">
            <v>TMAN</v>
          </cell>
          <cell r="B6162" t="str">
            <v>Transmission Service</v>
          </cell>
          <cell r="C6162">
            <v>2.5</v>
          </cell>
          <cell r="D6162">
            <v>25</v>
          </cell>
          <cell r="E6162" t="str">
            <v>T=MARKV</v>
          </cell>
          <cell r="F6162">
            <v>3</v>
          </cell>
          <cell r="H6162">
            <v>120</v>
          </cell>
          <cell r="I6162">
            <v>4</v>
          </cell>
          <cell r="J6162">
            <v>1</v>
          </cell>
        </row>
        <row r="6163">
          <cell r="A6163" t="str">
            <v>TNP1</v>
          </cell>
          <cell r="B6163" t="str">
            <v>Transmission Service</v>
          </cell>
          <cell r="C6163">
            <v>2.5</v>
          </cell>
          <cell r="D6163">
            <v>25</v>
          </cell>
          <cell r="E6163" t="str">
            <v>T=MARKV</v>
          </cell>
          <cell r="F6163">
            <v>3</v>
          </cell>
          <cell r="G6163">
            <v>37230</v>
          </cell>
          <cell r="H6163">
            <v>120</v>
          </cell>
          <cell r="I6163">
            <v>4</v>
          </cell>
          <cell r="J6163">
            <v>1</v>
          </cell>
        </row>
        <row r="6164">
          <cell r="A6164" t="str">
            <v>TRAB</v>
          </cell>
          <cell r="B6164" t="str">
            <v>Transmission Service</v>
          </cell>
          <cell r="C6164">
            <v>2.5</v>
          </cell>
          <cell r="D6164">
            <v>25</v>
          </cell>
          <cell r="E6164" t="str">
            <v>T=MARKV</v>
          </cell>
          <cell r="F6164">
            <v>3</v>
          </cell>
          <cell r="G6164">
            <v>39300</v>
          </cell>
          <cell r="H6164">
            <v>120</v>
          </cell>
          <cell r="I6164">
            <v>4</v>
          </cell>
          <cell r="J6164">
            <v>1</v>
          </cell>
        </row>
        <row r="6165">
          <cell r="A6165" t="str">
            <v>TYAI</v>
          </cell>
          <cell r="B6165" t="str">
            <v>Transmission Service</v>
          </cell>
          <cell r="C6165">
            <v>2.5</v>
          </cell>
          <cell r="D6165">
            <v>31</v>
          </cell>
          <cell r="E6165" t="str">
            <v>T=MARKV</v>
          </cell>
          <cell r="F6165">
            <v>3</v>
          </cell>
          <cell r="G6165">
            <v>37230</v>
          </cell>
          <cell r="H6165">
            <v>120</v>
          </cell>
          <cell r="I6165">
            <v>4</v>
          </cell>
          <cell r="J6165">
            <v>1</v>
          </cell>
        </row>
        <row r="6166">
          <cell r="A6166" t="str">
            <v>TRAK</v>
          </cell>
          <cell r="B6166" t="str">
            <v>Transmission Service</v>
          </cell>
          <cell r="C6166">
            <v>2.5</v>
          </cell>
          <cell r="D6166">
            <v>25</v>
          </cell>
          <cell r="E6166" t="str">
            <v>T=MARKV</v>
          </cell>
          <cell r="F6166">
            <v>3</v>
          </cell>
          <cell r="H6166">
            <v>120</v>
          </cell>
          <cell r="I6166">
            <v>4</v>
          </cell>
          <cell r="J6166">
            <v>1</v>
          </cell>
        </row>
        <row r="6167">
          <cell r="A6167" t="str">
            <v>TRAI</v>
          </cell>
          <cell r="B6167" t="str">
            <v>Transmission Service</v>
          </cell>
          <cell r="C6167">
            <v>2.5</v>
          </cell>
          <cell r="D6167">
            <v>25</v>
          </cell>
          <cell r="E6167" t="str">
            <v>T=MARKV</v>
          </cell>
          <cell r="F6167">
            <v>3</v>
          </cell>
          <cell r="H6167">
            <v>120</v>
          </cell>
          <cell r="I6167">
            <v>4</v>
          </cell>
          <cell r="J6167">
            <v>1</v>
          </cell>
        </row>
        <row r="6168">
          <cell r="A6168" t="str">
            <v>TRMF</v>
          </cell>
          <cell r="B6168" t="str">
            <v>Transmission Service</v>
          </cell>
          <cell r="C6168">
            <v>2.5</v>
          </cell>
          <cell r="D6168">
            <v>31</v>
          </cell>
          <cell r="E6168" t="str">
            <v>T=MARKV</v>
          </cell>
          <cell r="F6168">
            <v>3</v>
          </cell>
          <cell r="G6168">
            <v>39605</v>
          </cell>
          <cell r="H6168">
            <v>69</v>
          </cell>
          <cell r="I6168">
            <v>4</v>
          </cell>
          <cell r="J6168">
            <v>1</v>
          </cell>
        </row>
        <row r="6169">
          <cell r="A6169" t="str">
            <v>TYAN</v>
          </cell>
          <cell r="B6169" t="str">
            <v>Transmission Service</v>
          </cell>
          <cell r="C6169">
            <v>2.5</v>
          </cell>
          <cell r="D6169">
            <v>25</v>
          </cell>
          <cell r="E6169" t="str">
            <v>T=A1RLCQ</v>
          </cell>
          <cell r="F6169">
            <v>3</v>
          </cell>
          <cell r="G6169">
            <v>39000</v>
          </cell>
          <cell r="H6169">
            <v>999</v>
          </cell>
          <cell r="I6169">
            <v>3</v>
          </cell>
          <cell r="J6169">
            <v>1</v>
          </cell>
        </row>
        <row r="6170">
          <cell r="A6170" t="str">
            <v>TTAN</v>
          </cell>
          <cell r="B6170" t="str">
            <v>Transmission Service</v>
          </cell>
          <cell r="C6170">
            <v>2.5</v>
          </cell>
          <cell r="D6170">
            <v>31</v>
          </cell>
          <cell r="E6170" t="str">
            <v>T=MARKV</v>
          </cell>
          <cell r="F6170">
            <v>3</v>
          </cell>
          <cell r="G6170">
            <v>39505</v>
          </cell>
          <cell r="H6170">
            <v>999</v>
          </cell>
          <cell r="I6170">
            <v>4</v>
          </cell>
          <cell r="J6170">
            <v>1</v>
          </cell>
        </row>
        <row r="6171">
          <cell r="A6171" t="str">
            <v>TSNF</v>
          </cell>
          <cell r="B6171" t="str">
            <v>Transmission Service</v>
          </cell>
          <cell r="C6171">
            <v>2.5</v>
          </cell>
          <cell r="D6171">
            <v>25</v>
          </cell>
          <cell r="E6171" t="str">
            <v>T=MARKV</v>
          </cell>
          <cell r="F6171">
            <v>3</v>
          </cell>
          <cell r="G6171">
            <v>39947</v>
          </cell>
          <cell r="H6171">
            <v>120</v>
          </cell>
          <cell r="I6171">
            <v>4</v>
          </cell>
          <cell r="J6171">
            <v>1</v>
          </cell>
        </row>
        <row r="6172">
          <cell r="A6172" t="str">
            <v>TKNF</v>
          </cell>
          <cell r="B6172" t="str">
            <v>Transmission Service</v>
          </cell>
          <cell r="C6172">
            <v>2.5</v>
          </cell>
          <cell r="D6172">
            <v>31</v>
          </cell>
          <cell r="E6172" t="str">
            <v>T=A1RLCQ</v>
          </cell>
          <cell r="F6172">
            <v>3</v>
          </cell>
          <cell r="G6172">
            <v>39000</v>
          </cell>
          <cell r="H6172">
            <v>999</v>
          </cell>
          <cell r="I6172">
            <v>3</v>
          </cell>
          <cell r="J6172">
            <v>1</v>
          </cell>
        </row>
        <row r="6173">
          <cell r="A6173" t="str">
            <v>TRAB</v>
          </cell>
          <cell r="B6173" t="str">
            <v>Transmission Service</v>
          </cell>
          <cell r="C6173">
            <v>2.5</v>
          </cell>
          <cell r="D6173">
            <v>25</v>
          </cell>
          <cell r="E6173" t="str">
            <v>T=MARKV</v>
          </cell>
          <cell r="F6173">
            <v>3</v>
          </cell>
          <cell r="G6173">
            <v>39234</v>
          </cell>
          <cell r="H6173">
            <v>120</v>
          </cell>
          <cell r="I6173">
            <v>4</v>
          </cell>
          <cell r="J6173">
            <v>1</v>
          </cell>
        </row>
        <row r="6174">
          <cell r="A6174" t="str">
            <v>TKAN</v>
          </cell>
          <cell r="B6174" t="str">
            <v>Transmission Service</v>
          </cell>
          <cell r="C6174">
            <v>2.5</v>
          </cell>
          <cell r="D6174">
            <v>25</v>
          </cell>
          <cell r="E6174" t="str">
            <v>T=A1RLCQ</v>
          </cell>
          <cell r="F6174">
            <v>3</v>
          </cell>
          <cell r="G6174">
            <v>38925</v>
          </cell>
          <cell r="H6174">
            <v>999</v>
          </cell>
          <cell r="I6174">
            <v>3</v>
          </cell>
          <cell r="J6174">
            <v>2</v>
          </cell>
        </row>
        <row r="6175">
          <cell r="A6175" t="str">
            <v>TYAN</v>
          </cell>
          <cell r="B6175" t="str">
            <v>Transmission Service</v>
          </cell>
          <cell r="C6175">
            <v>2.5</v>
          </cell>
          <cell r="D6175">
            <v>25</v>
          </cell>
          <cell r="E6175" t="str">
            <v>T=MARKV</v>
          </cell>
          <cell r="F6175">
            <v>3</v>
          </cell>
          <cell r="G6175">
            <v>39370</v>
          </cell>
          <cell r="H6175">
            <v>120</v>
          </cell>
          <cell r="I6175">
            <v>4</v>
          </cell>
          <cell r="J6175">
            <v>1</v>
          </cell>
        </row>
        <row r="6176">
          <cell r="A6176" t="str">
            <v>TRAN</v>
          </cell>
          <cell r="B6176" t="str">
            <v>Transmission Service</v>
          </cell>
          <cell r="C6176">
            <v>2.5</v>
          </cell>
          <cell r="D6176">
            <v>25</v>
          </cell>
          <cell r="E6176" t="str">
            <v>T=MARKV</v>
          </cell>
          <cell r="F6176">
            <v>3</v>
          </cell>
          <cell r="G6176">
            <v>38975</v>
          </cell>
          <cell r="H6176">
            <v>120</v>
          </cell>
          <cell r="I6176">
            <v>3</v>
          </cell>
          <cell r="J6176">
            <v>1</v>
          </cell>
        </row>
        <row r="6177">
          <cell r="A6177" t="str">
            <v>TRAM</v>
          </cell>
          <cell r="B6177" t="str">
            <v>Transmission Service</v>
          </cell>
          <cell r="D6177">
            <v>31</v>
          </cell>
          <cell r="E6177" t="str">
            <v>R=STQ121</v>
          </cell>
          <cell r="J6177">
            <v>1</v>
          </cell>
        </row>
        <row r="6178">
          <cell r="A6178" t="str">
            <v>TRAE</v>
          </cell>
          <cell r="B6178" t="str">
            <v>Transmission Service</v>
          </cell>
          <cell r="D6178">
            <v>31</v>
          </cell>
          <cell r="E6178" t="str">
            <v>T=MARKV</v>
          </cell>
          <cell r="G6178">
            <v>37230</v>
          </cell>
          <cell r="J6178">
            <v>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ACHWP"/>
    </sheetNames>
    <definedNames>
      <definedName name="DATA"/>
    </defined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 V-K-1"/>
      <sheetName val="WP V-K-1.1"/>
      <sheetName val="WP V-K-1.2"/>
      <sheetName val="WP V-K-1.3"/>
      <sheetName val="WP V-K-6"/>
      <sheetName val="WP V-K-6.1"/>
      <sheetName val="WP V-K-6.2"/>
      <sheetName val="WP V-K-6.3"/>
      <sheetName val="WP V-K-6.4"/>
      <sheetName val="WP V-K-6.5"/>
      <sheetName val="WP V-K-6.6"/>
      <sheetName val="WP V-K-14.1"/>
      <sheetName val="WP V-K-14.1a"/>
      <sheetName val="WP V-K-14.2"/>
      <sheetName val="WP V-K-14.2a"/>
    </sheetNames>
    <sheetDataSet>
      <sheetData sheetId="0"/>
      <sheetData sheetId="1">
        <row r="7">
          <cell r="B7">
            <v>1070</v>
          </cell>
          <cell r="C7">
            <v>1810</v>
          </cell>
          <cell r="D7">
            <v>1823</v>
          </cell>
          <cell r="E7">
            <v>1860</v>
          </cell>
          <cell r="F7">
            <v>4081</v>
          </cell>
          <cell r="G7">
            <v>4190</v>
          </cell>
          <cell r="H7">
            <v>4261</v>
          </cell>
          <cell r="I7">
            <v>4264</v>
          </cell>
          <cell r="J7">
            <v>4265</v>
          </cell>
          <cell r="K7">
            <v>4300</v>
          </cell>
          <cell r="L7">
            <v>5600</v>
          </cell>
          <cell r="M7">
            <v>5611</v>
          </cell>
          <cell r="N7">
            <v>5612</v>
          </cell>
          <cell r="O7">
            <v>5613</v>
          </cell>
          <cell r="P7">
            <v>5614</v>
          </cell>
          <cell r="Q7">
            <v>5615</v>
          </cell>
          <cell r="R7">
            <v>5617</v>
          </cell>
          <cell r="S7">
            <v>5620</v>
          </cell>
          <cell r="T7">
            <v>5630</v>
          </cell>
          <cell r="U7">
            <v>5640</v>
          </cell>
          <cell r="V7">
            <v>5660</v>
          </cell>
          <cell r="W7">
            <v>5690</v>
          </cell>
          <cell r="X7">
            <v>5700</v>
          </cell>
          <cell r="Y7">
            <v>5710</v>
          </cell>
          <cell r="Z7">
            <v>5720</v>
          </cell>
          <cell r="AA7">
            <v>5730</v>
          </cell>
          <cell r="AB7">
            <v>5800</v>
          </cell>
          <cell r="AC7">
            <v>5810</v>
          </cell>
          <cell r="AD7">
            <v>5820</v>
          </cell>
          <cell r="AE7">
            <v>5830</v>
          </cell>
          <cell r="AF7">
            <v>5840</v>
          </cell>
          <cell r="AG7">
            <v>5850</v>
          </cell>
          <cell r="AH7">
            <v>5860</v>
          </cell>
          <cell r="AI7">
            <v>5870</v>
          </cell>
          <cell r="AJ7">
            <v>5880</v>
          </cell>
          <cell r="AK7">
            <v>5900</v>
          </cell>
          <cell r="AL7">
            <v>5910</v>
          </cell>
          <cell r="AM7">
            <v>5920</v>
          </cell>
          <cell r="AN7">
            <v>5930</v>
          </cell>
          <cell r="AO7">
            <v>5940</v>
          </cell>
          <cell r="AP7">
            <v>5960</v>
          </cell>
          <cell r="AQ7">
            <v>5970</v>
          </cell>
          <cell r="AR7">
            <v>5980</v>
          </cell>
          <cell r="AS7">
            <v>9020</v>
          </cell>
          <cell r="AT7">
            <v>9030</v>
          </cell>
          <cell r="AU7">
            <v>9070</v>
          </cell>
          <cell r="AV7">
            <v>9080</v>
          </cell>
          <cell r="AW7">
            <v>9090</v>
          </cell>
          <cell r="AX7">
            <v>9100</v>
          </cell>
          <cell r="AY7">
            <v>9200</v>
          </cell>
          <cell r="AZ7">
            <v>9210</v>
          </cell>
          <cell r="BA7">
            <v>9240</v>
          </cell>
          <cell r="BB7">
            <v>9250</v>
          </cell>
          <cell r="BC7">
            <v>9260</v>
          </cell>
          <cell r="BD7">
            <v>9301</v>
          </cell>
          <cell r="BE7">
            <v>9302</v>
          </cell>
          <cell r="BF7">
            <v>9310</v>
          </cell>
          <cell r="BG7">
            <v>9350</v>
          </cell>
          <cell r="BH7" t="str">
            <v>Grand Total</v>
          </cell>
        </row>
        <row r="8">
          <cell r="A8" t="str">
            <v>Business &amp; Operations Support</v>
          </cell>
          <cell r="B8">
            <v>192675.5</v>
          </cell>
          <cell r="C8"/>
          <cell r="D8"/>
          <cell r="E8"/>
          <cell r="F8"/>
          <cell r="G8"/>
          <cell r="H8"/>
          <cell r="I8"/>
          <cell r="J8">
            <v>2937.5</v>
          </cell>
          <cell r="K8"/>
          <cell r="L8">
            <v>69601.780999999988</v>
          </cell>
          <cell r="M8"/>
          <cell r="N8"/>
          <cell r="O8"/>
          <cell r="P8"/>
          <cell r="Q8"/>
          <cell r="R8"/>
          <cell r="S8">
            <v>69601.780999999988</v>
          </cell>
          <cell r="T8">
            <v>69601.780999999988</v>
          </cell>
          <cell r="U8">
            <v>69601.780999999988</v>
          </cell>
          <cell r="V8"/>
          <cell r="W8"/>
          <cell r="X8">
            <v>69601.780999999988</v>
          </cell>
          <cell r="Y8">
            <v>139203.56199999998</v>
          </cell>
          <cell r="Z8">
            <v>69601.780999999988</v>
          </cell>
          <cell r="AA8"/>
          <cell r="AB8">
            <v>69601.780999999988</v>
          </cell>
          <cell r="AC8"/>
          <cell r="AD8">
            <v>69601.780999999988</v>
          </cell>
          <cell r="AE8">
            <v>139203.56199999998</v>
          </cell>
          <cell r="AF8">
            <v>139203.56199999998</v>
          </cell>
          <cell r="AG8">
            <v>139203.56199999998</v>
          </cell>
          <cell r="AH8">
            <v>69601.780999999988</v>
          </cell>
          <cell r="AI8">
            <v>69601.780999999988</v>
          </cell>
          <cell r="AJ8"/>
          <cell r="AK8"/>
          <cell r="AL8"/>
          <cell r="AM8"/>
          <cell r="AN8">
            <v>69601.780999999988</v>
          </cell>
          <cell r="AO8"/>
          <cell r="AP8"/>
          <cell r="AQ8">
            <v>69601.780999999988</v>
          </cell>
          <cell r="AR8"/>
          <cell r="AS8"/>
          <cell r="AT8"/>
          <cell r="AU8"/>
          <cell r="AV8"/>
          <cell r="AW8"/>
          <cell r="AX8"/>
          <cell r="AY8"/>
          <cell r="AZ8">
            <v>989227.9</v>
          </cell>
          <cell r="BA8"/>
          <cell r="BB8"/>
          <cell r="BC8"/>
          <cell r="BD8"/>
          <cell r="BE8">
            <v>3816982.5300000003</v>
          </cell>
          <cell r="BF8"/>
          <cell r="BG8">
            <v>1338134.51</v>
          </cell>
          <cell r="BH8">
            <v>7731993.5599999987</v>
          </cell>
        </row>
        <row r="9">
          <cell r="A9" t="str">
            <v>Communications</v>
          </cell>
          <cell r="B9"/>
          <cell r="C9"/>
          <cell r="D9"/>
          <cell r="E9"/>
          <cell r="F9"/>
          <cell r="G9"/>
          <cell r="H9"/>
          <cell r="I9"/>
          <cell r="J9">
            <v>6.32</v>
          </cell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>
            <v>1692421.57</v>
          </cell>
          <cell r="BF9"/>
          <cell r="BG9"/>
          <cell r="BH9">
            <v>1692427.8900000001</v>
          </cell>
        </row>
        <row r="10">
          <cell r="A10" t="str">
            <v>Community Relations</v>
          </cell>
          <cell r="B10"/>
          <cell r="C10"/>
          <cell r="D10"/>
          <cell r="E10"/>
          <cell r="F10"/>
          <cell r="G10"/>
          <cell r="H10">
            <v>3141954.96</v>
          </cell>
          <cell r="I10"/>
          <cell r="J10">
            <v>110.24</v>
          </cell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/>
          <cell r="W10"/>
          <cell r="X10"/>
          <cell r="Y10"/>
          <cell r="Z10"/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/>
          <cell r="AL10"/>
          <cell r="AM10"/>
          <cell r="AN10"/>
          <cell r="AO10"/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/>
          <cell r="BA10"/>
          <cell r="BB10"/>
          <cell r="BC10"/>
          <cell r="BD10"/>
          <cell r="BE10">
            <v>3376799.7299999995</v>
          </cell>
          <cell r="BF10"/>
          <cell r="BG10"/>
          <cell r="BH10">
            <v>6518864.9299999997</v>
          </cell>
        </row>
        <row r="11">
          <cell r="A11" t="str">
            <v>Customer Operations</v>
          </cell>
          <cell r="B11">
            <v>514260.34</v>
          </cell>
          <cell r="C11"/>
          <cell r="D11"/>
          <cell r="E11"/>
          <cell r="F11"/>
          <cell r="G11"/>
          <cell r="H11"/>
          <cell r="I11"/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  <cell r="AM11"/>
          <cell r="AN11"/>
          <cell r="AO11"/>
          <cell r="AP11"/>
          <cell r="AQ11"/>
          <cell r="AR11"/>
          <cell r="AS11"/>
          <cell r="AT11">
            <v>9563888.6799999997</v>
          </cell>
          <cell r="AU11"/>
          <cell r="AV11">
            <v>3562.65</v>
          </cell>
          <cell r="AW11">
            <v>3673740.66</v>
          </cell>
          <cell r="AX11"/>
          <cell r="AY11"/>
          <cell r="AZ11"/>
          <cell r="BA11"/>
          <cell r="BB11">
            <v>2096553.52</v>
          </cell>
          <cell r="BC11"/>
          <cell r="BD11"/>
          <cell r="BE11">
            <v>1147138.5</v>
          </cell>
          <cell r="BF11"/>
          <cell r="BG11"/>
          <cell r="BH11">
            <v>16999144.350000001</v>
          </cell>
        </row>
        <row r="12">
          <cell r="A12" t="str">
            <v>Data Circuit Management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>
            <v>-551338.53</v>
          </cell>
          <cell r="BF12"/>
          <cell r="BG12"/>
          <cell r="BH12">
            <v>-551338.53</v>
          </cell>
        </row>
        <row r="13">
          <cell r="A13" t="str">
            <v>Distribution Support</v>
          </cell>
          <cell r="B13">
            <v>1720975.8299999998</v>
          </cell>
          <cell r="C13"/>
          <cell r="D13"/>
          <cell r="E13"/>
          <cell r="F13"/>
          <cell r="G13"/>
          <cell r="H13"/>
          <cell r="I13"/>
          <cell r="J13"/>
          <cell r="K13"/>
          <cell r="L13">
            <v>2911.2451999999998</v>
          </cell>
          <cell r="M13"/>
          <cell r="N13"/>
          <cell r="O13"/>
          <cell r="P13"/>
          <cell r="Q13"/>
          <cell r="R13"/>
          <cell r="S13">
            <v>-288.42130000000003</v>
          </cell>
          <cell r="T13">
            <v>218.56349999999998</v>
          </cell>
          <cell r="U13">
            <v>275.41649999999998</v>
          </cell>
          <cell r="V13">
            <v>-4480.1738000000005</v>
          </cell>
          <cell r="W13">
            <v>-2339.7316000000001</v>
          </cell>
          <cell r="X13">
            <v>-6162.3887999999997</v>
          </cell>
          <cell r="Y13">
            <v>418.17599999999993</v>
          </cell>
          <cell r="Z13">
            <v>275.41649999999998</v>
          </cell>
          <cell r="AA13"/>
          <cell r="AB13">
            <v>6366.7186000000002</v>
          </cell>
          <cell r="AC13"/>
          <cell r="AD13">
            <v>-2236.4639000000002</v>
          </cell>
          <cell r="AE13">
            <v>550.83299999999997</v>
          </cell>
          <cell r="AF13">
            <v>5830906.2329999991</v>
          </cell>
          <cell r="AG13">
            <v>550.83299999999997</v>
          </cell>
          <cell r="AH13">
            <v>-99958.623499999987</v>
          </cell>
          <cell r="AI13">
            <v>275.41649999999998</v>
          </cell>
          <cell r="AJ13">
            <v>-130727.47739999997</v>
          </cell>
          <cell r="AK13">
            <v>12182.6042</v>
          </cell>
          <cell r="AL13">
            <v>-1600.8320000000001</v>
          </cell>
          <cell r="AM13">
            <v>-12650.173700000001</v>
          </cell>
          <cell r="AN13">
            <v>-175.10390000000001</v>
          </cell>
          <cell r="AO13"/>
          <cell r="AP13"/>
          <cell r="AQ13">
            <v>275.41649999999998</v>
          </cell>
          <cell r="AR13">
            <v>-6.0026000000000002</v>
          </cell>
          <cell r="AS13">
            <v>121367.1</v>
          </cell>
          <cell r="AT13"/>
          <cell r="AU13"/>
          <cell r="AV13">
            <v>13213.44</v>
          </cell>
          <cell r="AW13"/>
          <cell r="AX13"/>
          <cell r="AY13"/>
          <cell r="AZ13"/>
          <cell r="BA13"/>
          <cell r="BB13">
            <v>-1144611.4000000001</v>
          </cell>
          <cell r="BC13"/>
          <cell r="BD13"/>
          <cell r="BE13">
            <v>169794.51</v>
          </cell>
          <cell r="BF13"/>
          <cell r="BG13"/>
          <cell r="BH13">
            <v>6475320.9599999972</v>
          </cell>
        </row>
        <row r="14">
          <cell r="A14" t="str">
            <v>Distribution Support - General</v>
          </cell>
          <cell r="B14"/>
          <cell r="C14"/>
          <cell r="D14"/>
          <cell r="E14"/>
          <cell r="F14"/>
          <cell r="G14"/>
          <cell r="H14"/>
          <cell r="I14"/>
          <cell r="J14"/>
          <cell r="K14"/>
          <cell r="L14">
            <v>-4219.6752000000006</v>
          </cell>
          <cell r="M14"/>
          <cell r="N14"/>
          <cell r="O14"/>
          <cell r="P14"/>
          <cell r="Q14"/>
          <cell r="R14"/>
          <cell r="S14"/>
          <cell r="T14">
            <v>34.788000000000004</v>
          </cell>
          <cell r="U14"/>
          <cell r="V14">
            <v>57.98</v>
          </cell>
          <cell r="W14"/>
          <cell r="X14"/>
          <cell r="Y14">
            <v>81.171999999999997</v>
          </cell>
          <cell r="Z14"/>
          <cell r="AA14"/>
          <cell r="AB14">
            <v>-12109.647100000002</v>
          </cell>
          <cell r="AC14"/>
          <cell r="AD14"/>
          <cell r="AE14">
            <v>-2567.1854999999991</v>
          </cell>
          <cell r="AF14"/>
          <cell r="AG14"/>
          <cell r="AH14">
            <v>-2053.7483999999999</v>
          </cell>
          <cell r="AI14">
            <v>-684.58280000000002</v>
          </cell>
          <cell r="AJ14">
            <v>-659.64419999999996</v>
          </cell>
          <cell r="AK14">
            <v>-19084.923200000001</v>
          </cell>
          <cell r="AL14"/>
          <cell r="AM14"/>
          <cell r="AN14">
            <v>-5990.0995000000012</v>
          </cell>
          <cell r="AO14">
            <v>-1198.0199</v>
          </cell>
          <cell r="AP14">
            <v>-342.29140000000001</v>
          </cell>
          <cell r="AQ14"/>
          <cell r="AR14"/>
          <cell r="AS14"/>
          <cell r="AT14">
            <v>-684.58280000000002</v>
          </cell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>
            <v>-49420.460000000006</v>
          </cell>
        </row>
        <row r="15">
          <cell r="A15" t="str">
            <v>Distribution Support - Surveying</v>
          </cell>
          <cell r="B15">
            <v>-61990.18</v>
          </cell>
          <cell r="C15"/>
          <cell r="D15"/>
          <cell r="E15"/>
          <cell r="F15"/>
          <cell r="G15"/>
          <cell r="H15"/>
          <cell r="I15"/>
          <cell r="J15"/>
          <cell r="K15"/>
          <cell r="L15">
            <v>-304601.91399999993</v>
          </cell>
          <cell r="M15"/>
          <cell r="N15"/>
          <cell r="O15"/>
          <cell r="P15"/>
          <cell r="Q15"/>
          <cell r="R15"/>
          <cell r="S15">
            <v>-304601.91399999993</v>
          </cell>
          <cell r="T15">
            <v>-304601.91399999993</v>
          </cell>
          <cell r="U15">
            <v>-304601.91399999993</v>
          </cell>
          <cell r="V15"/>
          <cell r="W15"/>
          <cell r="X15">
            <v>-304601.91399999993</v>
          </cell>
          <cell r="Y15">
            <v>-609203.82799999986</v>
          </cell>
          <cell r="Z15">
            <v>-304601.91399999993</v>
          </cell>
          <cell r="AA15"/>
          <cell r="AB15">
            <v>-304601.91399999993</v>
          </cell>
          <cell r="AC15"/>
          <cell r="AD15">
            <v>-304601.91399999993</v>
          </cell>
          <cell r="AE15">
            <v>-609203.82799999986</v>
          </cell>
          <cell r="AF15">
            <v>-609203.82799999986</v>
          </cell>
          <cell r="AG15">
            <v>-609203.82799999986</v>
          </cell>
          <cell r="AH15">
            <v>-304601.91399999993</v>
          </cell>
          <cell r="AI15">
            <v>-304601.91399999993</v>
          </cell>
          <cell r="AJ15"/>
          <cell r="AK15"/>
          <cell r="AL15"/>
          <cell r="AM15"/>
          <cell r="AN15">
            <v>-304601.91399999993</v>
          </cell>
          <cell r="AO15"/>
          <cell r="AP15"/>
          <cell r="AQ15">
            <v>-304601.91399999993</v>
          </cell>
          <cell r="AR15"/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>
            <v>-6154028.4599999981</v>
          </cell>
        </row>
        <row r="16">
          <cell r="A16" t="str">
            <v>Distribution Support-GIS Business Solutions</v>
          </cell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/>
          <cell r="AL16"/>
          <cell r="AM16"/>
          <cell r="AN16"/>
          <cell r="AO16"/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>
            <v>-423895.05</v>
          </cell>
          <cell r="BF16"/>
          <cell r="BG16"/>
          <cell r="BH16">
            <v>-423895.05</v>
          </cell>
        </row>
        <row r="17">
          <cell r="A17" t="str">
            <v>Distribution Support-GIS Data Management</v>
          </cell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/>
          <cell r="W17"/>
          <cell r="X17"/>
          <cell r="Y17"/>
          <cell r="Z17"/>
          <cell r="AA17"/>
          <cell r="AB17"/>
          <cell r="AC17"/>
          <cell r="AD17"/>
          <cell r="AE17"/>
          <cell r="AF17"/>
          <cell r="AG17"/>
          <cell r="AH17"/>
          <cell r="AI17"/>
          <cell r="AJ17">
            <v>-5128541.330000001</v>
          </cell>
          <cell r="AK17"/>
          <cell r="AL17"/>
          <cell r="AM17"/>
          <cell r="AN17"/>
          <cell r="AO17"/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>
            <v>-5128541.330000001</v>
          </cell>
        </row>
        <row r="18">
          <cell r="A18" t="str">
            <v>Distribution Support-GIS Land Base Data Management</v>
          </cell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>
            <v>-11992.628999999999</v>
          </cell>
          <cell r="U18"/>
          <cell r="V18"/>
          <cell r="W18"/>
          <cell r="X18"/>
          <cell r="Y18"/>
          <cell r="Z18"/>
          <cell r="AA18"/>
          <cell r="AB18"/>
          <cell r="AC18"/>
          <cell r="AD18"/>
          <cell r="AE18">
            <v>-227859.951</v>
          </cell>
          <cell r="AF18"/>
          <cell r="AG18"/>
          <cell r="AH18"/>
          <cell r="AI18"/>
          <cell r="AJ18"/>
          <cell r="AK18"/>
          <cell r="AL18"/>
          <cell r="AM18"/>
          <cell r="AN18"/>
          <cell r="AO18"/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>
            <v>-239852.58</v>
          </cell>
        </row>
        <row r="19">
          <cell r="A19" t="str">
            <v>Distribution Support-GIS Programming</v>
          </cell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>
            <v>-38976.103999999992</v>
          </cell>
          <cell r="M19"/>
          <cell r="N19"/>
          <cell r="O19"/>
          <cell r="P19"/>
          <cell r="Q19"/>
          <cell r="R19"/>
          <cell r="S19">
            <v>-38976.103999999992</v>
          </cell>
          <cell r="T19">
            <v>-38976.103999999992</v>
          </cell>
          <cell r="U19">
            <v>-38976.103999999992</v>
          </cell>
          <cell r="V19"/>
          <cell r="W19"/>
          <cell r="X19">
            <v>-38976.103999999992</v>
          </cell>
          <cell r="Y19">
            <v>-77952.207999999984</v>
          </cell>
          <cell r="Z19">
            <v>-38976.103999999992</v>
          </cell>
          <cell r="AA19"/>
          <cell r="AB19">
            <v>-38976.103999999992</v>
          </cell>
          <cell r="AC19"/>
          <cell r="AD19">
            <v>-38976.103999999992</v>
          </cell>
          <cell r="AE19">
            <v>-77952.207999999984</v>
          </cell>
          <cell r="AF19">
            <v>-77952.207999999984</v>
          </cell>
          <cell r="AG19">
            <v>-77952.207999999984</v>
          </cell>
          <cell r="AH19">
            <v>-38976.103999999992</v>
          </cell>
          <cell r="AI19">
            <v>-38976.103999999992</v>
          </cell>
          <cell r="AJ19"/>
          <cell r="AK19"/>
          <cell r="AL19"/>
          <cell r="AM19"/>
          <cell r="AN19">
            <v>-38976.103999999992</v>
          </cell>
          <cell r="AO19"/>
          <cell r="AP19"/>
          <cell r="AQ19">
            <v>-38976.103999999992</v>
          </cell>
          <cell r="AR19"/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>
            <v>-779522.08000000007</v>
          </cell>
        </row>
        <row r="20">
          <cell r="A20" t="str">
            <v>Distribution Support-GIS System Administration</v>
          </cell>
          <cell r="B20"/>
          <cell r="C20"/>
          <cell r="D20"/>
          <cell r="E20"/>
          <cell r="F20"/>
          <cell r="G20"/>
          <cell r="H20"/>
          <cell r="I20"/>
          <cell r="J20"/>
          <cell r="K20"/>
          <cell r="L20">
            <v>-103074.71549999999</v>
          </cell>
          <cell r="M20"/>
          <cell r="N20"/>
          <cell r="O20"/>
          <cell r="P20"/>
          <cell r="Q20"/>
          <cell r="R20"/>
          <cell r="S20">
            <v>-103074.71549999999</v>
          </cell>
          <cell r="T20">
            <v>-103074.71549999999</v>
          </cell>
          <cell r="U20">
            <v>-103074.71549999999</v>
          </cell>
          <cell r="V20"/>
          <cell r="W20"/>
          <cell r="X20">
            <v>-103074.71549999999</v>
          </cell>
          <cell r="Y20">
            <v>-206149.43099999998</v>
          </cell>
          <cell r="Z20">
            <v>-103074.71549999999</v>
          </cell>
          <cell r="AA20"/>
          <cell r="AB20">
            <v>-103074.71549999999</v>
          </cell>
          <cell r="AC20"/>
          <cell r="AD20">
            <v>-103074.71549999999</v>
          </cell>
          <cell r="AE20">
            <v>-206149.43099999998</v>
          </cell>
          <cell r="AF20">
            <v>-206149.43099999998</v>
          </cell>
          <cell r="AG20">
            <v>-206149.43099999998</v>
          </cell>
          <cell r="AH20">
            <v>-103074.71549999999</v>
          </cell>
          <cell r="AI20">
            <v>-103074.71549999999</v>
          </cell>
          <cell r="AJ20"/>
          <cell r="AK20"/>
          <cell r="AL20"/>
          <cell r="AM20"/>
          <cell r="AN20">
            <v>-103074.71549999999</v>
          </cell>
          <cell r="AO20"/>
          <cell r="AP20"/>
          <cell r="AQ20">
            <v>-103074.71549999999</v>
          </cell>
          <cell r="AR20"/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>
            <v>-2061494.3099999991</v>
          </cell>
        </row>
        <row r="21">
          <cell r="A21" t="str">
            <v>Distribution Support-Joint Trenching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>
            <v>-44711.08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/>
          <cell r="BA21"/>
          <cell r="BB21"/>
          <cell r="BC21"/>
          <cell r="BD21"/>
          <cell r="BE21"/>
          <cell r="BF21"/>
          <cell r="BG21"/>
          <cell r="BH21">
            <v>-44711.08</v>
          </cell>
        </row>
        <row r="22">
          <cell r="A22" t="str">
            <v>Distribution Support-Meter &amp; House Regulators</v>
          </cell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/>
          <cell r="W22"/>
          <cell r="X22"/>
          <cell r="Y22"/>
          <cell r="Z22"/>
          <cell r="AA22"/>
          <cell r="AB22"/>
          <cell r="AC22"/>
          <cell r="AD22"/>
          <cell r="AE22"/>
          <cell r="AF22">
            <v>-10554.71</v>
          </cell>
          <cell r="AG22"/>
          <cell r="AH22"/>
          <cell r="AI22"/>
          <cell r="AJ22"/>
          <cell r="AK22"/>
          <cell r="AL22"/>
          <cell r="AM22"/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>
            <v>-10554.71</v>
          </cell>
        </row>
        <row r="23">
          <cell r="A23" t="str">
            <v>Executive Management</v>
          </cell>
          <cell r="B23"/>
          <cell r="C23"/>
          <cell r="D23"/>
          <cell r="E23"/>
          <cell r="F23"/>
          <cell r="G23"/>
          <cell r="H23"/>
          <cell r="I23"/>
          <cell r="J23">
            <v>136878.57999999999</v>
          </cell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/>
          <cell r="AL23"/>
          <cell r="AM23"/>
          <cell r="AN23"/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>
            <v>2912226.92</v>
          </cell>
          <cell r="BF23"/>
          <cell r="BG23"/>
          <cell r="BH23">
            <v>3049105.5</v>
          </cell>
        </row>
        <row r="24">
          <cell r="A24" t="str">
            <v>Finance</v>
          </cell>
          <cell r="B24">
            <v>497072.33</v>
          </cell>
          <cell r="C24">
            <v>835490</v>
          </cell>
          <cell r="D24">
            <v>399913.51</v>
          </cell>
          <cell r="E24"/>
          <cell r="F24"/>
          <cell r="G24"/>
          <cell r="H24"/>
          <cell r="I24"/>
          <cell r="J24">
            <v>48473.62</v>
          </cell>
          <cell r="K24"/>
          <cell r="L24">
            <v>67.5732</v>
          </cell>
          <cell r="M24"/>
          <cell r="N24"/>
          <cell r="O24"/>
          <cell r="P24"/>
          <cell r="Q24"/>
          <cell r="R24"/>
          <cell r="S24"/>
          <cell r="T24"/>
          <cell r="U24"/>
          <cell r="V24"/>
          <cell r="W24"/>
          <cell r="X24"/>
          <cell r="Y24"/>
          <cell r="Z24"/>
          <cell r="AA24"/>
          <cell r="AB24">
            <v>495.53680000000003</v>
          </cell>
          <cell r="AC24"/>
          <cell r="AD24"/>
          <cell r="AE24"/>
          <cell r="AF24"/>
          <cell r="AG24"/>
          <cell r="AH24">
            <v>14149.7</v>
          </cell>
          <cell r="AI24"/>
          <cell r="AJ24"/>
          <cell r="AK24"/>
          <cell r="AL24"/>
          <cell r="AM24"/>
          <cell r="AN24"/>
          <cell r="AO24"/>
          <cell r="AP24"/>
          <cell r="AQ24"/>
          <cell r="AR24"/>
          <cell r="AS24"/>
          <cell r="AT24">
            <v>123520.81</v>
          </cell>
          <cell r="AU24"/>
          <cell r="AV24"/>
          <cell r="AW24"/>
          <cell r="AX24"/>
          <cell r="AY24"/>
          <cell r="AZ24"/>
          <cell r="BA24"/>
          <cell r="BB24"/>
          <cell r="BC24"/>
          <cell r="BD24"/>
          <cell r="BE24">
            <v>29605809.419999998</v>
          </cell>
          <cell r="BF24"/>
          <cell r="BG24"/>
          <cell r="BH24">
            <v>31524992.5</v>
          </cell>
        </row>
        <row r="25">
          <cell r="A25" t="str">
            <v>Government Affairs</v>
          </cell>
          <cell r="B25"/>
          <cell r="C25"/>
          <cell r="D25"/>
          <cell r="E25"/>
          <cell r="F25"/>
          <cell r="G25"/>
          <cell r="H25">
            <v>1389.92</v>
          </cell>
          <cell r="I25">
            <v>4867558.18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/>
          <cell r="W25"/>
          <cell r="X25"/>
          <cell r="Y25"/>
          <cell r="Z25"/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/>
          <cell r="AL25"/>
          <cell r="AM25"/>
          <cell r="AN25"/>
          <cell r="AO25"/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>
            <v>253596.44</v>
          </cell>
          <cell r="BF25"/>
          <cell r="BG25"/>
          <cell r="BH25">
            <v>5122544.54</v>
          </cell>
        </row>
        <row r="26">
          <cell r="A26" t="str">
            <v>Human Resources</v>
          </cell>
          <cell r="B26"/>
          <cell r="C26"/>
          <cell r="D26"/>
          <cell r="E26"/>
          <cell r="F26"/>
          <cell r="G26"/>
          <cell r="H26"/>
          <cell r="I26"/>
          <cell r="J26">
            <v>2073.37</v>
          </cell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/>
          <cell r="W26"/>
          <cell r="X26"/>
          <cell r="Y26"/>
          <cell r="Z26"/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/>
          <cell r="AL26"/>
          <cell r="AM26"/>
          <cell r="AN26">
            <v>166742.47999999998</v>
          </cell>
          <cell r="AO26"/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>
            <v>20873457.02</v>
          </cell>
          <cell r="BF26"/>
          <cell r="BG26"/>
          <cell r="BH26">
            <v>21042272.870000001</v>
          </cell>
        </row>
        <row r="27">
          <cell r="A27" t="str">
            <v>Integration Support</v>
          </cell>
          <cell r="B27"/>
          <cell r="C27"/>
          <cell r="D27"/>
          <cell r="E27"/>
          <cell r="F27"/>
          <cell r="G27"/>
          <cell r="H27"/>
          <cell r="I27"/>
          <cell r="J27">
            <v>-886451.59</v>
          </cell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/>
          <cell r="W27"/>
          <cell r="X27"/>
          <cell r="Y27"/>
          <cell r="Z27"/>
          <cell r="AA27"/>
          <cell r="AB27"/>
          <cell r="AC27"/>
          <cell r="AD27"/>
          <cell r="AE27">
            <v>-10267.936</v>
          </cell>
          <cell r="AF27"/>
          <cell r="AG27"/>
          <cell r="AH27"/>
          <cell r="AI27"/>
          <cell r="AJ27">
            <v>-8928.64</v>
          </cell>
          <cell r="AK27"/>
          <cell r="AL27"/>
          <cell r="AM27"/>
          <cell r="AN27">
            <v>-17857.28</v>
          </cell>
          <cell r="AO27">
            <v>-7589.3440000000001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>
            <v>-306.36</v>
          </cell>
          <cell r="BF27"/>
          <cell r="BG27"/>
          <cell r="BH27">
            <v>-931401.15</v>
          </cell>
        </row>
        <row r="28">
          <cell r="A28" t="str">
            <v>Legal</v>
          </cell>
          <cell r="B28">
            <v>411557.37000000005</v>
          </cell>
          <cell r="C28">
            <v>70188.759999999995</v>
          </cell>
          <cell r="D28">
            <v>539899.16</v>
          </cell>
          <cell r="E28"/>
          <cell r="F28"/>
          <cell r="G28"/>
          <cell r="H28"/>
          <cell r="I28">
            <v>893.5</v>
          </cell>
          <cell r="J28">
            <v>3342.64</v>
          </cell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/>
          <cell r="AL28"/>
          <cell r="AM28"/>
          <cell r="AN28"/>
          <cell r="AO28"/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>
            <v>11856322.540000001</v>
          </cell>
          <cell r="BF28"/>
          <cell r="BG28"/>
          <cell r="BH28">
            <v>12882203.970000001</v>
          </cell>
        </row>
        <row r="29">
          <cell r="A29" t="str">
            <v>Meter Reading</v>
          </cell>
          <cell r="B29"/>
          <cell r="C29"/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/>
          <cell r="AL29"/>
          <cell r="AM29"/>
          <cell r="AN29"/>
          <cell r="AO29"/>
          <cell r="AP29"/>
          <cell r="AQ29"/>
          <cell r="AR29"/>
          <cell r="AS29">
            <v>30976.87</v>
          </cell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>
            <v>30976.87</v>
          </cell>
        </row>
        <row r="30">
          <cell r="A30" t="str">
            <v>Pass Through</v>
          </cell>
          <cell r="B30">
            <v>134646.06000000064</v>
          </cell>
          <cell r="C30"/>
          <cell r="D30"/>
          <cell r="E30"/>
          <cell r="F30">
            <v>709381.25</v>
          </cell>
          <cell r="G30">
            <v>-838950.89999999991</v>
          </cell>
          <cell r="H30"/>
          <cell r="I30"/>
          <cell r="J30">
            <v>87365.040000000008</v>
          </cell>
          <cell r="K30">
            <v>1190745.8700000001</v>
          </cell>
          <cell r="L30">
            <v>101895.08270000025</v>
          </cell>
          <cell r="M30">
            <v>303.90750000000003</v>
          </cell>
          <cell r="N30">
            <v>27366.483700000004</v>
          </cell>
          <cell r="O30">
            <v>-756.22929999999963</v>
          </cell>
          <cell r="P30">
            <v>21841.817700000011</v>
          </cell>
          <cell r="Q30">
            <v>3164.0919999999983</v>
          </cell>
          <cell r="R30">
            <v>904.87620000000049</v>
          </cell>
          <cell r="S30">
            <v>64964.117500000262</v>
          </cell>
          <cell r="T30">
            <v>72629.656800000244</v>
          </cell>
          <cell r="U30">
            <v>63182.745000000737</v>
          </cell>
          <cell r="V30">
            <v>15146.653799999991</v>
          </cell>
          <cell r="W30">
            <v>4230.6925000000101</v>
          </cell>
          <cell r="X30">
            <v>75535.160700000124</v>
          </cell>
          <cell r="Y30">
            <v>-147234.20390000159</v>
          </cell>
          <cell r="Z30">
            <v>63182.745000000737</v>
          </cell>
          <cell r="AA30">
            <v>1812.5646000000004</v>
          </cell>
          <cell r="AB30">
            <v>185790.61909999937</v>
          </cell>
          <cell r="AC30">
            <v>24264.059199999985</v>
          </cell>
          <cell r="AD30">
            <v>71384.245400000116</v>
          </cell>
          <cell r="AE30">
            <v>174702.49410000016</v>
          </cell>
          <cell r="AF30">
            <v>176112.98389999938</v>
          </cell>
          <cell r="AG30">
            <v>128825.57800000145</v>
          </cell>
          <cell r="AH30">
            <v>321691.08400000213</v>
          </cell>
          <cell r="AI30">
            <v>75812.046700000137</v>
          </cell>
          <cell r="AJ30">
            <v>341916.84939999797</v>
          </cell>
          <cell r="AK30">
            <v>66945.385899999863</v>
          </cell>
          <cell r="AL30">
            <v>1509.5313999999998</v>
          </cell>
          <cell r="AM30">
            <v>380768.26559999946</v>
          </cell>
          <cell r="AN30">
            <v>-5017661.4523999328</v>
          </cell>
          <cell r="AO30">
            <v>294955.69560000126</v>
          </cell>
          <cell r="AP30">
            <v>12320.347199999998</v>
          </cell>
          <cell r="AQ30">
            <v>63182.745000000737</v>
          </cell>
          <cell r="AR30">
            <v>1143.8375000000001</v>
          </cell>
          <cell r="AS30">
            <v>7157.54</v>
          </cell>
          <cell r="AT30">
            <v>59511.472400000028</v>
          </cell>
          <cell r="AU30">
            <v>9220.8166000000019</v>
          </cell>
          <cell r="AV30">
            <v>459619.54840000032</v>
          </cell>
          <cell r="AW30">
            <v>807.31499999999994</v>
          </cell>
          <cell r="AX30">
            <v>18206.489999999998</v>
          </cell>
          <cell r="AY30">
            <v>809938.45</v>
          </cell>
          <cell r="AZ30">
            <v>29162.749999999978</v>
          </cell>
          <cell r="BA30">
            <v>3533.6600000000044</v>
          </cell>
          <cell r="BB30">
            <v>-2277.0500000000175</v>
          </cell>
          <cell r="BC30">
            <v>67033684.649999999</v>
          </cell>
          <cell r="BD30">
            <v>19245.510000000002</v>
          </cell>
          <cell r="BE30">
            <v>-1032378.8199999982</v>
          </cell>
          <cell r="BF30">
            <v>-54593.509999999987</v>
          </cell>
          <cell r="BG30">
            <v>40993.869999999915</v>
          </cell>
          <cell r="BH30">
            <v>66356854.49050007</v>
          </cell>
        </row>
        <row r="31">
          <cell r="A31" t="str">
            <v>Properties</v>
          </cell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>
            <v>-1354.9975000000004</v>
          </cell>
          <cell r="M31"/>
          <cell r="N31"/>
          <cell r="O31"/>
          <cell r="P31"/>
          <cell r="Q31"/>
          <cell r="R31"/>
          <cell r="S31">
            <v>-1354.9975000000004</v>
          </cell>
          <cell r="T31">
            <v>-1354.9975000000004</v>
          </cell>
          <cell r="U31">
            <v>-1354.9975000000004</v>
          </cell>
          <cell r="V31"/>
          <cell r="W31"/>
          <cell r="X31">
            <v>-1354.9975000000004</v>
          </cell>
          <cell r="Y31">
            <v>-2709.9950000000008</v>
          </cell>
          <cell r="Z31">
            <v>-1354.9975000000004</v>
          </cell>
          <cell r="AA31"/>
          <cell r="AB31">
            <v>-1354.9975000000004</v>
          </cell>
          <cell r="AC31"/>
          <cell r="AD31">
            <v>-1354.9975000000004</v>
          </cell>
          <cell r="AE31">
            <v>-2709.9950000000008</v>
          </cell>
          <cell r="AF31">
            <v>-2709.9950000000008</v>
          </cell>
          <cell r="AG31">
            <v>-2709.9950000000008</v>
          </cell>
          <cell r="AH31">
            <v>-1354.9975000000004</v>
          </cell>
          <cell r="AI31">
            <v>-1354.9975000000004</v>
          </cell>
          <cell r="AJ31">
            <v>-52230.860000000052</v>
          </cell>
          <cell r="AK31"/>
          <cell r="AL31"/>
          <cell r="AM31"/>
          <cell r="AN31">
            <v>-1354.9975000000004</v>
          </cell>
          <cell r="AO31"/>
          <cell r="AP31"/>
          <cell r="AQ31">
            <v>-1354.9975000000004</v>
          </cell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>
            <v>11007016.299999999</v>
          </cell>
          <cell r="BG31"/>
          <cell r="BH31">
            <v>10927685.489999998</v>
          </cell>
        </row>
        <row r="32">
          <cell r="A32" t="str">
            <v>Radio and Communications Support</v>
          </cell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>
            <v>-25.515000000000001</v>
          </cell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  <cell r="AA32"/>
          <cell r="AB32">
            <v>-239.84100000000001</v>
          </cell>
          <cell r="AC32"/>
          <cell r="AD32"/>
          <cell r="AE32"/>
          <cell r="AF32"/>
          <cell r="AG32"/>
          <cell r="AH32"/>
          <cell r="AI32"/>
          <cell r="AJ32">
            <v>-111511.882</v>
          </cell>
          <cell r="AK32">
            <v>-71.441999999999993</v>
          </cell>
          <cell r="AL32"/>
          <cell r="AM32"/>
          <cell r="AN32">
            <v>-102.06</v>
          </cell>
          <cell r="AO32"/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>
            <v>-111950.73999999999</v>
          </cell>
        </row>
        <row r="33">
          <cell r="A33" t="str">
            <v>Reg Ops - EST</v>
          </cell>
          <cell r="B33"/>
          <cell r="C33"/>
          <cell r="D33"/>
          <cell r="E33"/>
          <cell r="F33"/>
          <cell r="G33"/>
          <cell r="H33"/>
          <cell r="I33"/>
          <cell r="J33">
            <v>1142.04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/>
          <cell r="AL33"/>
          <cell r="AM33"/>
          <cell r="AN33"/>
          <cell r="AO33"/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>
            <v>662154.39</v>
          </cell>
          <cell r="BF33"/>
          <cell r="BG33"/>
          <cell r="BH33">
            <v>663296.43000000005</v>
          </cell>
        </row>
        <row r="34">
          <cell r="A34" t="str">
            <v>Regulated Operations</v>
          </cell>
          <cell r="B34"/>
          <cell r="C34"/>
          <cell r="D34"/>
          <cell r="E34"/>
          <cell r="F34"/>
          <cell r="G34"/>
          <cell r="H34"/>
          <cell r="I34"/>
          <cell r="J34">
            <v>8614.27</v>
          </cell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/>
          <cell r="AL34"/>
          <cell r="AM34"/>
          <cell r="AN34"/>
          <cell r="AO34"/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>
            <v>5303383.8499999996</v>
          </cell>
          <cell r="BF34"/>
          <cell r="BG34"/>
          <cell r="BH34">
            <v>5311998.1199999992</v>
          </cell>
        </row>
        <row r="35">
          <cell r="A35" t="str">
            <v>Regulatory</v>
          </cell>
          <cell r="B35"/>
          <cell r="C35"/>
          <cell r="D35">
            <v>-80203.67</v>
          </cell>
          <cell r="E35"/>
          <cell r="F35"/>
          <cell r="G35"/>
          <cell r="H35"/>
          <cell r="I35">
            <v>892549.71</v>
          </cell>
          <cell r="J35">
            <v>869.03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/>
          <cell r="AL35"/>
          <cell r="AM35"/>
          <cell r="AN35"/>
          <cell r="AO35"/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>
            <v>8265449.3400000008</v>
          </cell>
          <cell r="BF35"/>
          <cell r="BG35"/>
          <cell r="BH35">
            <v>9078664.4100000001</v>
          </cell>
        </row>
        <row r="36">
          <cell r="A36" t="str">
            <v>Technology Operations</v>
          </cell>
          <cell r="B36">
            <v>42226289.980000004</v>
          </cell>
          <cell r="C36"/>
          <cell r="D36"/>
          <cell r="E36"/>
          <cell r="F36"/>
          <cell r="G36"/>
          <cell r="H36"/>
          <cell r="I36"/>
          <cell r="J36">
            <v>791.54</v>
          </cell>
          <cell r="K36"/>
          <cell r="L36">
            <v>9765072.7799999993</v>
          </cell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  <cell r="AA36"/>
          <cell r="AB36">
            <v>42502979.729999997</v>
          </cell>
          <cell r="AC36"/>
          <cell r="AD36"/>
          <cell r="AE36"/>
          <cell r="AF36"/>
          <cell r="AG36"/>
          <cell r="AH36"/>
          <cell r="AI36"/>
          <cell r="AJ36"/>
          <cell r="AK36"/>
          <cell r="AL36"/>
          <cell r="AM36"/>
          <cell r="AN36"/>
          <cell r="AO36"/>
          <cell r="AP36"/>
          <cell r="AQ36"/>
          <cell r="AR36"/>
          <cell r="AS36">
            <v>714596.9</v>
          </cell>
          <cell r="AT36">
            <v>11724157.870000001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>
            <v>29789507.410000008</v>
          </cell>
          <cell r="BF36"/>
          <cell r="BG36"/>
          <cell r="BH36">
            <v>136723396.21000001</v>
          </cell>
        </row>
        <row r="37">
          <cell r="A37" t="str">
            <v>Transmission</v>
          </cell>
          <cell r="B37"/>
          <cell r="C37"/>
          <cell r="D37"/>
          <cell r="E37"/>
          <cell r="F37"/>
          <cell r="G37"/>
          <cell r="H37"/>
          <cell r="I37"/>
          <cell r="J37"/>
          <cell r="K37"/>
          <cell r="L37">
            <v>-690.30020000000002</v>
          </cell>
          <cell r="M37"/>
          <cell r="N37"/>
          <cell r="O37"/>
          <cell r="P37"/>
          <cell r="Q37"/>
          <cell r="R37"/>
          <cell r="S37"/>
          <cell r="T37">
            <v>-350.60700000000003</v>
          </cell>
          <cell r="U37"/>
          <cell r="V37">
            <v>-584.34500000000003</v>
          </cell>
          <cell r="W37"/>
          <cell r="X37"/>
          <cell r="Y37">
            <v>-818.08300000000008</v>
          </cell>
          <cell r="Z37"/>
          <cell r="AA37"/>
          <cell r="AB37">
            <v>-777.00480000000005</v>
          </cell>
          <cell r="AC37"/>
          <cell r="AD37"/>
          <cell r="AE37"/>
          <cell r="AF37"/>
          <cell r="AG37"/>
          <cell r="AH37"/>
          <cell r="AI37"/>
          <cell r="AJ37"/>
          <cell r="AK37"/>
          <cell r="AL37"/>
          <cell r="AM37"/>
          <cell r="AN37"/>
          <cell r="AO37"/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>
            <v>-3220.3400000000006</v>
          </cell>
        </row>
        <row r="38">
          <cell r="A38" t="str">
            <v>Transportation</v>
          </cell>
          <cell r="B38">
            <v>6114.9999999999991</v>
          </cell>
          <cell r="C38"/>
          <cell r="D38"/>
          <cell r="E38">
            <v>24.77</v>
          </cell>
          <cell r="F38"/>
          <cell r="G38"/>
          <cell r="H38"/>
          <cell r="I38"/>
          <cell r="J38"/>
          <cell r="K38"/>
          <cell r="L38">
            <v>-90606.201300001921</v>
          </cell>
          <cell r="M38"/>
          <cell r="N38"/>
          <cell r="O38"/>
          <cell r="P38"/>
          <cell r="Q38"/>
          <cell r="R38"/>
          <cell r="S38">
            <v>-90610.34250000192</v>
          </cell>
          <cell r="T38">
            <v>-90611.042500001917</v>
          </cell>
          <cell r="U38">
            <v>-90611.042500001917</v>
          </cell>
          <cell r="V38"/>
          <cell r="W38">
            <v>0.9</v>
          </cell>
          <cell r="X38">
            <v>-90608.242500001914</v>
          </cell>
          <cell r="Y38">
            <v>-181222.10100000384</v>
          </cell>
          <cell r="Z38">
            <v>-90611.042500001917</v>
          </cell>
          <cell r="AA38"/>
          <cell r="AB38">
            <v>-90579.328400001934</v>
          </cell>
          <cell r="AC38"/>
          <cell r="AD38">
            <v>-90608.542500001917</v>
          </cell>
          <cell r="AE38">
            <v>-181201.18650000382</v>
          </cell>
          <cell r="AF38">
            <v>-188048.72100000412</v>
          </cell>
          <cell r="AG38">
            <v>-181222.10100000384</v>
          </cell>
          <cell r="AH38">
            <v>-89627.334900001923</v>
          </cell>
          <cell r="AI38">
            <v>-90605.465300001917</v>
          </cell>
          <cell r="AJ38">
            <v>276.85579999999999</v>
          </cell>
          <cell r="AK38">
            <v>21.5992</v>
          </cell>
          <cell r="AL38"/>
          <cell r="AM38">
            <v>2.8</v>
          </cell>
          <cell r="AN38">
            <v>-89844.772000001874</v>
          </cell>
          <cell r="AO38">
            <v>264.70010000000002</v>
          </cell>
          <cell r="AP38">
            <v>2.7886000000000002</v>
          </cell>
          <cell r="AQ38">
            <v>-90611.042500001917</v>
          </cell>
          <cell r="AR38">
            <v>-0.01</v>
          </cell>
          <cell r="AS38"/>
          <cell r="AT38">
            <v>604.32119999999998</v>
          </cell>
          <cell r="AU38"/>
          <cell r="AV38"/>
          <cell r="AW38"/>
          <cell r="AX38"/>
          <cell r="AY38">
            <v>58.21</v>
          </cell>
          <cell r="AZ38"/>
          <cell r="BA38"/>
          <cell r="BB38"/>
          <cell r="BC38"/>
          <cell r="BD38"/>
          <cell r="BE38">
            <v>140.65</v>
          </cell>
          <cell r="BF38">
            <v>-0.02</v>
          </cell>
          <cell r="BG38"/>
          <cell r="BH38">
            <v>-1809715.9440000388</v>
          </cell>
        </row>
        <row r="49">
          <cell r="B49">
            <v>1070</v>
          </cell>
          <cell r="C49">
            <v>1810</v>
          </cell>
          <cell r="D49">
            <v>1823</v>
          </cell>
          <cell r="E49">
            <v>1860</v>
          </cell>
          <cell r="F49">
            <v>4081</v>
          </cell>
          <cell r="G49">
            <v>4190</v>
          </cell>
          <cell r="H49">
            <v>4261</v>
          </cell>
          <cell r="I49">
            <v>4264</v>
          </cell>
          <cell r="J49">
            <v>4265</v>
          </cell>
          <cell r="K49">
            <v>4300</v>
          </cell>
          <cell r="L49">
            <v>5600</v>
          </cell>
          <cell r="M49">
            <v>5611</v>
          </cell>
          <cell r="N49">
            <v>5612</v>
          </cell>
          <cell r="O49">
            <v>5613</v>
          </cell>
          <cell r="P49">
            <v>5614</v>
          </cell>
          <cell r="Q49">
            <v>5615</v>
          </cell>
          <cell r="R49">
            <v>5617</v>
          </cell>
          <cell r="S49">
            <v>5620</v>
          </cell>
          <cell r="T49">
            <v>5630</v>
          </cell>
          <cell r="U49">
            <v>5640</v>
          </cell>
          <cell r="V49">
            <v>5660</v>
          </cell>
          <cell r="W49">
            <v>5690</v>
          </cell>
          <cell r="X49">
            <v>5700</v>
          </cell>
          <cell r="Y49">
            <v>5710</v>
          </cell>
          <cell r="Z49">
            <v>5720</v>
          </cell>
          <cell r="AA49">
            <v>5730</v>
          </cell>
          <cell r="AB49">
            <v>5800</v>
          </cell>
          <cell r="AC49">
            <v>5810</v>
          </cell>
          <cell r="AD49">
            <v>5820</v>
          </cell>
          <cell r="AE49">
            <v>5830</v>
          </cell>
          <cell r="AF49">
            <v>5840</v>
          </cell>
          <cell r="AG49">
            <v>5850</v>
          </cell>
          <cell r="AH49">
            <v>5860</v>
          </cell>
          <cell r="AI49">
            <v>5870</v>
          </cell>
          <cell r="AJ49">
            <v>5880</v>
          </cell>
          <cell r="AK49">
            <v>5900</v>
          </cell>
          <cell r="AL49">
            <v>5910</v>
          </cell>
          <cell r="AM49">
            <v>5920</v>
          </cell>
          <cell r="AN49">
            <v>5930</v>
          </cell>
          <cell r="AO49">
            <v>5940</v>
          </cell>
          <cell r="AP49">
            <v>5960</v>
          </cell>
          <cell r="AQ49">
            <v>5970</v>
          </cell>
          <cell r="AR49">
            <v>5980</v>
          </cell>
          <cell r="AS49">
            <v>9020</v>
          </cell>
          <cell r="AT49">
            <v>9030</v>
          </cell>
          <cell r="AU49">
            <v>9070</v>
          </cell>
          <cell r="AV49">
            <v>9080</v>
          </cell>
          <cell r="AW49">
            <v>9090</v>
          </cell>
          <cell r="AX49">
            <v>9100</v>
          </cell>
          <cell r="AY49">
            <v>9200</v>
          </cell>
          <cell r="AZ49">
            <v>9210</v>
          </cell>
          <cell r="BA49">
            <v>9240</v>
          </cell>
          <cell r="BB49">
            <v>9250</v>
          </cell>
          <cell r="BC49">
            <v>9260</v>
          </cell>
          <cell r="BD49">
            <v>9301</v>
          </cell>
          <cell r="BE49">
            <v>9302</v>
          </cell>
          <cell r="BF49">
            <v>9310</v>
          </cell>
          <cell r="BG49">
            <v>9350</v>
          </cell>
          <cell r="BH49" t="str">
            <v>Grand Total</v>
          </cell>
        </row>
        <row r="50">
          <cell r="A50" t="str">
            <v>0002</v>
          </cell>
          <cell r="B50">
            <v>46080331.379999749</v>
          </cell>
          <cell r="C50">
            <v>905678.76</v>
          </cell>
          <cell r="D50">
            <v>859609</v>
          </cell>
          <cell r="E50"/>
          <cell r="F50"/>
          <cell r="G50">
            <v>-130340.71</v>
          </cell>
          <cell r="H50">
            <v>3143344.88</v>
          </cell>
          <cell r="I50">
            <v>5761001.3899999987</v>
          </cell>
          <cell r="J50">
            <v>288692.30000000005</v>
          </cell>
          <cell r="K50"/>
          <cell r="L50">
            <v>9887881.9207001422</v>
          </cell>
          <cell r="M50">
            <v>303.90750000000003</v>
          </cell>
          <cell r="N50">
            <v>24431.277099999992</v>
          </cell>
          <cell r="O50">
            <v>-779.66769999999963</v>
          </cell>
          <cell r="P50">
            <v>15772.495800000012</v>
          </cell>
          <cell r="Q50">
            <v>3146.4759999999983</v>
          </cell>
          <cell r="R50">
            <v>893.13220000000047</v>
          </cell>
          <cell r="S50">
            <v>90935.55699999955</v>
          </cell>
          <cell r="T50">
            <v>98531.778300000005</v>
          </cell>
          <cell r="U50">
            <v>89238.013499999986</v>
          </cell>
          <cell r="V50">
            <v>14059.16829999999</v>
          </cell>
          <cell r="W50">
            <v>4113.8603999999996</v>
          </cell>
          <cell r="X50">
            <v>101227.68950000007</v>
          </cell>
          <cell r="Y50">
            <v>200040.43410000022</v>
          </cell>
          <cell r="Z50">
            <v>89238.013499999986</v>
          </cell>
          <cell r="AA50">
            <v>1812.5646000000004</v>
          </cell>
          <cell r="AB50">
            <v>42701173.779099211</v>
          </cell>
          <cell r="AC50">
            <v>20117.446099999986</v>
          </cell>
          <cell r="AD50">
            <v>97132.470499999923</v>
          </cell>
          <cell r="AE50">
            <v>214866.05269999977</v>
          </cell>
          <cell r="AF50">
            <v>227912.16489999933</v>
          </cell>
          <cell r="AG50">
            <v>180912.58899999989</v>
          </cell>
          <cell r="AH50">
            <v>256670.48369999783</v>
          </cell>
          <cell r="AI50">
            <v>101449.91559999991</v>
          </cell>
          <cell r="AJ50">
            <v>364186.9488999985</v>
          </cell>
          <cell r="AK50">
            <v>46808.530499999964</v>
          </cell>
          <cell r="AL50">
            <v>1502.4024999999999</v>
          </cell>
          <cell r="AM50">
            <v>31597.712999999978</v>
          </cell>
          <cell r="AN50">
            <v>436920.34490000067</v>
          </cell>
          <cell r="AO50">
            <v>64193.991199999975</v>
          </cell>
          <cell r="AP50">
            <v>12044.617899999997</v>
          </cell>
          <cell r="AQ50">
            <v>89238.013499999928</v>
          </cell>
          <cell r="AR50">
            <v>648.96089999999992</v>
          </cell>
          <cell r="AS50">
            <v>719151.14000000025</v>
          </cell>
          <cell r="AT50">
            <v>21461854.100799993</v>
          </cell>
          <cell r="AU50">
            <v>9385.8430000000026</v>
          </cell>
          <cell r="AV50">
            <v>470404.66200000001</v>
          </cell>
          <cell r="AW50">
            <v>3674547.9749999996</v>
          </cell>
          <cell r="AX50">
            <v>18206.489999999998</v>
          </cell>
          <cell r="AY50">
            <v>11268.710000000006</v>
          </cell>
          <cell r="AZ50">
            <v>1008287.3000000005</v>
          </cell>
          <cell r="BA50">
            <v>3533.6600000000044</v>
          </cell>
          <cell r="BB50">
            <v>2224694.71</v>
          </cell>
          <cell r="BC50">
            <v>24094785.750000004</v>
          </cell>
          <cell r="BD50">
            <v>19245.510000000002</v>
          </cell>
          <cell r="BE50">
            <v>119357820.81999978</v>
          </cell>
          <cell r="BF50">
            <v>11047421.870000001</v>
          </cell>
          <cell r="BG50">
            <v>1379128.3800000024</v>
          </cell>
          <cell r="BH50">
            <v>297876276.96649891</v>
          </cell>
        </row>
        <row r="51">
          <cell r="A51" t="str">
            <v>0016</v>
          </cell>
          <cell r="B51">
            <v>8395.2999999999993</v>
          </cell>
          <cell r="C51"/>
          <cell r="D51"/>
          <cell r="E51"/>
          <cell r="F51"/>
          <cell r="G51"/>
          <cell r="H51"/>
          <cell r="I51"/>
          <cell r="J51"/>
          <cell r="K51"/>
          <cell r="L51">
            <v>59.046999999999997</v>
          </cell>
          <cell r="M51"/>
          <cell r="N51"/>
          <cell r="O51"/>
          <cell r="P51"/>
          <cell r="Q51"/>
          <cell r="R51"/>
          <cell r="S51">
            <v>59.046999999999997</v>
          </cell>
          <cell r="T51">
            <v>59.046999999999997</v>
          </cell>
          <cell r="U51">
            <v>59.046999999999997</v>
          </cell>
          <cell r="V51"/>
          <cell r="W51"/>
          <cell r="X51">
            <v>59.046999999999997</v>
          </cell>
          <cell r="Y51">
            <v>118.09399999999999</v>
          </cell>
          <cell r="Z51">
            <v>59.046999999999997</v>
          </cell>
          <cell r="AA51"/>
          <cell r="AB51">
            <v>59.046999999999997</v>
          </cell>
          <cell r="AC51"/>
          <cell r="AD51">
            <v>59.046999999999997</v>
          </cell>
          <cell r="AE51">
            <v>118.09399999999999</v>
          </cell>
          <cell r="AF51">
            <v>118.09399999999999</v>
          </cell>
          <cell r="AG51">
            <v>118.09399999999999</v>
          </cell>
          <cell r="AH51">
            <v>59.046999999999997</v>
          </cell>
          <cell r="AI51">
            <v>59.046999999999997</v>
          </cell>
          <cell r="AJ51"/>
          <cell r="AK51"/>
          <cell r="AL51"/>
          <cell r="AM51"/>
          <cell r="AN51">
            <v>59.046999999999997</v>
          </cell>
          <cell r="AO51"/>
          <cell r="AP51"/>
          <cell r="AQ51">
            <v>59.046999999999997</v>
          </cell>
          <cell r="AR51"/>
          <cell r="AS51"/>
          <cell r="AT51"/>
          <cell r="AU51"/>
          <cell r="AV51"/>
          <cell r="AW51"/>
          <cell r="AX51"/>
          <cell r="AY51"/>
          <cell r="AZ51"/>
          <cell r="BA51"/>
          <cell r="BB51"/>
          <cell r="BC51"/>
          <cell r="BD51"/>
          <cell r="BE51"/>
          <cell r="BF51"/>
          <cell r="BG51"/>
          <cell r="BH51">
            <v>9576.2400000000016</v>
          </cell>
        </row>
        <row r="52">
          <cell r="A52" t="str">
            <v>0056</v>
          </cell>
          <cell r="B52">
            <v>-59822.39</v>
          </cell>
          <cell r="C52"/>
          <cell r="D52"/>
          <cell r="E52"/>
          <cell r="F52">
            <v>709381.27</v>
          </cell>
          <cell r="G52"/>
          <cell r="H52"/>
          <cell r="I52"/>
          <cell r="J52"/>
          <cell r="K52"/>
          <cell r="L52">
            <v>-36.519400000000005</v>
          </cell>
          <cell r="M52"/>
          <cell r="N52">
            <v>1862.3444999999999</v>
          </cell>
          <cell r="O52"/>
          <cell r="P52">
            <v>6018.7250999999997</v>
          </cell>
          <cell r="Q52"/>
          <cell r="R52"/>
          <cell r="S52">
            <v>-249.91750000000002</v>
          </cell>
          <cell r="T52">
            <v>-199.77100000000002</v>
          </cell>
          <cell r="U52">
            <v>-249.91750000000002</v>
          </cell>
          <cell r="V52">
            <v>-1313.3784999999998</v>
          </cell>
          <cell r="W52">
            <v>-514.66800000000001</v>
          </cell>
          <cell r="X52">
            <v>-1573.3495</v>
          </cell>
          <cell r="Y52">
            <v>-382.82650000000001</v>
          </cell>
          <cell r="Z52">
            <v>-249.91750000000002</v>
          </cell>
          <cell r="AA52"/>
          <cell r="AB52">
            <v>-69.499700000000018</v>
          </cell>
          <cell r="AC52">
            <v>3540.7704000000003</v>
          </cell>
          <cell r="AD52">
            <v>-396.96550000000002</v>
          </cell>
          <cell r="AE52">
            <v>-609.01700000000005</v>
          </cell>
          <cell r="AF52">
            <v>-1047.5150000000001</v>
          </cell>
          <cell r="AG52">
            <v>-499.83500000000004</v>
          </cell>
          <cell r="AH52">
            <v>-1437.5331000000001</v>
          </cell>
          <cell r="AI52">
            <v>-279.03270000000003</v>
          </cell>
          <cell r="AJ52">
            <v>-60599.412800000006</v>
          </cell>
          <cell r="AK52">
            <v>579.19960000000003</v>
          </cell>
          <cell r="AL52">
            <v>-514.66800000000001</v>
          </cell>
          <cell r="AM52">
            <v>-3308.58</v>
          </cell>
          <cell r="AN52">
            <v>-651.72350000000006</v>
          </cell>
          <cell r="AO52">
            <v>-50.951599999999999</v>
          </cell>
          <cell r="AP52">
            <v>-14.557600000000001</v>
          </cell>
          <cell r="AQ52">
            <v>-249.91750000000002</v>
          </cell>
          <cell r="AR52"/>
          <cell r="AS52"/>
          <cell r="AT52">
            <v>-29.115200000000002</v>
          </cell>
          <cell r="AU52"/>
          <cell r="AV52">
            <v>863.83</v>
          </cell>
          <cell r="AW52"/>
          <cell r="AX52"/>
          <cell r="AY52"/>
          <cell r="AZ52"/>
          <cell r="BA52"/>
          <cell r="BB52"/>
          <cell r="BC52"/>
          <cell r="BD52"/>
          <cell r="BE52">
            <v>-9233.99</v>
          </cell>
          <cell r="BF52">
            <v>185.09</v>
          </cell>
          <cell r="BG52"/>
          <cell r="BH52">
            <v>578846.26000000036</v>
          </cell>
        </row>
        <row r="53">
          <cell r="A53" t="str">
            <v>0062</v>
          </cell>
          <cell r="B53">
            <v>-67811.849999999962</v>
          </cell>
          <cell r="C53"/>
          <cell r="D53"/>
          <cell r="E53"/>
          <cell r="F53"/>
          <cell r="G53"/>
          <cell r="H53"/>
          <cell r="I53"/>
          <cell r="J53"/>
          <cell r="K53"/>
          <cell r="L53">
            <v>-26799.153300000027</v>
          </cell>
          <cell r="M53"/>
          <cell r="N53"/>
          <cell r="O53"/>
          <cell r="P53">
            <v>27.1584</v>
          </cell>
          <cell r="Q53"/>
          <cell r="R53"/>
          <cell r="S53">
            <v>-26473.383400000028</v>
          </cell>
          <cell r="T53">
            <v>-27692.767000000029</v>
          </cell>
          <cell r="U53">
            <v>-26435.936000000027</v>
          </cell>
          <cell r="V53">
            <v>-360.06960000000004</v>
          </cell>
          <cell r="W53">
            <v>-42.917400000000001</v>
          </cell>
          <cell r="X53">
            <v>-26568.131700000027</v>
          </cell>
          <cell r="Y53">
            <v>-53401.436000000052</v>
          </cell>
          <cell r="Z53">
            <v>-26435.936000000027</v>
          </cell>
          <cell r="AA53"/>
          <cell r="AB53">
            <v>-27249.844600000033</v>
          </cell>
          <cell r="AC53">
            <v>29.913599999999999</v>
          </cell>
          <cell r="AD53">
            <v>-26563.114800000025</v>
          </cell>
          <cell r="AE53">
            <v>-73228.052100000074</v>
          </cell>
          <cell r="AF53">
            <v>-56729.91000000004</v>
          </cell>
          <cell r="AG53">
            <v>-52864.000000000029</v>
          </cell>
          <cell r="AH53">
            <v>-27256.233600000007</v>
          </cell>
          <cell r="AI53">
            <v>-26656.214800000005</v>
          </cell>
          <cell r="AJ53">
            <v>-2094711.1068000004</v>
          </cell>
          <cell r="AK53">
            <v>44.101000000000006</v>
          </cell>
          <cell r="AL53">
            <v>3.3062</v>
          </cell>
          <cell r="AM53">
            <v>-113.00749999999999</v>
          </cell>
          <cell r="AN53">
            <v>-28414.839500000002</v>
          </cell>
          <cell r="AO53">
            <v>-379.87910000000011</v>
          </cell>
          <cell r="AP53">
            <v>100.23779999999998</v>
          </cell>
          <cell r="AQ53">
            <v>-26435.936000000016</v>
          </cell>
          <cell r="AR53">
            <v>0.8266</v>
          </cell>
          <cell r="AS53"/>
          <cell r="AT53">
            <v>-228.5444</v>
          </cell>
          <cell r="AU53"/>
          <cell r="AV53"/>
          <cell r="AW53"/>
          <cell r="AX53"/>
          <cell r="AY53"/>
          <cell r="AZ53">
            <v>255.30999999999992</v>
          </cell>
          <cell r="BA53"/>
          <cell r="BB53">
            <v>-217476.15</v>
          </cell>
          <cell r="BC53"/>
          <cell r="BD53"/>
          <cell r="BE53">
            <v>-202324.25000000026</v>
          </cell>
          <cell r="BF53">
            <v>33.14</v>
          </cell>
          <cell r="BG53"/>
          <cell r="BH53">
            <v>-3142158.6700000018</v>
          </cell>
        </row>
        <row r="54">
          <cell r="A54" t="str">
            <v>0072</v>
          </cell>
          <cell r="B54">
            <v>92172.9</v>
          </cell>
          <cell r="C54"/>
          <cell r="D54"/>
          <cell r="E54"/>
          <cell r="F54">
            <v>-0.02</v>
          </cell>
          <cell r="G54"/>
          <cell r="H54"/>
          <cell r="I54"/>
          <cell r="J54"/>
          <cell r="K54"/>
          <cell r="L54">
            <v>-41426.287999999971</v>
          </cell>
          <cell r="M54"/>
          <cell r="N54"/>
          <cell r="O54"/>
          <cell r="P54"/>
          <cell r="Q54"/>
          <cell r="R54"/>
          <cell r="S54">
            <v>-41435.842399999972</v>
          </cell>
          <cell r="T54">
            <v>-44076.940499999975</v>
          </cell>
          <cell r="U54">
            <v>-41363.117999999973</v>
          </cell>
          <cell r="V54">
            <v>-152.39019999999999</v>
          </cell>
          <cell r="W54">
            <v>-126.3734</v>
          </cell>
          <cell r="X54">
            <v>-41738.539999999972</v>
          </cell>
          <cell r="Y54">
            <v>-82814.673999999941</v>
          </cell>
          <cell r="Z54">
            <v>-41363.117999999973</v>
          </cell>
          <cell r="AA54"/>
          <cell r="AB54">
            <v>-41363.117999999973</v>
          </cell>
          <cell r="AC54"/>
          <cell r="AD54">
            <v>-41632.239599999972</v>
          </cell>
          <cell r="AE54">
            <v>-133568.72550000009</v>
          </cell>
          <cell r="AF54">
            <v>-83665.665999999954</v>
          </cell>
          <cell r="AG54">
            <v>-82726.236000000004</v>
          </cell>
          <cell r="AH54">
            <v>-42181.558000000005</v>
          </cell>
          <cell r="AI54">
            <v>-41363.118000000002</v>
          </cell>
          <cell r="AJ54">
            <v>-363731.39760000003</v>
          </cell>
          <cell r="AK54"/>
          <cell r="AL54">
            <v>-32.870600000000003</v>
          </cell>
          <cell r="AM54">
            <v>2405.9613999999992</v>
          </cell>
          <cell r="AN54">
            <v>-39833.869599999998</v>
          </cell>
          <cell r="AO54">
            <v>4341.6000000000004</v>
          </cell>
          <cell r="AP54">
            <v>-65.31</v>
          </cell>
          <cell r="AQ54">
            <v>-41363.118000000002</v>
          </cell>
          <cell r="AR54">
            <v>494.05</v>
          </cell>
          <cell r="AS54"/>
          <cell r="AT54"/>
          <cell r="AU54"/>
          <cell r="AV54"/>
          <cell r="AW54"/>
          <cell r="AX54"/>
          <cell r="AY54"/>
          <cell r="AZ54"/>
          <cell r="BA54"/>
          <cell r="BB54">
            <v>-282947.92</v>
          </cell>
          <cell r="BC54"/>
          <cell r="BD54"/>
          <cell r="BE54">
            <v>-33166.390000000007</v>
          </cell>
          <cell r="BF54">
            <v>50.72</v>
          </cell>
          <cell r="BG54"/>
          <cell r="BH54">
            <v>-1462673.6099999996</v>
          </cell>
        </row>
        <row r="55">
          <cell r="A55" t="str">
            <v>0077</v>
          </cell>
          <cell r="B55">
            <v>1244.06</v>
          </cell>
          <cell r="C55"/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>
            <v>0.20699999999999999</v>
          </cell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  <cell r="AA55"/>
          <cell r="AB55">
            <v>146.64749999999998</v>
          </cell>
          <cell r="AC55">
            <v>9.2999999999999999E-2</v>
          </cell>
          <cell r="AD55"/>
          <cell r="AE55">
            <v>146.64749999999998</v>
          </cell>
          <cell r="AF55"/>
          <cell r="AG55"/>
          <cell r="AH55">
            <v>117.318</v>
          </cell>
          <cell r="AI55">
            <v>39.106000000000002</v>
          </cell>
          <cell r="AJ55">
            <v>-944.30100000000004</v>
          </cell>
          <cell r="AK55"/>
          <cell r="AL55"/>
          <cell r="AM55"/>
          <cell r="AN55">
            <v>342.17750000000001</v>
          </cell>
          <cell r="AO55">
            <v>68.43549999999999</v>
          </cell>
          <cell r="AP55">
            <v>19.553000000000001</v>
          </cell>
          <cell r="AQ55"/>
          <cell r="AR55"/>
          <cell r="AS55"/>
          <cell r="AT55">
            <v>39.106000000000002</v>
          </cell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>
            <v>1219.0500000000002</v>
          </cell>
        </row>
        <row r="56">
          <cell r="A56" t="str">
            <v>0080</v>
          </cell>
          <cell r="B56">
            <v>647.88</v>
          </cell>
          <cell r="C56"/>
          <cell r="D56"/>
          <cell r="E56"/>
          <cell r="F56"/>
          <cell r="G56"/>
          <cell r="H56"/>
          <cell r="I56"/>
          <cell r="J56"/>
          <cell r="K56"/>
          <cell r="L56">
            <v>-3606.4109999999991</v>
          </cell>
          <cell r="M56"/>
          <cell r="N56"/>
          <cell r="O56"/>
          <cell r="P56"/>
          <cell r="Q56"/>
          <cell r="R56"/>
          <cell r="S56">
            <v>-3606.4109999999991</v>
          </cell>
          <cell r="T56">
            <v>-3606.4109999999991</v>
          </cell>
          <cell r="U56">
            <v>-3606.4109999999991</v>
          </cell>
          <cell r="V56"/>
          <cell r="W56"/>
          <cell r="X56">
            <v>-3606.4109999999991</v>
          </cell>
          <cell r="Y56">
            <v>-7212.8219999999983</v>
          </cell>
          <cell r="Z56">
            <v>-3606.4109999999991</v>
          </cell>
          <cell r="AA56"/>
          <cell r="AB56">
            <v>-3606.4109999999991</v>
          </cell>
          <cell r="AC56"/>
          <cell r="AD56">
            <v>-3606.4109999999991</v>
          </cell>
          <cell r="AE56">
            <v>-7212.8219999999983</v>
          </cell>
          <cell r="AF56">
            <v>-7212.8219999999983</v>
          </cell>
          <cell r="AG56">
            <v>-7212.8220000000001</v>
          </cell>
          <cell r="AH56">
            <v>-3606.4110000000001</v>
          </cell>
          <cell r="AI56">
            <v>-3606.4110000000001</v>
          </cell>
          <cell r="AJ56"/>
          <cell r="AK56"/>
          <cell r="AL56"/>
          <cell r="AM56"/>
          <cell r="AN56">
            <v>-3606.4110000000001</v>
          </cell>
          <cell r="AO56"/>
          <cell r="AP56"/>
          <cell r="AQ56">
            <v>-3606.4110000000001</v>
          </cell>
          <cell r="AR56"/>
          <cell r="AS56"/>
          <cell r="AT56"/>
          <cell r="AU56"/>
          <cell r="AV56"/>
          <cell r="AW56"/>
          <cell r="AX56"/>
          <cell r="AY56"/>
          <cell r="AZ56"/>
          <cell r="BA56"/>
          <cell r="BB56"/>
          <cell r="BC56"/>
          <cell r="BD56"/>
          <cell r="BE56">
            <v>-6578.77</v>
          </cell>
          <cell r="BF56"/>
          <cell r="BG56"/>
          <cell r="BH56">
            <v>-78059.11</v>
          </cell>
        </row>
        <row r="57">
          <cell r="A57" t="str">
            <v>0082</v>
          </cell>
          <cell r="B57">
            <v>-290871.83000000066</v>
          </cell>
          <cell r="C57"/>
          <cell r="D57"/>
          <cell r="E57">
            <v>24.77</v>
          </cell>
          <cell r="F57"/>
          <cell r="G57">
            <v>144575.57999999999</v>
          </cell>
          <cell r="H57"/>
          <cell r="I57"/>
          <cell r="J57">
            <v>3911.89</v>
          </cell>
          <cell r="K57"/>
          <cell r="L57">
            <v>-419704.7547999862</v>
          </cell>
          <cell r="M57"/>
          <cell r="N57">
            <v>1072.6550999999999</v>
          </cell>
          <cell r="O57">
            <v>23.438400000000001</v>
          </cell>
          <cell r="P57">
            <v>23.438400000000001</v>
          </cell>
          <cell r="Q57">
            <v>17.616</v>
          </cell>
          <cell r="R57">
            <v>11.744</v>
          </cell>
          <cell r="S57">
            <v>-423061.3497999867</v>
          </cell>
          <cell r="T57">
            <v>-431427.65949998627</v>
          </cell>
          <cell r="U57">
            <v>-423136.01249998622</v>
          </cell>
          <cell r="V57">
            <v>-287.87270000000035</v>
          </cell>
          <cell r="W57">
            <v>-303.19829999999979</v>
          </cell>
          <cell r="X57">
            <v>-423863.85849998641</v>
          </cell>
          <cell r="Y57">
            <v>-1141804.7164999624</v>
          </cell>
          <cell r="Z57">
            <v>-423136.01249998622</v>
          </cell>
          <cell r="AA57"/>
          <cell r="AB57">
            <v>-414001.50719998631</v>
          </cell>
          <cell r="AC57">
            <v>575.83609999999999</v>
          </cell>
          <cell r="AD57">
            <v>-422983.41519998654</v>
          </cell>
          <cell r="AE57">
            <v>-1003724.6779999689</v>
          </cell>
          <cell r="AF57">
            <v>4972358.5329999495</v>
          </cell>
          <cell r="AG57">
            <v>-846256.38699996739</v>
          </cell>
          <cell r="AH57">
            <v>-416388.88049998367</v>
          </cell>
          <cell r="AI57">
            <v>-423157.10689998354</v>
          </cell>
          <cell r="AJ57">
            <v>-2864320.3911999916</v>
          </cell>
          <cell r="AK57">
            <v>13919.0628</v>
          </cell>
          <cell r="AL57">
            <v>-399.19320000000005</v>
          </cell>
          <cell r="AM57">
            <v>343854.86879999994</v>
          </cell>
          <cell r="AN57">
            <v>-5706101.9971999582</v>
          </cell>
          <cell r="AO57">
            <v>174119.44710000002</v>
          </cell>
          <cell r="AP57">
            <v>665.29509999999993</v>
          </cell>
          <cell r="AQ57">
            <v>-423136.01249998366</v>
          </cell>
          <cell r="AR57">
            <v>-0.01</v>
          </cell>
          <cell r="AS57">
            <v>154947.27000000002</v>
          </cell>
          <cell r="AT57">
            <v>9410.5391999999993</v>
          </cell>
          <cell r="AU57">
            <v>107.08400000000005</v>
          </cell>
          <cell r="AV57">
            <v>18460.555999999993</v>
          </cell>
          <cell r="AW57"/>
          <cell r="AX57"/>
          <cell r="AY57">
            <v>114.16</v>
          </cell>
          <cell r="AZ57">
            <v>9848.0400000000009</v>
          </cell>
          <cell r="BA57"/>
          <cell r="BB57">
            <v>-643101.00000000012</v>
          </cell>
          <cell r="BC57"/>
          <cell r="BD57"/>
          <cell r="BE57">
            <v>-1387793.8200000008</v>
          </cell>
          <cell r="BF57">
            <v>-94963.040000000008</v>
          </cell>
          <cell r="BG57"/>
          <cell r="BH57">
            <v>-12775882.87999974</v>
          </cell>
        </row>
        <row r="58">
          <cell r="A58" t="str">
            <v>0086</v>
          </cell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>
            <v>-0.68799999999999994</v>
          </cell>
          <cell r="M58"/>
          <cell r="N58"/>
          <cell r="O58"/>
          <cell r="P58"/>
          <cell r="Q58"/>
          <cell r="R58"/>
          <cell r="S58">
            <v>-1.4379999999999999</v>
          </cell>
          <cell r="T58">
            <v>-0.98799999999999999</v>
          </cell>
          <cell r="U58">
            <v>-1.4379999999999999</v>
          </cell>
          <cell r="V58">
            <v>0.75</v>
          </cell>
          <cell r="W58"/>
          <cell r="X58">
            <v>-1.4379999999999999</v>
          </cell>
          <cell r="Y58">
            <v>-1.8259999999999998</v>
          </cell>
          <cell r="Z58">
            <v>-1.4379999999999999</v>
          </cell>
          <cell r="AA58"/>
          <cell r="AB58">
            <v>-1.4379999999999999</v>
          </cell>
          <cell r="AC58"/>
          <cell r="AD58">
            <v>-1.4379999999999999</v>
          </cell>
          <cell r="AE58">
            <v>-2.8759999999999999</v>
          </cell>
          <cell r="AF58">
            <v>-2.8759999999999999</v>
          </cell>
          <cell r="AG58">
            <v>-2.8759999999999999</v>
          </cell>
          <cell r="AH58">
            <v>-1.4379999999999999</v>
          </cell>
          <cell r="AI58">
            <v>-1.4379999999999999</v>
          </cell>
          <cell r="AJ58">
            <v>-1120.4299999999998</v>
          </cell>
          <cell r="AK58"/>
          <cell r="AL58"/>
          <cell r="AM58"/>
          <cell r="AN58">
            <v>-1.4379999999999999</v>
          </cell>
          <cell r="AO58"/>
          <cell r="AP58"/>
          <cell r="AQ58">
            <v>-1.4379999999999999</v>
          </cell>
          <cell r="AR58"/>
          <cell r="AS58"/>
          <cell r="AT58"/>
          <cell r="AU58"/>
          <cell r="AV58"/>
          <cell r="AW58"/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>
            <v>-1146.19</v>
          </cell>
        </row>
        <row r="59">
          <cell r="A59" t="str">
            <v>0299</v>
          </cell>
          <cell r="B59"/>
          <cell r="C59"/>
          <cell r="D59"/>
          <cell r="E59"/>
          <cell r="F59"/>
          <cell r="G59"/>
          <cell r="H59"/>
          <cell r="I59"/>
          <cell r="J59">
            <v>-886451.59</v>
          </cell>
          <cell r="K59">
            <v>81686</v>
          </cell>
          <cell r="L59">
            <v>3906.8433</v>
          </cell>
          <cell r="M59"/>
          <cell r="N59"/>
          <cell r="O59"/>
          <cell r="P59"/>
          <cell r="Q59"/>
          <cell r="R59"/>
          <cell r="S59">
            <v>-30.0015</v>
          </cell>
          <cell r="T59">
            <v>-30.0015</v>
          </cell>
          <cell r="U59">
            <v>-30.0015</v>
          </cell>
          <cell r="V59"/>
          <cell r="W59"/>
          <cell r="X59">
            <v>-30.0015</v>
          </cell>
          <cell r="Y59">
            <v>-60.003</v>
          </cell>
          <cell r="Z59">
            <v>-30.0015</v>
          </cell>
          <cell r="AA59"/>
          <cell r="AB59">
            <v>28128.6037</v>
          </cell>
          <cell r="AC59"/>
          <cell r="AD59">
            <v>-30.0015</v>
          </cell>
          <cell r="AE59">
            <v>-60.003</v>
          </cell>
          <cell r="AF59">
            <v>-60.003</v>
          </cell>
          <cell r="AG59">
            <v>-60.003</v>
          </cell>
          <cell r="AH59">
            <v>-55.939499999999995</v>
          </cell>
          <cell r="AI59">
            <v>-30.0015</v>
          </cell>
          <cell r="AJ59"/>
          <cell r="AK59"/>
          <cell r="AL59"/>
          <cell r="AM59"/>
          <cell r="AN59">
            <v>-30.0015</v>
          </cell>
          <cell r="AO59"/>
          <cell r="AP59"/>
          <cell r="AQ59">
            <v>-30.0015</v>
          </cell>
          <cell r="AR59"/>
          <cell r="AS59"/>
          <cell r="AT59">
            <v>-17.292000000000002</v>
          </cell>
          <cell r="AU59">
            <v>-272.11040000000003</v>
          </cell>
          <cell r="AV59">
            <v>-13333.409600000001</v>
          </cell>
          <cell r="AW59"/>
          <cell r="AX59"/>
          <cell r="AY59">
            <v>798613.79</v>
          </cell>
          <cell r="AZ59"/>
          <cell r="BA59"/>
          <cell r="BB59">
            <v>-131504.57</v>
          </cell>
          <cell r="BC59">
            <v>42938898.900000006</v>
          </cell>
          <cell r="BD59"/>
          <cell r="BE59">
            <v>-306.36</v>
          </cell>
          <cell r="BF59"/>
          <cell r="BG59"/>
          <cell r="BH59">
            <v>42818782.840000004</v>
          </cell>
        </row>
        <row r="60">
          <cell r="A60" t="str">
            <v>0354</v>
          </cell>
          <cell r="B60"/>
          <cell r="C60"/>
          <cell r="D60"/>
          <cell r="E60"/>
          <cell r="F60"/>
          <cell r="G60">
            <v>-853185.77</v>
          </cell>
          <cell r="H60"/>
          <cell r="I60"/>
          <cell r="J60"/>
          <cell r="K60">
            <v>1109059.8699999999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/>
          <cell r="AL60"/>
          <cell r="AM60"/>
          <cell r="AN60"/>
          <cell r="AO60"/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>
            <v>255874.09999999986</v>
          </cell>
        </row>
        <row r="61">
          <cell r="A61" t="str">
            <v>0413</v>
          </cell>
          <cell r="B61">
            <v>-149650</v>
          </cell>
          <cell r="C61"/>
          <cell r="D61"/>
          <cell r="E61"/>
          <cell r="F61"/>
          <cell r="G61"/>
          <cell r="H61"/>
          <cell r="I61"/>
          <cell r="J61"/>
          <cell r="K61"/>
          <cell r="L61">
            <v>-853.02210000000002</v>
          </cell>
          <cell r="M61"/>
          <cell r="N61"/>
          <cell r="O61"/>
          <cell r="P61"/>
          <cell r="Q61"/>
          <cell r="R61"/>
          <cell r="S61">
            <v>-17.150400000000001</v>
          </cell>
          <cell r="T61"/>
          <cell r="U61"/>
          <cell r="V61">
            <v>-1805.3423000000003</v>
          </cell>
          <cell r="W61">
            <v>-686.29330000000004</v>
          </cell>
          <cell r="X61">
            <v>-1806.7727</v>
          </cell>
          <cell r="Y61"/>
          <cell r="Z61"/>
          <cell r="AA61"/>
          <cell r="AB61">
            <v>-4702.7581</v>
          </cell>
          <cell r="AC61"/>
          <cell r="AD61">
            <v>-287.83839999999998</v>
          </cell>
          <cell r="AE61"/>
          <cell r="AF61"/>
          <cell r="AG61"/>
          <cell r="AH61"/>
          <cell r="AI61"/>
          <cell r="AJ61">
            <v>-68937.862800000003</v>
          </cell>
          <cell r="AK61">
            <v>-1357.6697999999999</v>
          </cell>
          <cell r="AL61">
            <v>-650.27750000000003</v>
          </cell>
          <cell r="AM61">
            <v>-4352.7165999999997</v>
          </cell>
          <cell r="AN61">
            <v>-178.93340000000001</v>
          </cell>
          <cell r="AO61"/>
          <cell r="AP61"/>
          <cell r="AQ61"/>
          <cell r="AR61">
            <v>-6.0026000000000002</v>
          </cell>
          <cell r="AS61"/>
          <cell r="AT61"/>
          <cell r="AU61"/>
          <cell r="AV61"/>
          <cell r="AW61"/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>
            <v>-235292.64000000004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Macros"/>
      <sheetName val="Cover Page"/>
      <sheetName val="GenQues"/>
      <sheetName val="I"/>
      <sheetName val="Ia"/>
      <sheetName val="II"/>
      <sheetName val="III"/>
      <sheetName val="IV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X.1a,b,c"/>
      <sheetName val="X.2a,b,c"/>
      <sheetName val="X.3"/>
      <sheetName val="X.4"/>
      <sheetName val="X.5"/>
      <sheetName val="X.6"/>
      <sheetName val="XI"/>
      <sheetName val="XII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BLANK"/>
      <sheetName val="I - 1 "/>
      <sheetName val="I - 2"/>
      <sheetName val="I - 3"/>
      <sheetName val="I - 3a"/>
      <sheetName val="I - 3b"/>
      <sheetName val="I - 4"/>
      <sheetName val="I - 4a"/>
      <sheetName val="I - 4b"/>
      <sheetName val="I - 5"/>
      <sheetName val="I - 5a"/>
      <sheetName val="I - 5b"/>
      <sheetName val="I - 5c"/>
      <sheetName val="I - 6"/>
      <sheetName val="I - 6a"/>
      <sheetName val="I - 7"/>
      <sheetName val="Ia - 1"/>
      <sheetName val="Ia - 1a"/>
      <sheetName val="Ia - 2"/>
      <sheetName val="Ia - 3"/>
      <sheetName val="Ia - 3a"/>
      <sheetName val="Ia - 4"/>
      <sheetName val="II - 1"/>
      <sheetName val="II - 2"/>
      <sheetName val="II - 2a"/>
      <sheetName val="II - 3 "/>
      <sheetName val="III - 1"/>
      <sheetName val="III - 2"/>
      <sheetName val="III - 3"/>
      <sheetName val="III - 4"/>
      <sheetName val="III - 4 - 1"/>
      <sheetName val="III - 5"/>
      <sheetName val="III - 6"/>
      <sheetName val="III - 7"/>
      <sheetName val="III - 8"/>
      <sheetName val="III - 9"/>
      <sheetName val="III - 10"/>
      <sheetName val="IV-1"/>
      <sheetName val="IX - 1"/>
      <sheetName val="IX - 2"/>
      <sheetName val="IX - 3"/>
      <sheetName val="Allocation Factors"/>
      <sheetName val="BS FERC"/>
      <sheetName val="IS FERC"/>
      <sheetName val="IS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4">
          <cell r="H24">
            <v>0.15190000000000001</v>
          </cell>
        </row>
      </sheetData>
      <sheetData sheetId="75" refreshError="1"/>
      <sheetData sheetId="76" refreshError="1"/>
      <sheetData sheetId="7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WP II-B-1"/>
      <sheetName val="II-B-2 General Plant"/>
      <sheetName val="WP II-B-2"/>
      <sheetName val="WP II-B-2 1"/>
      <sheetName val="II-B-3 Comm. Equip."/>
      <sheetName val="WP II-B-3"/>
      <sheetName val="II-B-4 CWIP"/>
      <sheetName val="WP II-B-4"/>
      <sheetName val="WP II-B-4 1"/>
      <sheetName val="II-B-5 Depreciation"/>
      <sheetName val="WP II-B-5"/>
      <sheetName val="II-B-6 Plant Future"/>
      <sheetName val="WP II-B-6"/>
      <sheetName val="II-B-7 Accum. Provisions"/>
      <sheetName val="II-B-8 M&amp;S (all)"/>
      <sheetName val="II-B-8 M&amp;S (TRAN)"/>
      <sheetName val="II-B-8 M&amp;S (DIST)"/>
      <sheetName val="II-B-8 M&amp;S (MET)"/>
      <sheetName val="II-B-8 M&amp;S (TBILL)"/>
      <sheetName val="II-B-8 M&amp;S (TDCS)"/>
      <sheetName val="II-B-9 CWCapital"/>
      <sheetName val="WP II-B-9"/>
      <sheetName val="WP II-B-9 1"/>
      <sheetName val="II-B-10 Prepayments (all)"/>
      <sheetName val="II-B-10 Prepayments (TRAN)"/>
      <sheetName val="II-B-10 Prepayments (DIST)"/>
      <sheetName val="II-B-10 Prepayments (MET)"/>
      <sheetName val="II-B-10 Prepayments (TBILL)"/>
      <sheetName val="II-B-10 Prepayments (TDCS)"/>
      <sheetName val="II-B-11 Rate Base Other"/>
      <sheetName val="WP II-B-11"/>
      <sheetName val="II-B-12 Reg. Assets"/>
      <sheetName val="II-C-1 ROR"/>
      <sheetName val="II-C-1.1 ROR Method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part 1"/>
      <sheetName val="II-C-2.6 part 2"/>
      <sheetName val="II-C-2.7"/>
      <sheetName val="II-C-2.8 Financial Ratios"/>
      <sheetName val="WP II-C-2.8"/>
      <sheetName val="WP II-C-2.8 1"/>
      <sheetName val="II-C-2.9"/>
      <sheetName val="II-C-2.10"/>
      <sheetName val="II-D-1 O&amp;M"/>
      <sheetName val="WP II-D-1"/>
      <sheetName val="WP II-D-1 1"/>
      <sheetName val="WP II-D-1 2"/>
      <sheetName val="WP II-D-1 3"/>
      <sheetName val="II-D-1.1 Mthly O&amp;M (all)"/>
      <sheetName val="II-D-1.1 Mthly O&amp;M (TRAN)"/>
      <sheetName val="II-D-1.1Mthly O&amp;M (DIST)"/>
      <sheetName val="II-D-1.1 Mthly O&amp;M (MET)"/>
      <sheetName val="II-D-1.1 Mthly O&amp;M (TBILL)"/>
      <sheetName val="II-D-1.1 Mthly O&amp;M (TDCS)"/>
      <sheetName val="II-D-2 A&amp;G"/>
      <sheetName val="WP II-D-2"/>
      <sheetName val="WP II-D-2 1"/>
      <sheetName val="WP II-D-2 2"/>
      <sheetName val="WP II-D-2 3"/>
      <sheetName val="WP II-D-2 4"/>
      <sheetName val="WP II-D-2 5"/>
      <sheetName val="WP II-D-2 6"/>
      <sheetName val="II-D-2.1 Mthly A&amp;G (all)"/>
      <sheetName val="II-D-2.1 Mthly A&amp;G (TRAN)"/>
      <sheetName val="II-D-2.1 Mthly A&amp;G (DIST)"/>
      <sheetName val="II-D-2.1 Mthly A&amp;G (MET)"/>
      <sheetName val="II-D-2.1 Mthly A&amp;G (TBILL)"/>
      <sheetName val="II-D-2.1 Mthly A&amp;G (TDCS)"/>
      <sheetName val="II D-2.2 Bad Debt part 1"/>
      <sheetName val="II-D-2.2 Bad Debt part 2"/>
      <sheetName val="II-D-2.3 Adv.Contr.&amp;Dues"/>
      <sheetName val="II-D-2.4 Advertising"/>
      <sheetName val="II-D-2.4a Advertising Capital"/>
      <sheetName val="II-D-2.5Contributions&amp;Donations"/>
      <sheetName val="WP II-D-2.5"/>
      <sheetName val="II-D-2.6 Dues Summary"/>
      <sheetName val="II-D-2.6a Industry"/>
      <sheetName val="II-D-2.6b Business Economic"/>
      <sheetName val="II-D-2.6c Professional"/>
      <sheetName val="II-D-2.7 Outside Services"/>
      <sheetName val="II-D-2.8 Factoring"/>
      <sheetName val="II-D-2.9 Rents &amp; Leases"/>
      <sheetName val="WP II-D-2.9"/>
      <sheetName val="II-D-3 Payroll"/>
      <sheetName val="WP II-D-3"/>
      <sheetName val="WP II-D-3 1"/>
      <sheetName val="WP II-D-3 2"/>
      <sheetName val="WP II-D-3 3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3.7 Benefits part 1"/>
      <sheetName val="WP II-D-3.7 part 1"/>
      <sheetName val="II-D-3.7 Benefits part 2"/>
      <sheetName val="WP II-D-3.7 part 2"/>
      <sheetName val="II-D-3.7 Benefits part 3"/>
      <sheetName val="WP II-D-3.7 part 3"/>
      <sheetName val="II-D-3.7 Benefits part 4"/>
      <sheetName val="WP II-D-3.7 part 4"/>
      <sheetName val="II-D-3.7 Benefits part 5"/>
      <sheetName val="WP II-D-3.7 part 5"/>
      <sheetName val="II-D-3.7 Benefits part 6"/>
      <sheetName val="WP II-D-3.7 part 6"/>
      <sheetName val="II-D-3.7 Benefits part 7"/>
      <sheetName val="WP II-D-3.7 part 7"/>
      <sheetName val="II-D-3.7 Benefits part 8"/>
      <sheetName val="II-D-3.7 Benefits part 9"/>
      <sheetName val="WP II-D-3.7 part 9"/>
      <sheetName val="II-D-3.7 Benefits part 10"/>
      <sheetName val="WP II-D-3.7 part 10"/>
      <sheetName val="II-D-3.7 Benefits part 11"/>
      <sheetName val="WP II-D-3.7 part 11"/>
      <sheetName val="II-D-3.7 Benefits part 12"/>
      <sheetName val="WP II-D-3.7 part 12"/>
      <sheetName val="II-D-3.8 Pensions"/>
      <sheetName val="WP II-D-3.8"/>
      <sheetName val="WP II-D-3.8 1"/>
      <sheetName val="II-D-3.9 PostRetirement Benefit"/>
      <sheetName val="WP II-D-3.9"/>
      <sheetName val="II-D-3.10 Admin Fees"/>
      <sheetName val="WP II-D-3.10"/>
      <sheetName val="II-D-4 Exclusions"/>
      <sheetName val="II-E-1 Dep. Exp."/>
      <sheetName val="WP II-E-1"/>
      <sheetName val="WP II-E-1 1"/>
      <sheetName val="II-E-2 Taxes Other"/>
      <sheetName val="WP II-E-2"/>
      <sheetName val="WP II-E-2 1"/>
      <sheetName val="WP II-E-2 2"/>
      <sheetName val="WP II-E-2 3"/>
      <sheetName val="WP II-E-2 4"/>
      <sheetName val="WP II-E-2 5"/>
      <sheetName val="II-E-2.1 Ad Valorem"/>
      <sheetName val="WP II-E-2.1"/>
      <sheetName val="WP II-E-2.1 1"/>
      <sheetName val="WP II-E-2.1 2"/>
      <sheetName val="WP II-E-2.1 3"/>
      <sheetName val="WP II-E-2.1 4"/>
      <sheetName val="II-E-3 FIT"/>
      <sheetName val="II-E-3.1"/>
      <sheetName val="II-E-3.2"/>
      <sheetName val="II-E-3.3"/>
      <sheetName val="II-E-3.4"/>
      <sheetName val="II-E-3.5"/>
      <sheetName val="WP II-E-3.5"/>
      <sheetName val="II-E-3.6"/>
      <sheetName val="II-E-3.7 ADFIT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"/>
      <sheetName val="II-E-3.26"/>
      <sheetName val="II-E-4 Other Expenses"/>
      <sheetName val="II-E-4.1"/>
      <sheetName val="II-E-4.2"/>
      <sheetName val="II-E-4.3"/>
      <sheetName val="II-E-4.4 Reg Comm Exp"/>
      <sheetName val="WP II-E-4.4"/>
      <sheetName val="II E-4.5 Rate Case Expense"/>
      <sheetName val="II-E-5 Other Revenues"/>
      <sheetName val="II-F Alloc. Factor"/>
      <sheetName val="II-F Alloc. Data"/>
      <sheetName val="WP II-F"/>
      <sheetName val="WP II-F 1"/>
      <sheetName val="WP II-F 2"/>
      <sheetName val="WP II-F 3"/>
      <sheetName val="WP II-F 4"/>
      <sheetName val="WP II-F 5"/>
      <sheetName val="WP II-F 6"/>
      <sheetName val="WP II-F 7"/>
      <sheetName val="WP II-F 8"/>
      <sheetName val="WP II-F 9"/>
      <sheetName val="WP II-F 1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0">
          <cell r="A10" t="str">
            <v>(1)</v>
          </cell>
          <cell r="B10" t="str">
            <v>Total Debt as a Percent of Total Capital</v>
          </cell>
          <cell r="C10" t="str">
            <v>[(d)+(e)+(f)+(g)] / [(d)+(e)+(f)+(g)+(h)+(i)+(j)]</v>
          </cell>
          <cell r="D10">
            <v>0.42463393168848718</v>
          </cell>
          <cell r="E10">
            <v>0.45519729577798784</v>
          </cell>
          <cell r="F10">
            <v>0.454164609880437</v>
          </cell>
          <cell r="G10">
            <v>0.68703740136326585</v>
          </cell>
          <cell r="H10">
            <v>0.63265059251349676</v>
          </cell>
        </row>
        <row r="13">
          <cell r="A13" t="str">
            <v>(2)</v>
          </cell>
          <cell r="B13" t="str">
            <v>Total CWIP as  percent of Net Plant</v>
          </cell>
          <cell r="C13" t="str">
            <v>[a] / [(a)+(b)-(c)]</v>
          </cell>
          <cell r="D13">
            <v>4.2422973625445108E-2</v>
          </cell>
          <cell r="E13">
            <v>2.2491450999312167E-2</v>
          </cell>
          <cell r="F13">
            <v>1.2118660326073116E-2</v>
          </cell>
          <cell r="G13">
            <v>7.4147030725513294E-3</v>
          </cell>
          <cell r="H13">
            <v>2.4463944949858402E-2</v>
          </cell>
        </row>
        <row r="16">
          <cell r="A16" t="str">
            <v>(3)</v>
          </cell>
          <cell r="B16" t="str">
            <v>Construction Expenditures as a Percent of Average Total Capital</v>
          </cell>
          <cell r="C16" t="str">
            <v xml:space="preserve">[(bb)] / {[(d)+(e)+(f)+(g)+(h)+(i)+(j)+(k)+(l)+(m)+(n)+(o)+(p)+(q)] / 2} </v>
          </cell>
          <cell r="D16">
            <v>5.0325688775810687E-2</v>
          </cell>
          <cell r="E16">
            <v>5.1238936388095242E-2</v>
          </cell>
          <cell r="F16">
            <v>6.00089836564534E-2</v>
          </cell>
          <cell r="G16">
            <v>6.8301011552983348E-2</v>
          </cell>
          <cell r="H16">
            <v>6.5074715906207073E-2</v>
          </cell>
        </row>
        <row r="19">
          <cell r="A19" t="str">
            <v>(4)</v>
          </cell>
          <cell r="B19" t="str">
            <v>Pre-Tax Interest Coverage</v>
          </cell>
          <cell r="C19" t="str">
            <v>[(r)+(s)+(t)-(u)+(v)+(w)] / [(w)]</v>
          </cell>
          <cell r="D19">
            <v>2.1385489510489513</v>
          </cell>
          <cell r="E19">
            <v>1.7790223328493397</v>
          </cell>
          <cell r="F19">
            <v>2.4869798178246114</v>
          </cell>
          <cell r="G19">
            <v>3.5176536196019659</v>
          </cell>
          <cell r="H19">
            <v>2.3144290657439446</v>
          </cell>
        </row>
        <row r="22">
          <cell r="A22" t="str">
            <v>(5)</v>
          </cell>
          <cell r="B22" t="str">
            <v>Funds Flow from Operations / Total Debt</v>
          </cell>
          <cell r="C22" t="str">
            <v>[(cc)-(gg)-(dd)-(ee)] / [(d)+(e)+(f)+(g)]</v>
          </cell>
          <cell r="D22">
            <v>0.13170884196376936</v>
          </cell>
          <cell r="E22">
            <v>9.1476773230258296E-2</v>
          </cell>
          <cell r="F22">
            <v>0.15737837369909394</v>
          </cell>
          <cell r="G22">
            <v>0.21364923755140541</v>
          </cell>
          <cell r="H22">
            <v>0.17150033284076049</v>
          </cell>
        </row>
        <row r="25">
          <cell r="A25" t="str">
            <v>(6)</v>
          </cell>
          <cell r="B25" t="str">
            <v>Fixed Charge Coverage</v>
          </cell>
          <cell r="C25" t="str">
            <v>[(r)+(s)+(t)-(u)+(v)+(w)+(1/3*(x))] / [(w)+(1/3*(x)]</v>
          </cell>
          <cell r="D25">
            <v>2.0917992811511739</v>
          </cell>
          <cell r="E25">
            <v>1.7722853715656597</v>
          </cell>
          <cell r="F25">
            <v>2.4625988171224455</v>
          </cell>
          <cell r="G25">
            <v>3.4858843908090806</v>
          </cell>
          <cell r="H25">
            <v>2.2994412770809576</v>
          </cell>
        </row>
        <row r="28">
          <cell r="A28" t="str">
            <v>(7)</v>
          </cell>
          <cell r="B28" t="str">
            <v>Fixed Charge Coverage Ratio (Including Distributions on Preferred Trust Securities)</v>
          </cell>
          <cell r="C28" t="str">
            <v>[(r)+(s)+(t)-(u)+(v)+(w)+(1/3*(x))+(ee)] / [(w)+(1/3*(x))+(ee)]</v>
          </cell>
          <cell r="D28">
            <v>2.0917992811511739</v>
          </cell>
          <cell r="E28">
            <v>1.7722853715656597</v>
          </cell>
          <cell r="F28">
            <v>2.4625988171224455</v>
          </cell>
          <cell r="G28">
            <v>3.4858843908090806</v>
          </cell>
          <cell r="H28">
            <v>2.2994412770809576</v>
          </cell>
        </row>
        <row r="31">
          <cell r="A31" t="str">
            <v>(8)</v>
          </cell>
          <cell r="B31" t="str">
            <v>Funds from Operations Interest Coverage</v>
          </cell>
          <cell r="C31" t="str">
            <v>[(cc)-(gg)-(dd)-(ee)+(ff)] / [(w)]</v>
          </cell>
          <cell r="D31">
            <v>2.6127622377622379</v>
          </cell>
          <cell r="E31">
            <v>2.2438636520777155</v>
          </cell>
          <cell r="F31">
            <v>2.7757456688694409</v>
          </cell>
          <cell r="G31">
            <v>4.0058206406190093</v>
          </cell>
          <cell r="H31">
            <v>3.4628373702422146</v>
          </cell>
        </row>
        <row r="34">
          <cell r="A34" t="str">
            <v>(9)</v>
          </cell>
          <cell r="B34" t="str">
            <v>Net Cash Flow / Capital Outlays</v>
          </cell>
          <cell r="C34" t="str">
            <v>[(cc)-(gg)-(dd)-(ee)-(z)-(aa)] / [(bb)]</v>
          </cell>
          <cell r="D34">
            <v>0.16695143358689293</v>
          </cell>
          <cell r="E34">
            <v>0.8253005728194045</v>
          </cell>
          <cell r="F34">
            <v>1.171514367753107</v>
          </cell>
          <cell r="G34">
            <v>1.9020770149802408</v>
          </cell>
          <cell r="H34">
            <v>1.0379898725671362</v>
          </cell>
        </row>
        <row r="37">
          <cell r="A37" t="str">
            <v>(10)</v>
          </cell>
          <cell r="B37" t="str">
            <v>Cash Coverage of Common Dividends</v>
          </cell>
          <cell r="C37" t="str">
            <v>[(cc)-(gg)-(dd)-(ee)-(z)] / [(aa)]</v>
          </cell>
          <cell r="D37">
            <v>1.2038</v>
          </cell>
          <cell r="E37" t="str">
            <v>---</v>
          </cell>
          <cell r="F37">
            <v>5.4539999999999997</v>
          </cell>
          <cell r="G37">
            <v>14.797666666666666</v>
          </cell>
          <cell r="H37">
            <v>2.471156462585034</v>
          </cell>
        </row>
        <row r="40">
          <cell r="A40" t="str">
            <v>(11)</v>
          </cell>
          <cell r="B40" t="str">
            <v>Return on Average Common Equity</v>
          </cell>
          <cell r="C40" t="str">
            <v>[(y)] / {[(q)+(j)] / 2}</v>
          </cell>
          <cell r="D40">
            <v>3.8832698532909597E-2</v>
          </cell>
          <cell r="E40">
            <v>3.0951585285428268E-2</v>
          </cell>
          <cell r="F40">
            <v>7.7520729757105583E-2</v>
          </cell>
          <cell r="G40">
            <v>-0.23521816941240256</v>
          </cell>
          <cell r="H40">
            <v>0.10174395792125528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urphree, Stacey E" refreshedDate="43725.65015011574" createdVersion="6" refreshedVersion="6" minRefreshableVersion="3" recordCount="1125" xr:uid="{1F64E29A-A62E-4561-9BC5-07E07664D634}">
  <cacheSource type="worksheet">
    <worksheetSource ref="A4:M1129" sheet="WP R-KLC-02 Direct"/>
  </cacheSource>
  <cacheFields count="13">
    <cacheField name="Cost Center" numFmtId="0">
      <sharedItems/>
    </cacheField>
    <cacheField name="Functional area" numFmtId="0">
      <sharedItems containsBlank="1" count="42">
        <s v="5880"/>
        <m/>
        <s v="CLRS"/>
        <s v="5800"/>
        <s v="5940"/>
        <s v="5600"/>
        <s v="5615"/>
        <s v="5617"/>
        <s v="5630"/>
        <s v="5660"/>
        <s v="5690"/>
        <s v="5700"/>
        <s v="5710"/>
        <s v="5810"/>
        <s v="5820"/>
        <s v="5840"/>
        <s v="5920"/>
        <s v="5830"/>
        <s v="5930"/>
        <s v="5860"/>
        <s v="5620"/>
        <s v="5910"/>
        <s v="5980"/>
        <s v="9302"/>
        <s v="5900"/>
        <s v="5870"/>
        <s v="5730"/>
        <s v="5850"/>
        <s v="5960"/>
        <s v="CLRT"/>
        <s v="9030"/>
        <s v="9020"/>
        <s v="9080"/>
        <s v="9070"/>
        <s v="9250"/>
        <s v="9090"/>
        <s v="5614"/>
        <s v="5611"/>
        <s v="5612"/>
        <s v="5613"/>
        <s v="CLRO"/>
        <s v="9200"/>
      </sharedItems>
    </cacheField>
    <cacheField name="G/L Account" numFmtId="0">
      <sharedItems containsBlank="1"/>
    </cacheField>
    <cacheField name="GL Account Name" numFmtId="0">
      <sharedItems containsBlank="1"/>
    </cacheField>
    <cacheField name="Total" numFmtId="43">
      <sharedItems containsSemiMixedTypes="0" containsString="0" containsNumber="1" minValue="-1370000" maxValue="16089873.889999971"/>
    </cacheField>
    <cacheField name="Test Year Bonus" numFmtId="0">
      <sharedItems containsSemiMixedTypes="0" containsString="0" containsNumber="1" minValue="-1370000" maxValue="16089873.889999971"/>
    </cacheField>
    <cacheField name="Less EECRF" numFmtId="0">
      <sharedItems containsSemiMixedTypes="0" containsString="0" containsNumber="1" minValue="-152432.26" maxValue="0"/>
    </cacheField>
    <cacheField name="2017 STI True-Up" numFmtId="0">
      <sharedItems containsString="0" containsBlank="1" containsNumber="1" minValue="1210874.73" maxValue="1210874.73"/>
    </cacheField>
    <cacheField name="Adjusted Test Year Bonus" numFmtId="0">
      <sharedItems containsSemiMixedTypes="0" containsString="0" containsNumber="1" minValue="-1370000" maxValue="17148316.359999958"/>
    </cacheField>
    <cacheField name="FERC Allocation Factor" numFmtId="10">
      <sharedItems containsString="0" containsBlank="1" containsNumber="1" minValue="0" maxValue="1"/>
    </cacheField>
    <cacheField name="STI Non-Union" numFmtId="43">
      <sharedItems containsSemiMixedTypes="0" containsString="0" containsNumber="1" minValue="0" maxValue="13505671.362325905"/>
    </cacheField>
    <cacheField name="STI Union" numFmtId="43">
      <sharedItems containsSemiMixedTypes="0" containsString="0" containsNumber="1" minValue="0" maxValue="3171059.2255530795"/>
    </cacheField>
    <cacheField name="Total STI" numFmtId="43">
      <sharedItems containsSemiMixedTypes="0" containsString="0" containsNumber="1" minValue="0" maxValue="16676730.5878790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25">
  <r>
    <s v="101004"/>
    <x v="0"/>
    <s v="515040"/>
    <s v="Bonus/Inc-Exempt"/>
    <n v="35626.230000000003"/>
    <n v="35626.230000000003"/>
    <n v="0"/>
    <m/>
    <n v="35626.230000000003"/>
    <n v="0.92817804354379041"/>
    <n v="59483.734561955127"/>
    <n v="0"/>
    <n v="59483.734561955127"/>
  </r>
  <r>
    <s v="101004"/>
    <x v="0"/>
    <s v="515042"/>
    <s v="Bonus/Inc-Non-Exempt"/>
    <n v="2756.7400000000002"/>
    <n v="2756.7400000000002"/>
    <n v="0"/>
    <m/>
    <n v="2756.7400000000002"/>
    <n v="7.1821956456209618E-2"/>
    <n v="4602.8218651348789"/>
    <n v="0"/>
    <n v="4602.8218651348789"/>
  </r>
  <r>
    <s v="101004"/>
    <x v="0"/>
    <s v="515044"/>
    <s v="Bonus/Inc-Union"/>
    <n v="2155.2999999999997"/>
    <n v="2155.2999999999997"/>
    <n v="0"/>
    <m/>
    <n v="2155.2999999999997"/>
    <n v="1"/>
    <n v="0"/>
    <n v="21099.384236018035"/>
    <n v="21099.384236018035"/>
  </r>
  <r>
    <s v="101004 Total"/>
    <x v="1"/>
    <m/>
    <m/>
    <n v="40538.270000000004"/>
    <n v="0"/>
    <n v="0"/>
    <m/>
    <n v="0"/>
    <n v="0"/>
    <n v="0"/>
    <n v="0"/>
    <n v="0"/>
  </r>
  <r>
    <s v="101005"/>
    <x v="0"/>
    <s v="515040"/>
    <s v="Bonus/Inc-Exempt"/>
    <n v="25283.27"/>
    <n v="25283.27"/>
    <n v="0"/>
    <m/>
    <n v="25283.27"/>
    <n v="0.95672694881416021"/>
    <n v="0"/>
    <n v="0"/>
    <n v="0"/>
  </r>
  <r>
    <s v="101005"/>
    <x v="0"/>
    <s v="515042"/>
    <s v="Bonus/Inc-Non-Exempt"/>
    <n v="1143.57"/>
    <n v="1143.57"/>
    <n v="0"/>
    <m/>
    <n v="1143.57"/>
    <n v="4.327305118583985E-2"/>
    <n v="0"/>
    <n v="0"/>
    <n v="0"/>
  </r>
  <r>
    <s v="101005"/>
    <x v="0"/>
    <s v="515044"/>
    <s v="Bonus/Inc-Union"/>
    <n v="19934.41"/>
    <n v="19934.41"/>
    <n v="0"/>
    <m/>
    <n v="19934.41"/>
    <n v="1"/>
    <n v="0"/>
    <n v="0"/>
    <n v="0"/>
  </r>
  <r>
    <s v="101005 Total"/>
    <x v="1"/>
    <m/>
    <m/>
    <n v="46361.25"/>
    <n v="0"/>
    <n v="0"/>
    <m/>
    <n v="0"/>
    <n v="0"/>
    <n v="0"/>
    <n v="0"/>
    <n v="0"/>
  </r>
  <r>
    <s v="101006"/>
    <x v="2"/>
    <s v="515040"/>
    <s v="Bonus/Inc-Exempt"/>
    <n v="103205.08999999998"/>
    <n v="103205.08999999998"/>
    <n v="0"/>
    <m/>
    <n v="103205.08999999998"/>
    <n v="0.93432524448555765"/>
    <n v="122355.95270198589"/>
    <n v="0"/>
    <n v="122355.95270198589"/>
  </r>
  <r>
    <s v="101006"/>
    <x v="2"/>
    <s v="515042"/>
    <s v="Bonus/Inc-Non-Exempt"/>
    <n v="7254.4000000000005"/>
    <n v="7254.4000000000005"/>
    <n v="0"/>
    <m/>
    <n v="7254.4000000000005"/>
    <n v="6.5674755514442462E-2"/>
    <n v="8600.5353348491499"/>
    <n v="0"/>
    <n v="8600.5353348491499"/>
  </r>
  <r>
    <s v="101006 Total"/>
    <x v="1"/>
    <m/>
    <m/>
    <n v="110459.48999999998"/>
    <n v="0"/>
    <n v="0"/>
    <m/>
    <n v="0"/>
    <n v="0"/>
    <n v="0"/>
    <n v="0"/>
    <n v="0"/>
  </r>
  <r>
    <s v="101025"/>
    <x v="3"/>
    <s v="515042"/>
    <s v="Bonus/Inc-Non-Exempt"/>
    <n v="3338.4800000000005"/>
    <n v="3338.4800000000005"/>
    <n v="0"/>
    <m/>
    <n v="3338.4800000000005"/>
    <n v="1"/>
    <n v="4198.1351725750001"/>
    <n v="0"/>
    <n v="4198.1351725750001"/>
  </r>
  <r>
    <s v="101025 Total"/>
    <x v="1"/>
    <m/>
    <m/>
    <n v="3338.4800000000005"/>
    <n v="0"/>
    <n v="0"/>
    <m/>
    <n v="0"/>
    <n v="0"/>
    <n v="0"/>
    <n v="0"/>
    <n v="0"/>
  </r>
  <r>
    <s v="101030"/>
    <x v="4"/>
    <s v="515040"/>
    <s v="Bonus/Inc-Exempt"/>
    <n v="171975.30999999997"/>
    <n v="171975.30999999997"/>
    <n v="0"/>
    <m/>
    <n v="171975.30999999997"/>
    <n v="0.84866655589649098"/>
    <n v="218590.86978777242"/>
    <n v="0"/>
    <n v="218590.86978777242"/>
  </r>
  <r>
    <s v="101030"/>
    <x v="4"/>
    <s v="515042"/>
    <s v="Bonus/Inc-Non-Exempt"/>
    <n v="30666.479999999996"/>
    <n v="30666.479999999996"/>
    <n v="0"/>
    <m/>
    <n v="30666.479999999996"/>
    <n v="0.15133344410350896"/>
    <n v="38978.923989317584"/>
    <n v="0"/>
    <n v="38978.923989317584"/>
  </r>
  <r>
    <s v="101030 Total"/>
    <x v="1"/>
    <m/>
    <m/>
    <n v="202641.78999999998"/>
    <n v="0"/>
    <n v="0"/>
    <m/>
    <n v="0"/>
    <n v="0"/>
    <n v="0"/>
    <n v="0"/>
    <n v="0"/>
  </r>
  <r>
    <s v="101039"/>
    <x v="0"/>
    <s v="515040"/>
    <s v="Bonus/Inc-Exempt"/>
    <n v="74335.350000000006"/>
    <n v="74335.350000000006"/>
    <n v="0"/>
    <m/>
    <n v="74335.350000000006"/>
    <n v="1"/>
    <n v="119220.18566031998"/>
    <n v="0"/>
    <n v="119220.18566031998"/>
  </r>
  <r>
    <s v="101039 Total"/>
    <x v="1"/>
    <m/>
    <m/>
    <n v="74335.350000000006"/>
    <n v="0"/>
    <n v="0"/>
    <m/>
    <n v="0"/>
    <n v="0"/>
    <n v="0"/>
    <n v="0"/>
    <n v="0"/>
  </r>
  <r>
    <s v="101049"/>
    <x v="5"/>
    <s v="515040"/>
    <s v="Bonus/Inc-Exempt"/>
    <n v="49845.56"/>
    <n v="49845.56"/>
    <n v="0"/>
    <m/>
    <n v="49845.56"/>
    <n v="0.11999997014779992"/>
    <n v="65654.943959916913"/>
    <n v="0"/>
    <n v="65654.943959916913"/>
  </r>
  <r>
    <s v="101049"/>
    <x v="3"/>
    <s v="515040"/>
    <s v="Bonus/Inc-Exempt"/>
    <n v="365534.21"/>
    <n v="365534.21"/>
    <n v="0"/>
    <m/>
    <n v="365534.21"/>
    <n v="0.88000002985220005"/>
    <n v="481469.72514668305"/>
    <n v="0"/>
    <n v="481469.72514668305"/>
  </r>
  <r>
    <s v="101049 Total"/>
    <x v="1"/>
    <m/>
    <m/>
    <n v="415379.77"/>
    <n v="0"/>
    <n v="0"/>
    <m/>
    <n v="0"/>
    <n v="0"/>
    <n v="0"/>
    <n v="0"/>
    <n v="0"/>
  </r>
  <r>
    <s v="101088"/>
    <x v="5"/>
    <s v="515040"/>
    <s v="Bonus/Inc-Exempt"/>
    <n v="7467.83"/>
    <n v="7467.83"/>
    <n v="0"/>
    <m/>
    <n v="7467.83"/>
    <n v="4.880288401026113E-2"/>
    <n v="10861.722343309815"/>
    <n v="0"/>
    <n v="10861.722343309815"/>
  </r>
  <r>
    <s v="101088"/>
    <x v="5"/>
    <s v="515042"/>
    <s v="Bonus/Inc-Non-Exempt"/>
    <n v="183.17000000000002"/>
    <n v="183.17000000000002"/>
    <n v="0"/>
    <m/>
    <n v="183.17000000000002"/>
    <n v="1.1970310336683525E-3"/>
    <n v="266.41496681419625"/>
    <n v="0"/>
    <n v="266.41496681419625"/>
  </r>
  <r>
    <s v="101088"/>
    <x v="6"/>
    <s v="515040"/>
    <s v="Bonus/Inc-Exempt"/>
    <n v="14935.649999999998"/>
    <n v="14935.649999999998"/>
    <n v="0"/>
    <m/>
    <n v="14935.649999999998"/>
    <n v="9.7605702669698771E-2"/>
    <n v="21723.430141936176"/>
    <n v="0"/>
    <n v="21723.430141936176"/>
  </r>
  <r>
    <s v="101088"/>
    <x v="6"/>
    <s v="515042"/>
    <s v="Bonus/Inc-Non-Exempt"/>
    <n v="366.42000000000007"/>
    <n v="366.42000000000007"/>
    <n v="0"/>
    <m/>
    <n v="366.42000000000007"/>
    <n v="2.3945848739245386E-3"/>
    <n v="532.94629109601897"/>
    <n v="0"/>
    <n v="532.94629109601897"/>
  </r>
  <r>
    <s v="101088"/>
    <x v="7"/>
    <s v="515040"/>
    <s v="Bonus/Inc-Exempt"/>
    <n v="2987.12"/>
    <n v="2987.12"/>
    <n v="0"/>
    <m/>
    <n v="2987.12"/>
    <n v="1.9521075183116278E-2"/>
    <n v="4344.6714837037825"/>
    <n v="0"/>
    <n v="4344.6714837037825"/>
  </r>
  <r>
    <s v="101088"/>
    <x v="7"/>
    <s v="515042"/>
    <s v="Bonus/Inc-Non-Exempt"/>
    <n v="73.300000000000011"/>
    <n v="73.300000000000011"/>
    <n v="0"/>
    <m/>
    <n v="73.300000000000011"/>
    <n v="4.7902153610247442E-4"/>
    <n v="106.61252971272908"/>
    <n v="0"/>
    <n v="106.61252971272908"/>
  </r>
  <r>
    <s v="101088"/>
    <x v="8"/>
    <s v="515040"/>
    <s v="Bonus/Inc-Exempt"/>
    <n v="4480.6900000000005"/>
    <n v="4480.6900000000005"/>
    <n v="0"/>
    <m/>
    <n v="4480.6900000000005"/>
    <n v="2.9281678125497899E-2"/>
    <n v="6517.0217702391274"/>
    <n v="0"/>
    <n v="6517.0217702391274"/>
  </r>
  <r>
    <s v="101088"/>
    <x v="8"/>
    <s v="515042"/>
    <s v="Bonus/Inc-Non-Exempt"/>
    <n v="109.96"/>
    <n v="109.96"/>
    <n v="0"/>
    <m/>
    <n v="109.96"/>
    <n v="7.1859765497719061E-4"/>
    <n v="159.93333925254689"/>
    <n v="0"/>
    <n v="159.93333925254689"/>
  </r>
  <r>
    <s v="101088"/>
    <x v="9"/>
    <s v="515040"/>
    <s v="Bonus/Inc-Exempt"/>
    <n v="11948.510000000002"/>
    <n v="11948.510000000002"/>
    <n v="0"/>
    <m/>
    <n v="11948.510000000002"/>
    <n v="7.8084496784935564E-2"/>
    <n v="17378.729568865492"/>
    <n v="0"/>
    <n v="17378.729568865492"/>
  </r>
  <r>
    <s v="101088"/>
    <x v="9"/>
    <s v="515042"/>
    <s v="Bonus/Inc-Non-Exempt"/>
    <n v="293.12"/>
    <n v="293.12"/>
    <n v="0"/>
    <m/>
    <n v="293.12"/>
    <n v="1.9155633378220638E-3"/>
    <n v="426.33376138328981"/>
    <n v="0"/>
    <n v="426.33376138328981"/>
  </r>
  <r>
    <s v="101088"/>
    <x v="10"/>
    <s v="515040"/>
    <s v="Bonus/Inc-Exempt"/>
    <n v="4480.6900000000005"/>
    <n v="4480.6900000000005"/>
    <n v="0"/>
    <m/>
    <n v="4480.6900000000005"/>
    <n v="2.9281678125497899E-2"/>
    <n v="6517.0217702391274"/>
    <n v="0"/>
    <n v="6517.0217702391274"/>
  </r>
  <r>
    <s v="101088"/>
    <x v="10"/>
    <s v="515042"/>
    <s v="Bonus/Inc-Non-Exempt"/>
    <n v="109.96"/>
    <n v="109.96"/>
    <n v="0"/>
    <m/>
    <n v="109.96"/>
    <n v="7.1859765497719061E-4"/>
    <n v="159.93333925254689"/>
    <n v="0"/>
    <n v="159.93333925254689"/>
  </r>
  <r>
    <s v="101088"/>
    <x v="11"/>
    <s v="515040"/>
    <s v="Bonus/Inc-Exempt"/>
    <n v="10454.959999999999"/>
    <n v="10454.959999999999"/>
    <n v="0"/>
    <m/>
    <n v="10454.959999999999"/>
    <n v="6.8324024544200876E-2"/>
    <n v="15206.408371697049"/>
    <n v="0"/>
    <n v="15206.408371697049"/>
  </r>
  <r>
    <s v="101088"/>
    <x v="11"/>
    <s v="515042"/>
    <s v="Bonus/Inc-Non-Exempt"/>
    <n v="256.47000000000003"/>
    <n v="256.47000000000003"/>
    <n v="0"/>
    <m/>
    <n v="256.47000000000003"/>
    <n v="1.6760525697708268E-3"/>
    <n v="373.02749652692529"/>
    <n v="0"/>
    <n v="373.02749652692529"/>
  </r>
  <r>
    <s v="101088"/>
    <x v="12"/>
    <s v="515040"/>
    <s v="Bonus/Inc-Exempt"/>
    <n v="8961.39"/>
    <n v="8961.39"/>
    <n v="0"/>
    <m/>
    <n v="8961.39"/>
    <n v="5.8563421601819265E-2"/>
    <n v="13034.058085161705"/>
    <n v="0"/>
    <n v="13034.058085161705"/>
  </r>
  <r>
    <s v="101088"/>
    <x v="12"/>
    <s v="515042"/>
    <s v="Bonus/Inc-Non-Exempt"/>
    <n v="219.81000000000003"/>
    <n v="219.81000000000003"/>
    <n v="0"/>
    <m/>
    <n v="219.81000000000003"/>
    <n v="1.4364764508961105E-3"/>
    <n v="319.7066869871075"/>
    <n v="0"/>
    <n v="319.7066869871075"/>
  </r>
  <r>
    <s v="101088"/>
    <x v="13"/>
    <s v="515040"/>
    <s v="Bonus/Inc-Exempt"/>
    <n v="14935.650000000001"/>
    <n v="14935.650000000001"/>
    <n v="0"/>
    <m/>
    <n v="14935.650000000001"/>
    <n v="9.7605702669698799E-2"/>
    <n v="21723.43014193618"/>
    <n v="0"/>
    <n v="21723.43014193618"/>
  </r>
  <r>
    <s v="101088"/>
    <x v="13"/>
    <s v="515042"/>
    <s v="Bonus/Inc-Non-Exempt"/>
    <n v="366.42000000000007"/>
    <n v="366.42000000000007"/>
    <n v="0"/>
    <m/>
    <n v="366.42000000000007"/>
    <n v="2.3945848739245386E-3"/>
    <n v="532.94629109601897"/>
    <n v="0"/>
    <n v="532.94629109601897"/>
  </r>
  <r>
    <s v="101088"/>
    <x v="14"/>
    <s v="515040"/>
    <s v="Bonus/Inc-Exempt"/>
    <n v="14935.650000000001"/>
    <n v="14935.650000000001"/>
    <n v="0"/>
    <m/>
    <n v="14935.650000000001"/>
    <n v="9.7605702669698799E-2"/>
    <n v="21723.43014193618"/>
    <n v="0"/>
    <n v="21723.43014193618"/>
  </r>
  <r>
    <s v="101088"/>
    <x v="14"/>
    <s v="515042"/>
    <s v="Bonus/Inc-Non-Exempt"/>
    <n v="366.42000000000007"/>
    <n v="366.42000000000007"/>
    <n v="0"/>
    <m/>
    <n v="366.42000000000007"/>
    <n v="2.3945848739245386E-3"/>
    <n v="532.94629109601897"/>
    <n v="0"/>
    <n v="532.94629109601897"/>
  </r>
  <r>
    <s v="101088"/>
    <x v="15"/>
    <s v="515040"/>
    <s v="Bonus/Inc-Exempt"/>
    <n v="29871.280000000006"/>
    <n v="29871.280000000006"/>
    <n v="0"/>
    <m/>
    <n v="29871.280000000006"/>
    <n v="0.19521127463775065"/>
    <n v="43446.831194505459"/>
    <n v="0"/>
    <n v="43446.831194505459"/>
  </r>
  <r>
    <s v="101088"/>
    <x v="15"/>
    <s v="515042"/>
    <s v="Bonus/Inc-Non-Exempt"/>
    <n v="732.75000000000023"/>
    <n v="732.75000000000023"/>
    <n v="0"/>
    <m/>
    <n v="732.75000000000023"/>
    <n v="4.7885815904377647E-3"/>
    <n v="1065.7616800409583"/>
    <n v="0"/>
    <n v="1065.7616800409583"/>
  </r>
  <r>
    <s v="101088"/>
    <x v="16"/>
    <s v="515040"/>
    <s v="Bonus/Inc-Exempt"/>
    <n v="23896.98"/>
    <n v="23896.98"/>
    <n v="0"/>
    <m/>
    <n v="23896.98"/>
    <n v="0.15616873216657717"/>
    <n v="34757.400958997161"/>
    <n v="0"/>
    <n v="34757.400958997161"/>
  </r>
  <r>
    <s v="101088"/>
    <x v="16"/>
    <s v="515042"/>
    <s v="Bonus/Inc-Non-Exempt"/>
    <n v="586.05999999999995"/>
    <n v="586.05999999999995"/>
    <n v="0"/>
    <m/>
    <n v="586.05999999999995"/>
    <n v="3.829950360821502E-3"/>
    <n v="852.40571846442003"/>
    <n v="0"/>
    <n v="852.40571846442003"/>
  </r>
  <r>
    <s v="101088 Total"/>
    <x v="1"/>
    <m/>
    <m/>
    <n v="153020.26000000004"/>
    <n v="0"/>
    <n v="0"/>
    <m/>
    <n v="0"/>
    <n v="0"/>
    <n v="0"/>
    <n v="0"/>
    <n v="0"/>
  </r>
  <r>
    <s v="101089"/>
    <x v="5"/>
    <s v="515040"/>
    <s v="Bonus/Inc-Exempt"/>
    <n v="17537.82"/>
    <n v="17537.82"/>
    <n v="0"/>
    <m/>
    <n v="17537.82"/>
    <n v="0.11673346616688238"/>
    <n v="26132.543153541217"/>
    <n v="0"/>
    <n v="26132.543153541217"/>
  </r>
  <r>
    <s v="101089"/>
    <x v="5"/>
    <s v="515042"/>
    <s v="Bonus/Inc-Non-Exempt"/>
    <n v="490.76"/>
    <n v="490.76"/>
    <n v="0"/>
    <m/>
    <n v="490.76"/>
    <n v="3.2665471453156205E-3"/>
    <n v="731.26573759064058"/>
    <n v="0"/>
    <n v="731.26573759064058"/>
  </r>
  <r>
    <s v="101089"/>
    <x v="3"/>
    <s v="515040"/>
    <s v="Bonus/Inc-Exempt"/>
    <n v="128610.78999999998"/>
    <n v="128610.78999999998"/>
    <n v="0"/>
    <m/>
    <n v="128610.78999999998"/>
    <n v="0.85604615072802737"/>
    <n v="191638.81370010794"/>
    <n v="0"/>
    <n v="191638.81370010794"/>
  </r>
  <r>
    <s v="101089"/>
    <x v="3"/>
    <s v="515042"/>
    <s v="Bonus/Inc-Non-Exempt"/>
    <n v="3598.78"/>
    <n v="3598.78"/>
    <n v="0"/>
    <m/>
    <n v="3598.78"/>
    <n v="2.3953835959774534E-2"/>
    <n v="5362.4266670601637"/>
    <n v="0"/>
    <n v="5362.4266670601637"/>
  </r>
  <r>
    <s v="101089 Total"/>
    <x v="1"/>
    <m/>
    <m/>
    <n v="150238.14999999997"/>
    <n v="0"/>
    <n v="0"/>
    <m/>
    <n v="0"/>
    <n v="0"/>
    <n v="0"/>
    <n v="0"/>
    <n v="0"/>
  </r>
  <r>
    <s v="101090"/>
    <x v="5"/>
    <s v="515040"/>
    <s v="Bonus/Inc-Exempt"/>
    <n v="7030.19"/>
    <n v="7030.19"/>
    <n v="0"/>
    <m/>
    <n v="7030.19"/>
    <n v="0.11637458758904359"/>
    <n v="9098.1873128632524"/>
    <n v="0"/>
    <n v="9098.1873128632524"/>
  </r>
  <r>
    <s v="101090"/>
    <x v="5"/>
    <s v="515042"/>
    <s v="Bonus/Inc-Non-Exempt"/>
    <n v="219.01"/>
    <n v="219.01"/>
    <n v="0"/>
    <m/>
    <n v="219.01"/>
    <n v="3.6253925466988002E-3"/>
    <n v="283.43387638032272"/>
    <n v="0"/>
    <n v="283.43387638032272"/>
  </r>
  <r>
    <s v="101090"/>
    <x v="3"/>
    <s v="515040"/>
    <s v="Bonus/Inc-Exempt"/>
    <n v="51554.79"/>
    <n v="51554.79"/>
    <n v="0"/>
    <m/>
    <n v="51554.79"/>
    <n v="0.85341469071102616"/>
    <n v="66720.12225776675"/>
    <n v="0"/>
    <n v="66720.12225776675"/>
  </r>
  <r>
    <s v="101090"/>
    <x v="3"/>
    <s v="515042"/>
    <s v="Bonus/Inc-Non-Exempt"/>
    <n v="1606.0200000000002"/>
    <n v="1606.0200000000002"/>
    <n v="0"/>
    <m/>
    <n v="1606.0200000000002"/>
    <n v="2.6585329153231394E-2"/>
    <n v="2078.4460716146564"/>
    <n v="0"/>
    <n v="2078.4460716146564"/>
  </r>
  <r>
    <s v="101090 Total"/>
    <x v="1"/>
    <m/>
    <m/>
    <n v="60410.009999999995"/>
    <n v="0"/>
    <n v="0"/>
    <m/>
    <n v="0"/>
    <n v="0"/>
    <n v="0"/>
    <n v="0"/>
    <n v="0"/>
  </r>
  <r>
    <s v="101092"/>
    <x v="5"/>
    <s v="515040"/>
    <s v="Bonus/Inc-Exempt"/>
    <n v="4780.5400000000009"/>
    <n v="4780.5400000000009"/>
    <n v="0"/>
    <m/>
    <n v="4780.5400000000009"/>
    <n v="0.11150540483552245"/>
    <n v="6009.8537346359744"/>
    <n v="0"/>
    <n v="6009.8537346359744"/>
  </r>
  <r>
    <s v="101092"/>
    <x v="5"/>
    <s v="515042"/>
    <s v="Bonus/Inc-Non-Exempt"/>
    <n v="364.21999999999997"/>
    <n v="364.21999999999997"/>
    <n v="0"/>
    <m/>
    <n v="364.21999999999997"/>
    <n v="8.4953788796232176E-3"/>
    <n v="457.87901099648036"/>
    <n v="0"/>
    <n v="457.87901099648036"/>
  </r>
  <r>
    <s v="101092"/>
    <x v="3"/>
    <s v="515040"/>
    <s v="Bonus/Inc-Exempt"/>
    <n v="35057.19000000001"/>
    <n v="35057.19000000001"/>
    <n v="0"/>
    <m/>
    <n v="35057.19000000001"/>
    <n v="0.81770389189209369"/>
    <n v="44072.130815209777"/>
    <n v="0"/>
    <n v="44072.130815209777"/>
  </r>
  <r>
    <s v="101092"/>
    <x v="3"/>
    <s v="515042"/>
    <s v="Bonus/Inc-Non-Exempt"/>
    <n v="2670.7700000000004"/>
    <n v="2670.7700000000004"/>
    <n v="0"/>
    <m/>
    <n v="2670.7700000000004"/>
    <n v="6.2295324392760712E-2"/>
    <n v="3357.5573175527707"/>
    <n v="0"/>
    <n v="3357.5573175527707"/>
  </r>
  <r>
    <s v="101092 Total"/>
    <x v="1"/>
    <m/>
    <m/>
    <n v="42872.720000000016"/>
    <n v="0"/>
    <n v="0"/>
    <m/>
    <n v="0"/>
    <n v="0"/>
    <n v="0"/>
    <n v="0"/>
    <n v="0"/>
  </r>
  <r>
    <s v="101093"/>
    <x v="5"/>
    <s v="515040"/>
    <s v="Bonus/Inc-Exempt"/>
    <n v="2612.0800000000004"/>
    <n v="2612.0800000000004"/>
    <n v="0"/>
    <m/>
    <n v="2612.0800000000004"/>
    <n v="7.1027104222285198E-2"/>
    <n v="3276.7605015339263"/>
    <n v="0"/>
    <n v="3276.7605015339263"/>
  </r>
  <r>
    <s v="101093"/>
    <x v="5"/>
    <s v="515042"/>
    <s v="Bonus/Inc-Non-Exempt"/>
    <n v="1801.02"/>
    <n v="1801.02"/>
    <n v="0"/>
    <m/>
    <n v="1801.02"/>
    <n v="4.8972939284562519E-2"/>
    <n v="2259.3148749167831"/>
    <n v="0"/>
    <n v="2259.3148749167831"/>
  </r>
  <r>
    <s v="101093"/>
    <x v="3"/>
    <s v="515040"/>
    <s v="Bonus/Inc-Exempt"/>
    <n v="19155.259999999998"/>
    <n v="19155.259999999998"/>
    <n v="0"/>
    <m/>
    <n v="19155.259999999998"/>
    <n v="0.52086561224195682"/>
    <n v="24029.585374342572"/>
    <n v="0"/>
    <n v="24029.585374342572"/>
  </r>
  <r>
    <s v="101093"/>
    <x v="3"/>
    <s v="515042"/>
    <s v="Bonus/Inc-Non-Exempt"/>
    <n v="13207.46"/>
    <n v="13207.46"/>
    <n v="0"/>
    <m/>
    <n v="13207.46"/>
    <n v="0.35913434425119545"/>
    <n v="16568.283993441724"/>
    <n v="0"/>
    <n v="16568.283993441724"/>
  </r>
  <r>
    <s v="101093 Total"/>
    <x v="1"/>
    <m/>
    <m/>
    <n v="36775.82"/>
    <n v="0"/>
    <n v="0"/>
    <m/>
    <n v="0"/>
    <n v="0"/>
    <n v="0"/>
    <n v="0"/>
    <n v="0"/>
  </r>
  <r>
    <s v="101095"/>
    <x v="5"/>
    <s v="515040"/>
    <s v="Bonus/Inc-Exempt"/>
    <n v="6466.9"/>
    <n v="6466.9"/>
    <n v="0"/>
    <m/>
    <n v="6466.9"/>
    <n v="0.11999953981218399"/>
    <n v="7399.5550161729943"/>
    <n v="0"/>
    <n v="7399.5550161729943"/>
  </r>
  <r>
    <s v="101095"/>
    <x v="3"/>
    <s v="515040"/>
    <s v="Bonus/Inc-Exempt"/>
    <n v="47424.14"/>
    <n v="47424.14"/>
    <n v="0"/>
    <m/>
    <n v="47424.14"/>
    <n v="0.88000046018781597"/>
    <n v="54263.639924027018"/>
    <n v="0"/>
    <n v="54263.639924027018"/>
  </r>
  <r>
    <s v="101095 Total"/>
    <x v="1"/>
    <m/>
    <m/>
    <n v="53891.040000000001"/>
    <n v="0"/>
    <n v="0"/>
    <m/>
    <n v="0"/>
    <n v="0"/>
    <n v="0"/>
    <n v="0"/>
    <n v="0"/>
  </r>
  <r>
    <s v="101096"/>
    <x v="5"/>
    <s v="515040"/>
    <s v="Bonus/Inc-Exempt"/>
    <n v="14402.489999999996"/>
    <n v="14402.489999999996"/>
    <n v="0"/>
    <m/>
    <n v="14402.489999999996"/>
    <n v="0.11999986002436742"/>
    <n v="11695.971598655893"/>
    <n v="0"/>
    <n v="11695.971598655893"/>
  </r>
  <r>
    <s v="101096"/>
    <x v="3"/>
    <s v="515040"/>
    <s v="Bonus/Inc-Exempt"/>
    <n v="105618.39999999998"/>
    <n v="105618.39999999998"/>
    <n v="0"/>
    <m/>
    <n v="105618.39999999998"/>
    <n v="0.88000013997563264"/>
    <n v="85770.572081319115"/>
    <n v="0"/>
    <n v="85770.572081319115"/>
  </r>
  <r>
    <s v="101096 Total"/>
    <x v="1"/>
    <m/>
    <m/>
    <n v="120020.88999999997"/>
    <n v="0"/>
    <n v="0"/>
    <m/>
    <n v="0"/>
    <n v="0"/>
    <n v="0"/>
    <n v="0"/>
    <n v="0"/>
  </r>
  <r>
    <s v="101097"/>
    <x v="5"/>
    <s v="515040"/>
    <s v="Bonus/Inc-Exempt"/>
    <n v="4986.5"/>
    <n v="4986.5"/>
    <n v="0"/>
    <m/>
    <n v="4986.5"/>
    <n v="0.10671434731758889"/>
    <n v="6470.5127474554374"/>
    <n v="0"/>
    <n v="6470.5127474554374"/>
  </r>
  <r>
    <s v="101097"/>
    <x v="5"/>
    <s v="515042"/>
    <s v="Bonus/Inc-Non-Exempt"/>
    <n v="620.77"/>
    <n v="620.77"/>
    <n v="0"/>
    <m/>
    <n v="620.77"/>
    <n v="1.3284882258967141E-2"/>
    <n v="805.51492995847013"/>
    <n v="0"/>
    <n v="805.51492995847013"/>
  </r>
  <r>
    <s v="101097"/>
    <x v="3"/>
    <s v="515040"/>
    <s v="Bonus/Inc-Exempt"/>
    <n v="36567.659999999996"/>
    <n v="36567.659999999996"/>
    <n v="0"/>
    <m/>
    <n v="36567.659999999996"/>
    <n v="0.78257173765797694"/>
    <n v="47450.418163965958"/>
    <n v="0"/>
    <n v="47450.418163965958"/>
  </r>
  <r>
    <s v="101097"/>
    <x v="3"/>
    <s v="515042"/>
    <s v="Bonus/Inc-Non-Exempt"/>
    <n v="4552.62"/>
    <n v="4552.62"/>
    <n v="0"/>
    <m/>
    <n v="4552.62"/>
    <n v="9.7429032765467063E-2"/>
    <n v="5907.5074188951312"/>
    <n v="0"/>
    <n v="5907.5074188951312"/>
  </r>
  <r>
    <s v="101097 Total"/>
    <x v="1"/>
    <m/>
    <m/>
    <n v="46727.549999999996"/>
    <n v="0"/>
    <n v="0"/>
    <m/>
    <n v="0"/>
    <n v="0"/>
    <n v="0"/>
    <n v="0"/>
    <n v="0"/>
  </r>
  <r>
    <s v="101098"/>
    <x v="17"/>
    <s v="515040"/>
    <s v="Bonus/Inc-Exempt"/>
    <n v="34034.509999999995"/>
    <n v="34034.509999999995"/>
    <n v="0"/>
    <m/>
    <n v="34034.509999999995"/>
    <n v="0.22415707067177812"/>
    <n v="43910.811141847196"/>
    <n v="0"/>
    <n v="43910.811141847196"/>
  </r>
  <r>
    <s v="101098"/>
    <x v="17"/>
    <s v="515042"/>
    <s v="Bonus/Inc-Non-Exempt"/>
    <n v="887.18999999999994"/>
    <n v="887.18999999999994"/>
    <n v="0"/>
    <m/>
    <n v="887.18999999999994"/>
    <n v="5.8431842130030618E-3"/>
    <n v="1144.6391482332319"/>
    <n v="0"/>
    <n v="1144.6391482332319"/>
  </r>
  <r>
    <s v="101098"/>
    <x v="0"/>
    <s v="515040"/>
    <s v="Bonus/Inc-Exempt"/>
    <n v="29595.199999999997"/>
    <n v="29595.199999999997"/>
    <n v="0"/>
    <m/>
    <n v="29595.199999999997"/>
    <n v="0.19491902007537079"/>
    <n v="38183.280379391275"/>
    <n v="0"/>
    <n v="38183.280379391275"/>
  </r>
  <r>
    <s v="101098"/>
    <x v="0"/>
    <s v="515042"/>
    <s v="Bonus/Inc-Non-Exempt"/>
    <n v="771.44"/>
    <n v="771.44"/>
    <n v="0"/>
    <m/>
    <n v="771.44"/>
    <n v="5.0808350288879299E-3"/>
    <n v="995.30024517075765"/>
    <n v="0"/>
    <n v="995.30024517075765"/>
  </r>
  <r>
    <s v="101098"/>
    <x v="18"/>
    <s v="515040"/>
    <s v="Bonus/Inc-Exempt"/>
    <n v="59190.43"/>
    <n v="59190.43"/>
    <n v="0"/>
    <m/>
    <n v="59190.43"/>
    <n v="0.38983823773584336"/>
    <n v="76366.599464329789"/>
    <n v="0"/>
    <n v="76366.599464329789"/>
  </r>
  <r>
    <s v="101098"/>
    <x v="18"/>
    <s v="515042"/>
    <s v="Bonus/Inc-Non-Exempt"/>
    <n v="1542.92"/>
    <n v="1542.92"/>
    <n v="0"/>
    <m/>
    <n v="1542.92"/>
    <n v="1.0161933504578146E-2"/>
    <n v="1990.6520977378223"/>
    <n v="0"/>
    <n v="1990.6520977378223"/>
  </r>
  <r>
    <s v="101098"/>
    <x v="4"/>
    <s v="515040"/>
    <s v="Bonus/Inc-Exempt"/>
    <n v="25155.920000000002"/>
    <n v="25155.920000000002"/>
    <n v="0"/>
    <m/>
    <n v="25155.920000000002"/>
    <n v="0.16568116706406522"/>
    <n v="32455.788322482593"/>
    <n v="0"/>
    <n v="32455.788322482593"/>
  </r>
  <r>
    <s v="101098"/>
    <x v="4"/>
    <s v="515042"/>
    <s v="Bonus/Inc-Non-Exempt"/>
    <n v="655.69999999999993"/>
    <n v="655.69999999999993"/>
    <n v="0"/>
    <m/>
    <n v="655.69999999999993"/>
    <n v="4.318551706473368E-3"/>
    <n v="845.97424395735982"/>
    <n v="0"/>
    <n v="845.97424395735982"/>
  </r>
  <r>
    <s v="101098 Total"/>
    <x v="1"/>
    <m/>
    <m/>
    <n v="151833.31"/>
    <n v="0"/>
    <n v="0"/>
    <m/>
    <n v="0"/>
    <n v="0"/>
    <n v="0"/>
    <n v="0"/>
    <n v="0"/>
  </r>
  <r>
    <s v="101101"/>
    <x v="2"/>
    <s v="515040"/>
    <s v="Bonus/Inc-Exempt"/>
    <n v="31942.52"/>
    <n v="31942.52"/>
    <n v="0"/>
    <m/>
    <n v="31942.52"/>
    <n v="0.91987681419435918"/>
    <n v="40224.713592075699"/>
    <n v="0"/>
    <n v="40224.713592075699"/>
  </r>
  <r>
    <s v="101101"/>
    <x v="2"/>
    <s v="515042"/>
    <s v="Bonus/Inc-Non-Exempt"/>
    <n v="2782.2599999999998"/>
    <n v="2782.2599999999998"/>
    <n v="0"/>
    <m/>
    <n v="2782.2599999999998"/>
    <n v="8.0123185805640804E-2"/>
    <n v="3503.6563063492958"/>
    <n v="0"/>
    <n v="3503.6563063492958"/>
  </r>
  <r>
    <s v="101101 Total"/>
    <x v="1"/>
    <m/>
    <m/>
    <n v="34724.78"/>
    <n v="0"/>
    <n v="0"/>
    <m/>
    <n v="0"/>
    <n v="0"/>
    <n v="0"/>
    <n v="0"/>
    <n v="0"/>
  </r>
  <r>
    <s v="101103"/>
    <x v="2"/>
    <s v="515044"/>
    <s v="Bonus/Inc-Union"/>
    <n v="6778.5299999999988"/>
    <n v="6778.5299999999988"/>
    <n v="0"/>
    <m/>
    <n v="6778.5299999999988"/>
    <n v="1"/>
    <n v="0"/>
    <n v="6073.5661527345255"/>
    <n v="6073.5661527345255"/>
  </r>
  <r>
    <s v="101103 Total"/>
    <x v="1"/>
    <m/>
    <m/>
    <n v="6778.5299999999988"/>
    <n v="0"/>
    <n v="0"/>
    <m/>
    <n v="0"/>
    <n v="0"/>
    <n v="0"/>
    <n v="0"/>
    <n v="0"/>
  </r>
  <r>
    <s v="101104"/>
    <x v="2"/>
    <s v="515044"/>
    <s v="Bonus/Inc-Union"/>
    <n v="11500.599999999999"/>
    <n v="11500.599999999999"/>
    <n v="0"/>
    <m/>
    <n v="11500.599999999999"/>
    <n v="1"/>
    <n v="0"/>
    <n v="11100.1398511767"/>
    <n v="11100.1398511767"/>
  </r>
  <r>
    <s v="101104 Total"/>
    <x v="1"/>
    <m/>
    <m/>
    <n v="11500.599999999999"/>
    <n v="0"/>
    <n v="0"/>
    <m/>
    <n v="0"/>
    <n v="0"/>
    <n v="0"/>
    <n v="0"/>
    <n v="0"/>
  </r>
  <r>
    <s v="101105"/>
    <x v="2"/>
    <s v="515044"/>
    <s v="Bonus/Inc-Union"/>
    <n v="4548.6399999999994"/>
    <n v="4548.6399999999994"/>
    <n v="0"/>
    <m/>
    <n v="4548.6399999999994"/>
    <n v="1"/>
    <n v="0"/>
    <n v="4072.9986442472373"/>
    <n v="4072.9986442472373"/>
  </r>
  <r>
    <s v="101105 Total"/>
    <x v="1"/>
    <m/>
    <m/>
    <n v="4548.6399999999994"/>
    <n v="0"/>
    <n v="0"/>
    <m/>
    <n v="0"/>
    <n v="0"/>
    <n v="0"/>
    <n v="0"/>
    <n v="0"/>
  </r>
  <r>
    <s v="101111"/>
    <x v="2"/>
    <s v="515044"/>
    <s v="Bonus/Inc-Union"/>
    <n v="7989.44"/>
    <n v="7989.44"/>
    <n v="0"/>
    <m/>
    <n v="7989.44"/>
    <n v="1"/>
    <n v="0"/>
    <n v="7248.2600600761152"/>
    <n v="7248.2600600761152"/>
  </r>
  <r>
    <s v="101111 Total"/>
    <x v="1"/>
    <m/>
    <m/>
    <n v="7989.44"/>
    <n v="0"/>
    <n v="0"/>
    <m/>
    <n v="0"/>
    <n v="0"/>
    <n v="0"/>
    <n v="0"/>
    <n v="0"/>
  </r>
  <r>
    <s v="101112"/>
    <x v="2"/>
    <s v="515044"/>
    <s v="Bonus/Inc-Union"/>
    <n v="8404.41"/>
    <n v="8404.41"/>
    <n v="0"/>
    <m/>
    <n v="8404.41"/>
    <n v="1"/>
    <n v="0"/>
    <n v="8040.9658332498148"/>
    <n v="8040.9658332498148"/>
  </r>
  <r>
    <s v="101112 Total"/>
    <x v="1"/>
    <m/>
    <m/>
    <n v="8404.41"/>
    <n v="0"/>
    <n v="0"/>
    <m/>
    <n v="0"/>
    <n v="0"/>
    <n v="0"/>
    <n v="0"/>
    <n v="0"/>
  </r>
  <r>
    <s v="101113"/>
    <x v="2"/>
    <s v="515044"/>
    <s v="Bonus/Inc-Union"/>
    <n v="4546.0599999999995"/>
    <n v="4546.0599999999995"/>
    <n v="0"/>
    <m/>
    <n v="4546.0599999999995"/>
    <n v="1"/>
    <n v="0"/>
    <n v="4072.9986442472373"/>
    <n v="4072.9986442472373"/>
  </r>
  <r>
    <s v="101113 Total"/>
    <x v="1"/>
    <m/>
    <m/>
    <n v="4546.0599999999995"/>
    <n v="0"/>
    <n v="0"/>
    <m/>
    <n v="0"/>
    <n v="0"/>
    <n v="0"/>
    <n v="0"/>
    <n v="0"/>
  </r>
  <r>
    <s v="101114"/>
    <x v="2"/>
    <s v="515044"/>
    <s v="Bonus/Inc-Union"/>
    <n v="3955.2600000000007"/>
    <n v="3955.2600000000007"/>
    <n v="0"/>
    <m/>
    <n v="3955.2600000000007"/>
    <n v="1"/>
    <n v="0"/>
    <n v="4086.8185725689032"/>
    <n v="4086.8185725689032"/>
  </r>
  <r>
    <s v="101114 Total"/>
    <x v="1"/>
    <m/>
    <m/>
    <n v="3955.2600000000007"/>
    <n v="0"/>
    <n v="0"/>
    <m/>
    <n v="0"/>
    <n v="0"/>
    <n v="0"/>
    <n v="0"/>
    <n v="0"/>
  </r>
  <r>
    <s v="101115"/>
    <x v="2"/>
    <s v="515044"/>
    <s v="Bonus/Inc-Union"/>
    <n v="4547.8899999999994"/>
    <n v="4547.8899999999994"/>
    <n v="0"/>
    <m/>
    <n v="4547.8899999999994"/>
    <n v="1"/>
    <n v="0"/>
    <n v="4075.7626299115709"/>
    <n v="4075.7626299115709"/>
  </r>
  <r>
    <s v="101115 Total"/>
    <x v="1"/>
    <m/>
    <m/>
    <n v="4547.8899999999994"/>
    <n v="0"/>
    <n v="0"/>
    <m/>
    <n v="0"/>
    <n v="0"/>
    <n v="0"/>
    <n v="0"/>
    <n v="0"/>
  </r>
  <r>
    <s v="101117"/>
    <x v="2"/>
    <s v="515044"/>
    <s v="Bonus/Inc-Union"/>
    <n v="6764.58"/>
    <n v="6764.58"/>
    <n v="0"/>
    <m/>
    <n v="6764.58"/>
    <n v="1"/>
    <n v="0"/>
    <n v="6062.5102100771919"/>
    <n v="6062.5102100771919"/>
  </r>
  <r>
    <s v="101117 Total"/>
    <x v="1"/>
    <m/>
    <m/>
    <n v="6764.58"/>
    <n v="0"/>
    <n v="0"/>
    <m/>
    <n v="0"/>
    <n v="0"/>
    <n v="0"/>
    <n v="0"/>
    <n v="0"/>
  </r>
  <r>
    <s v="101119"/>
    <x v="2"/>
    <s v="515044"/>
    <s v="Bonus/Inc-Union"/>
    <n v="6812.56"/>
    <n v="6812.56"/>
    <n v="0"/>
    <m/>
    <n v="6812.56"/>
    <n v="1"/>
    <n v="0"/>
    <n v="6081.8581097275246"/>
    <n v="6081.8581097275246"/>
  </r>
  <r>
    <s v="101119 Total"/>
    <x v="1"/>
    <m/>
    <m/>
    <n v="6812.56"/>
    <n v="0"/>
    <n v="0"/>
    <m/>
    <n v="0"/>
    <n v="0"/>
    <n v="0"/>
    <n v="0"/>
    <n v="0"/>
  </r>
  <r>
    <s v="101123"/>
    <x v="2"/>
    <s v="515044"/>
    <s v="Bonus/Inc-Union"/>
    <n v="8783.880000000001"/>
    <n v="8783.880000000001"/>
    <n v="0"/>
    <m/>
    <n v="8783.880000000001"/>
    <n v="1"/>
    <n v="0"/>
    <n v="8035.4378619211484"/>
    <n v="8035.4378619211484"/>
  </r>
  <r>
    <s v="101123 Total"/>
    <x v="1"/>
    <m/>
    <m/>
    <n v="8783.880000000001"/>
    <n v="0"/>
    <n v="0"/>
    <m/>
    <n v="0"/>
    <n v="0"/>
    <n v="0"/>
    <n v="0"/>
    <n v="0"/>
  </r>
  <r>
    <s v="101124"/>
    <x v="2"/>
    <s v="515044"/>
    <s v="Bonus/Inc-Union"/>
    <n v="4561.66"/>
    <n v="4561.66"/>
    <n v="0"/>
    <m/>
    <n v="4561.66"/>
    <n v="1"/>
    <n v="0"/>
    <n v="4086.8185725689032"/>
    <n v="4086.8185725689032"/>
  </r>
  <r>
    <s v="101124 Total"/>
    <x v="1"/>
    <m/>
    <m/>
    <n v="4561.66"/>
    <n v="0"/>
    <n v="0"/>
    <m/>
    <n v="0"/>
    <n v="0"/>
    <n v="0"/>
    <n v="0"/>
    <n v="0"/>
  </r>
  <r>
    <s v="101125"/>
    <x v="2"/>
    <s v="515044"/>
    <s v="Bonus/Inc-Union"/>
    <n v="4561.66"/>
    <n v="4561.66"/>
    <n v="0"/>
    <m/>
    <n v="4561.66"/>
    <n v="1"/>
    <n v="0"/>
    <n v="4086.8185725689032"/>
    <n v="4086.8185725689032"/>
  </r>
  <r>
    <s v="101125 Total"/>
    <x v="1"/>
    <m/>
    <m/>
    <n v="4561.66"/>
    <n v="0"/>
    <n v="0"/>
    <m/>
    <n v="0"/>
    <n v="0"/>
    <n v="0"/>
    <n v="0"/>
    <n v="0"/>
  </r>
  <r>
    <s v="101126"/>
    <x v="2"/>
    <s v="515044"/>
    <s v="Bonus/Inc-Union"/>
    <n v="8652.91"/>
    <n v="8652.91"/>
    <n v="0"/>
    <m/>
    <n v="8652.91"/>
    <n v="1"/>
    <n v="0"/>
    <n v="8065.8417042288138"/>
    <n v="8065.8417042288138"/>
  </r>
  <r>
    <s v="101126 Total"/>
    <x v="1"/>
    <m/>
    <m/>
    <n v="8652.91"/>
    <n v="0"/>
    <n v="0"/>
    <m/>
    <n v="0"/>
    <n v="0"/>
    <n v="0"/>
    <n v="0"/>
    <n v="0"/>
  </r>
  <r>
    <s v="101128"/>
    <x v="2"/>
    <s v="515044"/>
    <s v="Bonus/Inc-Union"/>
    <n v="4303.8"/>
    <n v="4303.8"/>
    <n v="0"/>
    <m/>
    <n v="4303.8"/>
    <n v="1"/>
    <n v="0"/>
    <n v="4086.8185725689032"/>
    <n v="4086.8185725689032"/>
  </r>
  <r>
    <s v="101128 Total"/>
    <x v="1"/>
    <m/>
    <m/>
    <n v="4303.8"/>
    <n v="0"/>
    <n v="0"/>
    <m/>
    <n v="0"/>
    <n v="0"/>
    <n v="0"/>
    <n v="0"/>
    <n v="0"/>
  </r>
  <r>
    <s v="101130"/>
    <x v="2"/>
    <s v="515044"/>
    <s v="Bonus/Inc-Union"/>
    <n v="13054.320000000002"/>
    <n v="13054.320000000002"/>
    <n v="0"/>
    <m/>
    <n v="13054.320000000002"/>
    <n v="1"/>
    <n v="0"/>
    <n v="12019.988964909726"/>
    <n v="12019.988964909726"/>
  </r>
  <r>
    <s v="101130 Total"/>
    <x v="1"/>
    <m/>
    <m/>
    <n v="13054.320000000002"/>
    <n v="0"/>
    <n v="0"/>
    <m/>
    <n v="0"/>
    <n v="0"/>
    <n v="0"/>
    <n v="0"/>
    <n v="0"/>
  </r>
  <r>
    <s v="101131"/>
    <x v="2"/>
    <s v="515044"/>
    <s v="Bonus/Inc-Union"/>
    <n v="10092.33"/>
    <n v="10092.33"/>
    <n v="0"/>
    <m/>
    <n v="10092.33"/>
    <n v="1"/>
    <n v="0"/>
    <n v="8103.9793910395647"/>
    <n v="8103.9793910395647"/>
  </r>
  <r>
    <s v="101131 Total"/>
    <x v="1"/>
    <m/>
    <m/>
    <n v="10092.33"/>
    <n v="0"/>
    <n v="0"/>
    <m/>
    <n v="0"/>
    <n v="0"/>
    <n v="0"/>
    <n v="0"/>
    <n v="0"/>
  </r>
  <r>
    <s v="101132"/>
    <x v="2"/>
    <s v="515040"/>
    <s v="Bonus/Inc-Exempt"/>
    <n v="17905.25"/>
    <n v="17905.25"/>
    <n v="0"/>
    <m/>
    <n v="17905.25"/>
    <n v="1"/>
    <n v="22536.752294649999"/>
    <n v="0"/>
    <n v="22536.752294649999"/>
  </r>
  <r>
    <s v="101132"/>
    <x v="2"/>
    <s v="515044"/>
    <s v="Bonus/Inc-Union"/>
    <n v="69157.59"/>
    <n v="69157.59"/>
    <n v="0"/>
    <m/>
    <n v="69157.59"/>
    <n v="1"/>
    <n v="0"/>
    <n v="60359.227941291218"/>
    <n v="60359.227941291218"/>
  </r>
  <r>
    <s v="101132 Total"/>
    <x v="1"/>
    <m/>
    <m/>
    <n v="87062.84"/>
    <n v="0"/>
    <n v="0"/>
    <m/>
    <n v="0"/>
    <n v="0"/>
    <n v="0"/>
    <n v="0"/>
    <n v="0"/>
  </r>
  <r>
    <s v="101133"/>
    <x v="2"/>
    <s v="515044"/>
    <s v="Bonus/Inc-Union"/>
    <n v="2938.3399999999997"/>
    <n v="2938.3399999999997"/>
    <n v="0"/>
    <m/>
    <n v="2938.3399999999997"/>
    <n v="1"/>
    <n v="0"/>
    <n v="1981.2196088369558"/>
    <n v="1981.2196088369558"/>
  </r>
  <r>
    <s v="101133 Total"/>
    <x v="1"/>
    <m/>
    <m/>
    <n v="2938.3399999999997"/>
    <n v="0"/>
    <n v="0"/>
    <m/>
    <n v="0"/>
    <n v="0"/>
    <n v="0"/>
    <n v="0"/>
    <n v="0"/>
  </r>
  <r>
    <s v="101137"/>
    <x v="2"/>
    <s v="515040"/>
    <s v="Bonus/Inc-Exempt"/>
    <n v="31882.759999999995"/>
    <n v="31882.759999999995"/>
    <n v="0"/>
    <m/>
    <n v="31882.759999999995"/>
    <n v="1"/>
    <n v="40074.072154634996"/>
    <n v="0"/>
    <n v="40074.072154634996"/>
  </r>
  <r>
    <s v="101137 Total"/>
    <x v="1"/>
    <m/>
    <m/>
    <n v="31882.759999999995"/>
    <n v="0"/>
    <n v="0"/>
    <m/>
    <n v="0"/>
    <n v="0"/>
    <n v="0"/>
    <n v="0"/>
    <n v="0"/>
  </r>
  <r>
    <s v="101142"/>
    <x v="2"/>
    <s v="515040"/>
    <s v="Bonus/Inc-Exempt"/>
    <n v="38691.799999999996"/>
    <n v="38691.799999999996"/>
    <n v="0"/>
    <m/>
    <n v="38691.799999999996"/>
    <n v="1"/>
    <n v="32267.311376650003"/>
    <n v="0"/>
    <n v="32267.311376650003"/>
  </r>
  <r>
    <s v="101142 Total"/>
    <x v="1"/>
    <m/>
    <m/>
    <n v="38691.799999999996"/>
    <n v="0"/>
    <n v="0"/>
    <m/>
    <n v="0"/>
    <n v="0"/>
    <n v="0"/>
    <n v="0"/>
    <n v="0"/>
  </r>
  <r>
    <s v="101158"/>
    <x v="0"/>
    <s v="515040"/>
    <s v="Bonus/Inc-Exempt"/>
    <n v="8816.11"/>
    <n v="8816.11"/>
    <n v="0"/>
    <m/>
    <n v="8816.11"/>
    <n v="0.81762755563387135"/>
    <n v="11075.370451266823"/>
    <n v="0"/>
    <n v="11075.370451266823"/>
  </r>
  <r>
    <s v="101158"/>
    <x v="0"/>
    <s v="515042"/>
    <s v="Bonus/Inc-Non-Exempt"/>
    <n v="1966.44"/>
    <n v="1966.44"/>
    <n v="0"/>
    <m/>
    <n v="1966.44"/>
    <n v="0.18237244436612859"/>
    <n v="2470.3697515331742"/>
    <n v="0"/>
    <n v="2470.3697515331742"/>
  </r>
  <r>
    <s v="101158"/>
    <x v="0"/>
    <s v="515044"/>
    <s v="Bonus/Inc-Union"/>
    <n v="12917.2"/>
    <n v="12917.2"/>
    <n v="0"/>
    <m/>
    <n v="12917.2"/>
    <n v="1"/>
    <n v="0"/>
    <n v="11578.309371106334"/>
    <n v="11578.309371106334"/>
  </r>
  <r>
    <s v="101158 Total"/>
    <x v="1"/>
    <m/>
    <m/>
    <n v="23699.75"/>
    <n v="0"/>
    <n v="0"/>
    <m/>
    <n v="0"/>
    <n v="0"/>
    <n v="0"/>
    <n v="0"/>
    <n v="0"/>
  </r>
  <r>
    <s v="101218"/>
    <x v="19"/>
    <s v="515040"/>
    <s v="Bonus/Inc-Exempt"/>
    <n v="49993.399999999994"/>
    <n v="49993.399999999994"/>
    <n v="0"/>
    <m/>
    <n v="49993.399999999994"/>
    <n v="1"/>
    <n v="65228.049645775005"/>
    <n v="0"/>
    <n v="65228.049645775005"/>
  </r>
  <r>
    <s v="101218 Total"/>
    <x v="1"/>
    <m/>
    <m/>
    <n v="49993.399999999994"/>
    <n v="0"/>
    <n v="0"/>
    <m/>
    <n v="0"/>
    <n v="0"/>
    <n v="0"/>
    <n v="0"/>
    <n v="0"/>
  </r>
  <r>
    <s v="101220"/>
    <x v="19"/>
    <s v="515040"/>
    <s v="Bonus/Inc-Exempt"/>
    <n v="126787.68000000001"/>
    <n v="126787.68000000001"/>
    <n v="0"/>
    <m/>
    <n v="126787.68000000001"/>
    <n v="1"/>
    <n v="174493.719529675"/>
    <n v="0"/>
    <n v="174493.719529675"/>
  </r>
  <r>
    <s v="101220 Total"/>
    <x v="1"/>
    <m/>
    <m/>
    <n v="126787.68000000001"/>
    <n v="0"/>
    <n v="0"/>
    <m/>
    <n v="0"/>
    <n v="0"/>
    <n v="0"/>
    <n v="0"/>
    <n v="0"/>
  </r>
  <r>
    <s v="101234"/>
    <x v="19"/>
    <s v="515042"/>
    <s v="Bonus/Inc-Non-Exempt"/>
    <n v="9083.0400000000009"/>
    <n v="9083.0400000000009"/>
    <n v="0"/>
    <m/>
    <n v="9083.0400000000009"/>
    <n v="1"/>
    <n v="11451.702646775"/>
    <n v="0"/>
    <n v="11451.702646775"/>
  </r>
  <r>
    <s v="101234 Total"/>
    <x v="1"/>
    <m/>
    <m/>
    <n v="9083.0400000000009"/>
    <n v="0"/>
    <n v="0"/>
    <m/>
    <n v="0"/>
    <n v="0"/>
    <n v="0"/>
    <n v="0"/>
    <n v="0"/>
  </r>
  <r>
    <s v="101235"/>
    <x v="19"/>
    <s v="515040"/>
    <s v="Bonus/Inc-Exempt"/>
    <n v="47315.979999999996"/>
    <n v="47315.979999999996"/>
    <n v="0"/>
    <m/>
    <n v="47315.979999999996"/>
    <n v="1"/>
    <n v="62550.252269124998"/>
    <n v="0"/>
    <n v="62550.252269124998"/>
  </r>
  <r>
    <s v="101235 Total"/>
    <x v="1"/>
    <m/>
    <m/>
    <n v="47315.979999999996"/>
    <n v="0"/>
    <n v="0"/>
    <m/>
    <n v="0"/>
    <n v="0"/>
    <n v="0"/>
    <n v="0"/>
    <n v="0"/>
  </r>
  <r>
    <s v="101300"/>
    <x v="20"/>
    <s v="515040"/>
    <s v="Bonus/Inc-Exempt"/>
    <n v="2440.1099999999992"/>
    <n v="2440.1099999999992"/>
    <n v="0"/>
    <m/>
    <n v="2440.1099999999992"/>
    <n v="1.946441761737551E-2"/>
    <n v="3071.6921957366335"/>
    <n v="0"/>
    <n v="3071.6921957366335"/>
  </r>
  <r>
    <s v="101300"/>
    <x v="20"/>
    <s v="515042"/>
    <s v="Bonus/Inc-Non-Exempt"/>
    <n v="67.169999999999987"/>
    <n v="67.169999999999987"/>
    <n v="0"/>
    <m/>
    <n v="67.169999999999987"/>
    <n v="5.3580573472471042E-4"/>
    <n v="84.55584575598219"/>
    <n v="0"/>
    <n v="84.55584575598219"/>
  </r>
  <r>
    <s v="101300"/>
    <x v="9"/>
    <s v="515040"/>
    <s v="Bonus/Inc-Exempt"/>
    <n v="14640.570000000002"/>
    <n v="14640.570000000002"/>
    <n v="0"/>
    <m/>
    <n v="14640.570000000002"/>
    <n v="0.1167857877867881"/>
    <n v="18430.039879405398"/>
    <n v="0"/>
    <n v="18430.039879405398"/>
  </r>
  <r>
    <s v="101300"/>
    <x v="9"/>
    <s v="515042"/>
    <s v="Bonus/Inc-Non-Exempt"/>
    <n v="402.93999999999994"/>
    <n v="402.93999999999994"/>
    <n v="0"/>
    <m/>
    <n v="402.93999999999994"/>
    <n v="3.2141962594904694E-3"/>
    <n v="507.23436785641599"/>
    <n v="0"/>
    <n v="507.23436785641599"/>
  </r>
  <r>
    <s v="101300"/>
    <x v="10"/>
    <s v="515040"/>
    <s v="Bonus/Inc-Exempt"/>
    <n v="8540.36"/>
    <n v="8540.36"/>
    <n v="0"/>
    <m/>
    <n v="8540.36"/>
    <n v="6.8125262239296255E-2"/>
    <n v="10750.891214240884"/>
    <n v="0"/>
    <n v="10750.891214240884"/>
  </r>
  <r>
    <s v="101300"/>
    <x v="10"/>
    <s v="515042"/>
    <s v="Bonus/Inc-Non-Exempt"/>
    <n v="235.05999999999997"/>
    <n v="235.05999999999997"/>
    <n v="0"/>
    <m/>
    <n v="235.05999999999997"/>
    <n v="1.8750408814112022E-3"/>
    <n v="295.90140097366645"/>
    <n v="0"/>
    <n v="295.90140097366645"/>
  </r>
  <r>
    <s v="101300"/>
    <x v="11"/>
    <s v="515040"/>
    <s v="Bonus/Inc-Exempt"/>
    <n v="28061.100000000002"/>
    <n v="28061.100000000002"/>
    <n v="0"/>
    <m/>
    <n v="28061.100000000002"/>
    <n v="0.22383948641779924"/>
    <n v="35324.252543444876"/>
    <n v="0"/>
    <n v="35324.252543444876"/>
  </r>
  <r>
    <s v="101300"/>
    <x v="11"/>
    <s v="515042"/>
    <s v="Bonus/Inc-Non-Exempt"/>
    <n v="772.29000000000008"/>
    <n v="772.29000000000008"/>
    <n v="0"/>
    <m/>
    <n v="772.29000000000008"/>
    <n v="6.160449767314973E-3"/>
    <n v="972.18451866737382"/>
    <n v="0"/>
    <n v="972.18451866737382"/>
  </r>
  <r>
    <s v="101300"/>
    <x v="14"/>
    <s v="515040"/>
    <s v="Bonus/Inc-Exempt"/>
    <n v="15860.64"/>
    <n v="15860.64"/>
    <n v="0"/>
    <m/>
    <n v="15860.64"/>
    <n v="0.12651811624838666"/>
    <n v="19965.90485977611"/>
    <n v="0"/>
    <n v="19965.90485977611"/>
  </r>
  <r>
    <s v="101300"/>
    <x v="14"/>
    <s v="515042"/>
    <s v="Bonus/Inc-Non-Exempt"/>
    <n v="436.51"/>
    <n v="436.51"/>
    <n v="0"/>
    <m/>
    <n v="436.51"/>
    <n v="3.481979473941989E-3"/>
    <n v="549.49340823200521"/>
    <n v="0"/>
    <n v="549.49340823200521"/>
  </r>
  <r>
    <s v="101300"/>
    <x v="0"/>
    <s v="515040"/>
    <s v="Bonus/Inc-Exempt"/>
    <n v="1220.08"/>
    <n v="1220.08"/>
    <n v="0"/>
    <m/>
    <n v="1220.08"/>
    <n v="9.7324082302058176E-3"/>
    <n v="1535.8775687056536"/>
    <n v="0"/>
    <n v="1535.8775687056536"/>
  </r>
  <r>
    <s v="101300"/>
    <x v="0"/>
    <s v="515042"/>
    <s v="Bonus/Inc-Non-Exempt"/>
    <n v="33.590000000000003"/>
    <n v="33.590000000000003"/>
    <n v="0"/>
    <m/>
    <n v="33.590000000000003"/>
    <n v="2.6794275166596739E-4"/>
    <n v="42.284217045458426"/>
    <n v="0"/>
    <n v="42.284217045458426"/>
  </r>
  <r>
    <s v="101300"/>
    <x v="21"/>
    <s v="515040"/>
    <s v="Bonus/Inc-Exempt"/>
    <n v="3660.15"/>
    <n v="3660.15"/>
    <n v="0"/>
    <m/>
    <n v="3660.15"/>
    <n v="2.9196506773152438E-2"/>
    <n v="4607.5194111025494"/>
    <n v="0"/>
    <n v="4607.5194111025494"/>
  </r>
  <r>
    <s v="101300"/>
    <x v="21"/>
    <s v="515042"/>
    <s v="Bonus/Inc-Non-Exempt"/>
    <n v="100.74999999999999"/>
    <n v="100.74999999999999"/>
    <n v="0"/>
    <m/>
    <n v="100.74999999999999"/>
    <n v="8.0366871778345355E-4"/>
    <n v="126.82747446650596"/>
    <n v="0"/>
    <n v="126.82747446650596"/>
  </r>
  <r>
    <s v="101300"/>
    <x v="16"/>
    <s v="515040"/>
    <s v="Bonus/Inc-Exempt"/>
    <n v="46361.83"/>
    <n v="46361.83"/>
    <n v="0"/>
    <m/>
    <n v="46361.83"/>
    <n v="0.36982186074634699"/>
    <n v="58361.824422287755"/>
    <n v="0"/>
    <n v="58361.824422287755"/>
  </r>
  <r>
    <s v="101300"/>
    <x v="16"/>
    <s v="515042"/>
    <s v="Bonus/Inc-Non-Exempt"/>
    <n v="1275.99"/>
    <n v="1275.99"/>
    <n v="0"/>
    <m/>
    <n v="1275.99"/>
    <n v="1.017839451319612E-2"/>
    <n v="1606.2589493252303"/>
    <n v="0"/>
    <n v="1606.2589493252303"/>
  </r>
  <r>
    <s v="101300"/>
    <x v="22"/>
    <s v="515040"/>
    <s v="Bonus/Inc-Exempt"/>
    <n v="1219.9399999999998"/>
    <n v="1219.9399999999998"/>
    <n v="0"/>
    <m/>
    <n v="1219.9399999999998"/>
    <n v="9.7312914697046792E-3"/>
    <n v="1535.7013320165686"/>
    <n v="0"/>
    <n v="1535.7013320165686"/>
  </r>
  <r>
    <s v="101300"/>
    <x v="22"/>
    <s v="515042"/>
    <s v="Bonus/Inc-Non-Exempt"/>
    <n v="33.519999999999996"/>
    <n v="33.519999999999996"/>
    <n v="0"/>
    <m/>
    <n v="33.519999999999996"/>
    <n v="2.6738437141539818E-4"/>
    <n v="42.196098700915933"/>
    <n v="0"/>
    <n v="42.196098700915933"/>
  </r>
  <r>
    <s v="101300 Total"/>
    <x v="1"/>
    <m/>
    <m/>
    <n v="125362.6"/>
    <n v="0"/>
    <n v="0"/>
    <m/>
    <n v="0"/>
    <n v="0"/>
    <n v="0"/>
    <n v="0"/>
    <n v="0"/>
  </r>
  <r>
    <s v="101301"/>
    <x v="5"/>
    <s v="515040"/>
    <s v="Bonus/Inc-Exempt"/>
    <n v="16927.12"/>
    <n v="16927.12"/>
    <n v="0"/>
    <m/>
    <n v="16927.12"/>
    <n v="0.23941307932653652"/>
    <n v="21808.746664519727"/>
    <n v="0"/>
    <n v="21808.746664519727"/>
  </r>
  <r>
    <s v="101301"/>
    <x v="5"/>
    <s v="515042"/>
    <s v="Bonus/Inc-Non-Exempt"/>
    <n v="748.51"/>
    <n v="748.51"/>
    <n v="0"/>
    <m/>
    <n v="748.51"/>
    <n v="1.058674387649558E-2"/>
    <n v="964.37344130954716"/>
    <n v="0"/>
    <n v="964.37344130954716"/>
  </r>
  <r>
    <s v="101301"/>
    <x v="5"/>
    <s v="515044"/>
    <s v="Bonus/Inc-Union"/>
    <n v="44112.530000000006"/>
    <n v="44112.530000000006"/>
    <n v="0"/>
    <m/>
    <n v="44112.530000000006"/>
    <n v="0.25000008500988896"/>
    <n v="0"/>
    <n v="37997.461720188745"/>
    <n v="37997.461720188745"/>
  </r>
  <r>
    <s v="101301"/>
    <x v="8"/>
    <s v="515040"/>
    <s v="Bonus/Inc-Exempt"/>
    <n v="10156.26"/>
    <n v="10156.26"/>
    <n v="0"/>
    <m/>
    <n v="10156.26"/>
    <n v="0.14364767787083271"/>
    <n v="13085.232538021537"/>
    <n v="0"/>
    <n v="13085.232538021537"/>
  </r>
  <r>
    <s v="101301"/>
    <x v="8"/>
    <s v="515042"/>
    <s v="Bonus/Inc-Non-Exempt"/>
    <n v="449.11"/>
    <n v="449.11"/>
    <n v="0"/>
    <m/>
    <n v="449.11"/>
    <n v="6.3521029009270822E-3"/>
    <n v="578.62921834916142"/>
    <n v="0"/>
    <n v="578.62921834916142"/>
  </r>
  <r>
    <s v="101301"/>
    <x v="8"/>
    <s v="515044"/>
    <s v="Bonus/Inc-Union"/>
    <n v="26467.499999999996"/>
    <n v="26467.499999999996"/>
    <n v="0"/>
    <m/>
    <n v="26467.499999999996"/>
    <n v="0.14999994899406663"/>
    <n v="0"/>
    <n v="22798.461527350511"/>
    <n v="22798.461527350511"/>
  </r>
  <r>
    <s v="101301"/>
    <x v="9"/>
    <s v="515040"/>
    <s v="Bonus/Inc-Exempt"/>
    <n v="16927.12"/>
    <n v="16927.12"/>
    <n v="0"/>
    <m/>
    <n v="16927.12"/>
    <n v="0.23941307932653652"/>
    <n v="21808.746664519727"/>
    <n v="0"/>
    <n v="21808.746664519727"/>
  </r>
  <r>
    <s v="101301"/>
    <x v="9"/>
    <s v="515042"/>
    <s v="Bonus/Inc-Non-Exempt"/>
    <n v="748.51"/>
    <n v="748.51"/>
    <n v="0"/>
    <m/>
    <n v="748.51"/>
    <n v="1.058674387649558E-2"/>
    <n v="964.37344130954716"/>
    <n v="0"/>
    <n v="964.37344130954716"/>
  </r>
  <r>
    <s v="101301"/>
    <x v="9"/>
    <s v="515044"/>
    <s v="Bonus/Inc-Union"/>
    <n v="44112.530000000006"/>
    <n v="44112.530000000006"/>
    <n v="0"/>
    <m/>
    <n v="44112.530000000006"/>
    <n v="0.25000008500988896"/>
    <n v="0"/>
    <n v="37997.461720188745"/>
    <n v="37997.461720188745"/>
  </r>
  <r>
    <s v="101301"/>
    <x v="12"/>
    <s v="515040"/>
    <s v="Bonus/Inc-Exempt"/>
    <n v="23698.03"/>
    <n v="23698.03"/>
    <n v="0"/>
    <m/>
    <n v="23698.03"/>
    <n v="0.33517918797011198"/>
    <n v="30532.32521056083"/>
    <n v="0"/>
    <n v="30532.32521056083"/>
  </r>
  <r>
    <s v="101301"/>
    <x v="12"/>
    <s v="515042"/>
    <s v="Bonus/Inc-Non-Exempt"/>
    <n v="1047.9099999999999"/>
    <n v="1047.9099999999999"/>
    <n v="0"/>
    <m/>
    <n v="1047.9099999999999"/>
    <n v="1.4821384852064075E-2"/>
    <n v="1350.1176642699329"/>
    <n v="0"/>
    <n v="1350.1176642699329"/>
  </r>
  <r>
    <s v="101301"/>
    <x v="12"/>
    <s v="515044"/>
    <s v="Bonus/Inc-Union"/>
    <n v="61757.499999999993"/>
    <n v="61757.499999999993"/>
    <n v="0"/>
    <m/>
    <n v="61757.499999999993"/>
    <n v="0.34999988098615548"/>
    <n v="0"/>
    <n v="53196.410230484529"/>
    <n v="53196.410230484529"/>
  </r>
  <r>
    <s v="101301 Total"/>
    <x v="1"/>
    <m/>
    <m/>
    <n v="247152.63"/>
    <n v="0"/>
    <n v="0"/>
    <m/>
    <n v="0"/>
    <n v="0"/>
    <n v="0"/>
    <n v="0"/>
    <n v="0"/>
  </r>
  <r>
    <s v="101302"/>
    <x v="23"/>
    <s v="515040"/>
    <s v="Bonus/Inc-Exempt"/>
    <n v="76337.89"/>
    <n v="76337.89"/>
    <n v="0"/>
    <m/>
    <n v="76337.89"/>
    <n v="0.96632699135762812"/>
    <n v="101916.11268427951"/>
    <n v="0"/>
    <n v="101916.11268427951"/>
  </r>
  <r>
    <s v="101302"/>
    <x v="23"/>
    <s v="515042"/>
    <s v="Bonus/Inc-Non-Exempt"/>
    <n v="2660.1000000000004"/>
    <n v="2660.1000000000004"/>
    <n v="0"/>
    <m/>
    <n v="2660.1000000000004"/>
    <n v="3.3673008642371792E-2"/>
    <n v="3551.4087611204864"/>
    <n v="0"/>
    <n v="3551.4087611204864"/>
  </r>
  <r>
    <s v="101302 Total"/>
    <x v="1"/>
    <m/>
    <m/>
    <n v="78997.990000000005"/>
    <n v="0"/>
    <n v="0"/>
    <m/>
    <n v="0"/>
    <n v="0"/>
    <n v="0"/>
    <n v="0"/>
    <n v="0"/>
  </r>
  <r>
    <s v="101303"/>
    <x v="5"/>
    <s v="515040"/>
    <s v="Bonus/Inc-Exempt"/>
    <n v="2671.38"/>
    <n v="2671.38"/>
    <n v="0"/>
    <m/>
    <n v="2671.38"/>
    <n v="0.12999915811848728"/>
    <n v="3378.3280510799964"/>
    <n v="0"/>
    <n v="3378.3280510799964"/>
  </r>
  <r>
    <s v="101303"/>
    <x v="3"/>
    <s v="515040"/>
    <s v="Bonus/Inc-Exempt"/>
    <n v="5959.26"/>
    <n v="5959.26"/>
    <n v="0"/>
    <m/>
    <n v="5959.26"/>
    <n v="0.28999946956598333"/>
    <n v="7536.3052885321367"/>
    <n v="0"/>
    <n v="7536.3052885321367"/>
  </r>
  <r>
    <s v="101303"/>
    <x v="24"/>
    <s v="515040"/>
    <s v="Bonus/Inc-Exempt"/>
    <n v="11918.57"/>
    <n v="11918.57"/>
    <n v="0"/>
    <m/>
    <n v="11918.57"/>
    <n v="0.5800013723155294"/>
    <n v="15072.673808952866"/>
    <n v="0"/>
    <n v="15072.673808952866"/>
  </r>
  <r>
    <s v="101303 Total"/>
    <x v="1"/>
    <m/>
    <m/>
    <n v="20549.21"/>
    <n v="0"/>
    <n v="0"/>
    <m/>
    <n v="0"/>
    <n v="0"/>
    <n v="0"/>
    <n v="0"/>
    <n v="0"/>
  </r>
  <r>
    <s v="101306"/>
    <x v="3"/>
    <s v="515040"/>
    <s v="Bonus/Inc-Exempt"/>
    <n v="3252.3099999999995"/>
    <n v="3252.3099999999995"/>
    <n v="0"/>
    <m/>
    <n v="3252.3099999999995"/>
    <n v="4.9999900071226143E-2"/>
    <n v="4040.6163258921588"/>
    <n v="0"/>
    <n v="4040.6163258921588"/>
  </r>
  <r>
    <s v="101306"/>
    <x v="19"/>
    <s v="515040"/>
    <s v="Bonus/Inc-Exempt"/>
    <n v="32523.19"/>
    <n v="32523.19"/>
    <n v="0"/>
    <m/>
    <n v="32523.19"/>
    <n v="0.50000038434143779"/>
    <n v="40406.275073437835"/>
    <n v="0"/>
    <n v="40406.275073437835"/>
  </r>
  <r>
    <s v="101306"/>
    <x v="0"/>
    <s v="515040"/>
    <s v="Bonus/Inc-Exempt"/>
    <n v="16261.599999999999"/>
    <n v="16261.599999999999"/>
    <n v="0"/>
    <m/>
    <n v="16261.599999999999"/>
    <n v="0.25000026903900646"/>
    <n v="20203.143748636485"/>
    <n v="0"/>
    <n v="20203.143748636485"/>
  </r>
  <r>
    <s v="101306"/>
    <x v="18"/>
    <s v="515040"/>
    <s v="Bonus/Inc-Exempt"/>
    <n v="9756.9500000000007"/>
    <n v="9756.9500000000007"/>
    <n v="0"/>
    <m/>
    <n v="9756.9500000000007"/>
    <n v="0.15000000768682875"/>
    <n v="12121.873825346755"/>
    <n v="0"/>
    <n v="12121.873825346755"/>
  </r>
  <r>
    <s v="101306"/>
    <x v="4"/>
    <s v="515040"/>
    <s v="Bonus/Inc-Exempt"/>
    <n v="3252.2799999999997"/>
    <n v="3252.2799999999997"/>
    <n v="0"/>
    <m/>
    <n v="3252.2799999999997"/>
    <n v="4.9999438861500711E-2"/>
    <n v="4040.5790543867438"/>
    <n v="0"/>
    <n v="4040.5790543867438"/>
  </r>
  <r>
    <s v="101306 Total"/>
    <x v="1"/>
    <m/>
    <m/>
    <n v="65046.33"/>
    <n v="0"/>
    <n v="0"/>
    <m/>
    <n v="0"/>
    <n v="0"/>
    <n v="0"/>
    <n v="0"/>
    <n v="0"/>
  </r>
  <r>
    <s v="101308"/>
    <x v="23"/>
    <s v="515040"/>
    <s v="Bonus/Inc-Exempt"/>
    <n v="14078.579999999998"/>
    <n v="14078.579999999998"/>
    <n v="0"/>
    <m/>
    <n v="14078.579999999998"/>
    <n v="0.9359687588919352"/>
    <n v="0"/>
    <n v="0"/>
    <n v="0"/>
  </r>
  <r>
    <s v="101308"/>
    <x v="23"/>
    <s v="515042"/>
    <s v="Bonus/Inc-Non-Exempt"/>
    <n v="963.1400000000001"/>
    <n v="963.1400000000001"/>
    <n v="0"/>
    <m/>
    <n v="963.1400000000001"/>
    <n v="6.4031241108064782E-2"/>
    <n v="0"/>
    <n v="0"/>
    <n v="0"/>
  </r>
  <r>
    <s v="101308 Total"/>
    <x v="1"/>
    <m/>
    <m/>
    <n v="15041.719999999998"/>
    <n v="0"/>
    <n v="0"/>
    <m/>
    <n v="0"/>
    <n v="0"/>
    <n v="0"/>
    <n v="0"/>
    <n v="0"/>
  </r>
  <r>
    <s v="101311"/>
    <x v="3"/>
    <s v="515040"/>
    <s v="Bonus/Inc-Exempt"/>
    <n v="6620.3099999999986"/>
    <n v="6620.3099999999986"/>
    <n v="0"/>
    <m/>
    <n v="6620.3099999999986"/>
    <n v="6.7938674978741925E-2"/>
    <n v="7615.7612469500245"/>
    <n v="0"/>
    <n v="7615.7612469500245"/>
  </r>
  <r>
    <s v="101311"/>
    <x v="3"/>
    <s v="515042"/>
    <s v="Bonus/Inc-Non-Exempt"/>
    <n v="200.85"/>
    <n v="200.85"/>
    <n v="0"/>
    <m/>
    <n v="200.85"/>
    <n v="2.0611546694158309E-3"/>
    <n v="231.05045631547659"/>
    <n v="0"/>
    <n v="231.05045631547659"/>
  </r>
  <r>
    <s v="101311"/>
    <x v="3"/>
    <s v="515044"/>
    <s v="Bonus/Inc-Union"/>
    <n v="7918.6499999999987"/>
    <n v="7918.6499999999987"/>
    <n v="0"/>
    <m/>
    <n v="7918.6499999999987"/>
    <n v="7.0000087515026732E-2"/>
    <n v="0"/>
    <n v="7370.5785639631486"/>
    <n v="7370.5785639631486"/>
  </r>
  <r>
    <s v="101311"/>
    <x v="13"/>
    <s v="515040"/>
    <s v="Bonus/Inc-Exempt"/>
    <n v="14186.36"/>
    <n v="14186.36"/>
    <n v="0"/>
    <m/>
    <n v="14186.36"/>
    <n v="0.14558268437149099"/>
    <n v="16319.467022432782"/>
    <n v="0"/>
    <n v="16319.467022432782"/>
  </r>
  <r>
    <s v="101311"/>
    <x v="13"/>
    <s v="515042"/>
    <s v="Bonus/Inc-Non-Exempt"/>
    <n v="430.47"/>
    <n v="430.47"/>
    <n v="0"/>
    <m/>
    <n v="430.47"/>
    <n v="4.4175516581699418E-3"/>
    <n v="495.19686298293857"/>
    <n v="0"/>
    <n v="495.19686298293857"/>
  </r>
  <r>
    <s v="101311"/>
    <x v="13"/>
    <s v="515044"/>
    <s v="Bonus/Inc-Union"/>
    <n v="16968.509999999998"/>
    <n v="16968.509999999998"/>
    <n v="0"/>
    <m/>
    <n v="16968.509999999998"/>
    <n v="0.1499999602204424"/>
    <n v="0"/>
    <n v="15794.072988248543"/>
    <n v="15794.072988248543"/>
  </r>
  <r>
    <s v="101311"/>
    <x v="17"/>
    <s v="515040"/>
    <s v="Bonus/Inc-Exempt"/>
    <n v="33101.53"/>
    <n v="33101.53"/>
    <n v="0"/>
    <m/>
    <n v="33101.53"/>
    <n v="0.33969316965052632"/>
    <n v="38078.783227485379"/>
    <n v="0"/>
    <n v="38078.783227485379"/>
  </r>
  <r>
    <s v="101311"/>
    <x v="17"/>
    <s v="515042"/>
    <s v="Bonus/Inc-Non-Exempt"/>
    <n v="1004.34"/>
    <n v="1004.34"/>
    <n v="0"/>
    <m/>
    <n v="1004.34"/>
    <n v="1.0306696941404509E-2"/>
    <n v="1155.3558142687864"/>
    <n v="0"/>
    <n v="1155.3558142687864"/>
  </r>
  <r>
    <s v="101311"/>
    <x v="17"/>
    <s v="515044"/>
    <s v="Bonus/Inc-Union"/>
    <n v="39593.22"/>
    <n v="39593.22"/>
    <n v="0"/>
    <m/>
    <n v="39593.22"/>
    <n v="0.35000017237808301"/>
    <n v="0"/>
    <n v="36852.86489619784"/>
    <n v="36852.86489619784"/>
  </r>
  <r>
    <s v="101311"/>
    <x v="15"/>
    <s v="515040"/>
    <s v="Bonus/Inc-Exempt"/>
    <n v="14186.36"/>
    <n v="14186.36"/>
    <n v="0"/>
    <m/>
    <n v="14186.36"/>
    <n v="0.14558268437149099"/>
    <n v="16319.467022432782"/>
    <n v="0"/>
    <n v="16319.467022432782"/>
  </r>
  <r>
    <s v="101311"/>
    <x v="15"/>
    <s v="515042"/>
    <s v="Bonus/Inc-Non-Exempt"/>
    <n v="430.47"/>
    <n v="430.47"/>
    <n v="0"/>
    <m/>
    <n v="430.47"/>
    <n v="4.4175516581699418E-3"/>
    <n v="495.19686298293857"/>
    <n v="0"/>
    <n v="495.19686298293857"/>
  </r>
  <r>
    <s v="101311"/>
    <x v="15"/>
    <s v="515044"/>
    <s v="Bonus/Inc-Union"/>
    <n v="16968.509999999998"/>
    <n v="16968.509999999998"/>
    <n v="0"/>
    <m/>
    <n v="16968.509999999998"/>
    <n v="0.1499999602204424"/>
    <n v="0"/>
    <n v="15794.072988248543"/>
    <n v="15794.072988248543"/>
  </r>
  <r>
    <s v="101311"/>
    <x v="19"/>
    <s v="515040"/>
    <s v="Bonus/Inc-Exempt"/>
    <n v="6620.3100000000013"/>
    <n v="6620.3100000000013"/>
    <n v="0"/>
    <m/>
    <n v="6620.3100000000013"/>
    <n v="6.7938674978741953E-2"/>
    <n v="7615.7612469500273"/>
    <n v="0"/>
    <n v="7615.7612469500273"/>
  </r>
  <r>
    <s v="101311"/>
    <x v="19"/>
    <s v="515042"/>
    <s v="Bonus/Inc-Non-Exempt"/>
    <n v="200.85"/>
    <n v="200.85"/>
    <n v="0"/>
    <m/>
    <n v="200.85"/>
    <n v="2.0611546694158309E-3"/>
    <n v="231.05045631547659"/>
    <n v="0"/>
    <n v="231.05045631547659"/>
  </r>
  <r>
    <s v="101311"/>
    <x v="19"/>
    <s v="515044"/>
    <s v="Bonus/Inc-Union"/>
    <n v="7918.65"/>
    <n v="7918.65"/>
    <n v="0"/>
    <m/>
    <n v="7918.65"/>
    <n v="7.0000087515026732E-2"/>
    <n v="0"/>
    <n v="7370.5785639631486"/>
    <n v="7370.5785639631486"/>
  </r>
  <r>
    <s v="101311"/>
    <x v="25"/>
    <s v="515040"/>
    <s v="Bonus/Inc-Exempt"/>
    <n v="6620.3100000000013"/>
    <n v="6620.3100000000013"/>
    <n v="0"/>
    <m/>
    <n v="6620.3100000000013"/>
    <n v="6.7938674978741953E-2"/>
    <n v="7615.7612469500273"/>
    <n v="0"/>
    <n v="7615.7612469500273"/>
  </r>
  <r>
    <s v="101311"/>
    <x v="25"/>
    <s v="515042"/>
    <s v="Bonus/Inc-Non-Exempt"/>
    <n v="200.85"/>
    <n v="200.85"/>
    <n v="0"/>
    <m/>
    <n v="200.85"/>
    <n v="2.0611546694158309E-3"/>
    <n v="231.05045631547659"/>
    <n v="0"/>
    <n v="231.05045631547659"/>
  </r>
  <r>
    <s v="101311"/>
    <x v="25"/>
    <s v="515044"/>
    <s v="Bonus/Inc-Union"/>
    <n v="7918.65"/>
    <n v="7918.65"/>
    <n v="0"/>
    <m/>
    <n v="7918.65"/>
    <n v="7.0000087515026732E-2"/>
    <n v="0"/>
    <n v="7370.5785639631486"/>
    <n v="7370.5785639631486"/>
  </r>
  <r>
    <s v="101311"/>
    <x v="0"/>
    <s v="515040"/>
    <s v="Bonus/Inc-Exempt"/>
    <n v="6620.3100000000013"/>
    <n v="6620.3100000000013"/>
    <n v="0"/>
    <m/>
    <n v="6620.3100000000013"/>
    <n v="6.7938674978741953E-2"/>
    <n v="7615.7612469500273"/>
    <n v="0"/>
    <n v="7615.7612469500273"/>
  </r>
  <r>
    <s v="101311"/>
    <x v="0"/>
    <s v="515042"/>
    <s v="Bonus/Inc-Non-Exempt"/>
    <n v="200.85"/>
    <n v="200.85"/>
    <n v="0"/>
    <m/>
    <n v="200.85"/>
    <n v="2.0611546694158309E-3"/>
    <n v="231.05045631547659"/>
    <n v="0"/>
    <n v="231.05045631547659"/>
  </r>
  <r>
    <s v="101311"/>
    <x v="0"/>
    <s v="515044"/>
    <s v="Bonus/Inc-Union"/>
    <n v="7918.65"/>
    <n v="7918.65"/>
    <n v="0"/>
    <m/>
    <n v="7918.65"/>
    <n v="7.0000087515026732E-2"/>
    <n v="0"/>
    <n v="7370.5785639631486"/>
    <n v="7370.5785639631486"/>
  </r>
  <r>
    <s v="101311"/>
    <x v="24"/>
    <s v="515040"/>
    <s v="Bonus/Inc-Exempt"/>
    <n v="6620.3"/>
    <n v="6620.3"/>
    <n v="0"/>
    <m/>
    <n v="6620.3"/>
    <n v="6.7938572357150243E-2"/>
    <n v="7615.7497433176486"/>
    <n v="0"/>
    <n v="7615.7497433176486"/>
  </r>
  <r>
    <s v="101311"/>
    <x v="24"/>
    <s v="515042"/>
    <s v="Bonus/Inc-Non-Exempt"/>
    <n v="200.91"/>
    <n v="200.91"/>
    <n v="0"/>
    <m/>
    <n v="200.91"/>
    <n v="2.0617703989660673E-3"/>
    <n v="231.11947810974561"/>
    <n v="0"/>
    <n v="231.11947810974561"/>
  </r>
  <r>
    <s v="101311"/>
    <x v="24"/>
    <s v="515044"/>
    <s v="Bonus/Inc-Union"/>
    <n v="7918.5899999999992"/>
    <n v="7918.5899999999992"/>
    <n v="0"/>
    <m/>
    <n v="7918.5899999999992"/>
    <n v="6.9999557120925357E-2"/>
    <n v="0"/>
    <n v="7370.5227167273406"/>
    <n v="7370.5227167273406"/>
  </r>
  <r>
    <s v="101311 Total"/>
    <x v="1"/>
    <m/>
    <m/>
    <n v="210568.80999999997"/>
    <n v="0"/>
    <n v="0"/>
    <m/>
    <n v="0"/>
    <n v="0"/>
    <n v="0"/>
    <n v="0"/>
    <n v="0"/>
  </r>
  <r>
    <s v="101312"/>
    <x v="0"/>
    <s v="515040"/>
    <s v="Bonus/Inc-Exempt"/>
    <n v="61348.87000000001"/>
    <n v="61348.87000000001"/>
    <n v="0"/>
    <m/>
    <n v="61348.87000000001"/>
    <n v="1"/>
    <n v="82245.854981819997"/>
    <n v="0"/>
    <n v="82245.854981819997"/>
  </r>
  <r>
    <s v="101312 Total"/>
    <x v="1"/>
    <m/>
    <m/>
    <n v="61348.87000000001"/>
    <n v="0"/>
    <n v="0"/>
    <m/>
    <n v="0"/>
    <n v="0"/>
    <n v="0"/>
    <n v="0"/>
    <n v="0"/>
  </r>
  <r>
    <s v="101313"/>
    <x v="26"/>
    <s v="515040"/>
    <s v="Bonus/Inc-Exempt"/>
    <n v="20557.97"/>
    <n v="20557.97"/>
    <n v="0"/>
    <m/>
    <n v="20557.97"/>
    <n v="0.28960638662044152"/>
    <n v="25866.441730746395"/>
    <n v="0"/>
    <n v="25866.441730746395"/>
  </r>
  <r>
    <s v="101313"/>
    <x v="26"/>
    <s v="515042"/>
    <s v="Bonus/Inc-Non-Exempt"/>
    <n v="2867.37"/>
    <n v="2867.37"/>
    <n v="0"/>
    <m/>
    <n v="2867.37"/>
    <n v="4.0393514768425835E-2"/>
    <n v="3607.7812656351907"/>
    <n v="0"/>
    <n v="3607.7812656351907"/>
  </r>
  <r>
    <s v="101313"/>
    <x v="0"/>
    <s v="515040"/>
    <s v="Bonus/Inc-Exempt"/>
    <n v="39247.050000000003"/>
    <n v="39247.050000000003"/>
    <n v="0"/>
    <m/>
    <n v="39247.050000000003"/>
    <n v="0.55288515043128283"/>
    <n v="49381.409347746412"/>
    <n v="0"/>
    <n v="49381.409347746412"/>
  </r>
  <r>
    <s v="101313"/>
    <x v="0"/>
    <s v="515042"/>
    <s v="Bonus/Inc-Non-Exempt"/>
    <n v="5474.05"/>
    <n v="5474.05"/>
    <n v="0"/>
    <m/>
    <n v="5474.05"/>
    <n v="7.7114610084537905E-2"/>
    <n v="6887.5572518197223"/>
    <n v="0"/>
    <n v="6887.5572518197223"/>
  </r>
  <r>
    <s v="101313"/>
    <x v="24"/>
    <s v="515040"/>
    <s v="Bonus/Inc-Exempt"/>
    <n v="2491.8900000000003"/>
    <n v="2491.8900000000003"/>
    <n v="0"/>
    <m/>
    <n v="2491.8900000000003"/>
    <n v="3.5104013613971224E-2"/>
    <n v="3135.3449530488483"/>
    <n v="0"/>
    <n v="3135.3449530488483"/>
  </r>
  <r>
    <s v="101313"/>
    <x v="24"/>
    <s v="515042"/>
    <s v="Bonus/Inc-Non-Exempt"/>
    <n v="347.57000000000005"/>
    <n v="347.57000000000005"/>
    <n v="0"/>
    <m/>
    <n v="347.57000000000005"/>
    <n v="4.8963244813406605E-3"/>
    <n v="437.31940227345041"/>
    <n v="0"/>
    <n v="437.31940227345041"/>
  </r>
  <r>
    <s v="101313 Total"/>
    <x v="1"/>
    <m/>
    <m/>
    <n v="70985.900000000009"/>
    <n v="0"/>
    <n v="0"/>
    <m/>
    <n v="0"/>
    <n v="0"/>
    <n v="0"/>
    <n v="0"/>
    <n v="0"/>
  </r>
  <r>
    <s v="101321"/>
    <x v="5"/>
    <s v="515040"/>
    <s v="Bonus/Inc-Exempt"/>
    <n v="10240.17"/>
    <n v="10240.17"/>
    <n v="0"/>
    <m/>
    <n v="10240.17"/>
    <n v="0.23233642845393335"/>
    <n v="12417.683987979339"/>
    <n v="0"/>
    <n v="12417.683987979339"/>
  </r>
  <r>
    <s v="101321"/>
    <x v="5"/>
    <s v="515042"/>
    <s v="Bonus/Inc-Non-Exempt"/>
    <n v="778.51999999999987"/>
    <n v="778.51999999999987"/>
    <n v="0"/>
    <m/>
    <n v="778.51999999999987"/>
    <n v="1.7663628267885801E-2"/>
    <n v="944.06785613145803"/>
    <n v="0"/>
    <n v="944.06785613145803"/>
  </r>
  <r>
    <s v="101321"/>
    <x v="8"/>
    <s v="515040"/>
    <s v="Bonus/Inc-Exempt"/>
    <n v="6144.09"/>
    <n v="6144.09"/>
    <n v="0"/>
    <m/>
    <n v="6144.09"/>
    <n v="0.13940158480762793"/>
    <n v="7450.5958410557614"/>
    <n v="0"/>
    <n v="7450.5958410557614"/>
  </r>
  <r>
    <s v="101321"/>
    <x v="8"/>
    <s v="515042"/>
    <s v="Bonus/Inc-Non-Exempt"/>
    <n v="467.09999999999997"/>
    <n v="467.09999999999997"/>
    <n v="0"/>
    <m/>
    <n v="467.09999999999997"/>
    <n v="1.0597904695999407E-2"/>
    <n v="566.42616194703294"/>
    <n v="0"/>
    <n v="566.42616194703294"/>
  </r>
  <r>
    <s v="101321"/>
    <x v="9"/>
    <s v="515040"/>
    <s v="Bonus/Inc-Exempt"/>
    <n v="10240.17"/>
    <n v="10240.17"/>
    <n v="0"/>
    <m/>
    <n v="10240.17"/>
    <n v="0.23233642845393335"/>
    <n v="12417.683987979339"/>
    <n v="0"/>
    <n v="12417.683987979339"/>
  </r>
  <r>
    <s v="101321"/>
    <x v="9"/>
    <s v="515042"/>
    <s v="Bonus/Inc-Non-Exempt"/>
    <n v="778.51999999999987"/>
    <n v="778.51999999999987"/>
    <n v="0"/>
    <m/>
    <n v="778.51999999999987"/>
    <n v="1.7663628267885801E-2"/>
    <n v="944.06785613145803"/>
    <n v="0"/>
    <n v="944.06785613145803"/>
  </r>
  <r>
    <s v="101321"/>
    <x v="12"/>
    <s v="515040"/>
    <s v="Bonus/Inc-Exempt"/>
    <n v="14336.210000000005"/>
    <n v="14336.210000000005"/>
    <n v="0"/>
    <m/>
    <n v="14336.210000000005"/>
    <n v="0.32527036455113195"/>
    <n v="17384.723629130116"/>
    <n v="0"/>
    <n v="17384.723629130116"/>
  </r>
  <r>
    <s v="101321"/>
    <x v="12"/>
    <s v="515042"/>
    <s v="Bonus/Inc-Non-Exempt"/>
    <n v="1089.97"/>
    <n v="1089.97"/>
    <n v="0"/>
    <m/>
    <n v="1089.97"/>
    <n v="2.4730032501602387E-2"/>
    <n v="1321.7459296454883"/>
    <n v="0"/>
    <n v="1321.7459296454883"/>
  </r>
  <r>
    <s v="101321 Total"/>
    <x v="1"/>
    <m/>
    <m/>
    <n v="44074.75"/>
    <n v="0"/>
    <n v="0"/>
    <m/>
    <n v="0"/>
    <n v="0"/>
    <n v="0"/>
    <n v="0"/>
    <n v="0"/>
  </r>
  <r>
    <s v="101325"/>
    <x v="20"/>
    <s v="515040"/>
    <s v="Bonus/Inc-Exempt"/>
    <n v="4395.3599999999997"/>
    <n v="4395.3599999999997"/>
    <n v="0"/>
    <m/>
    <n v="4395.3599999999997"/>
    <n v="6.0686534229441487E-2"/>
    <n v="5490.8820660718538"/>
    <n v="0"/>
    <n v="5490.8820660718538"/>
  </r>
  <r>
    <s v="101325"/>
    <x v="20"/>
    <s v="515042"/>
    <s v="Bonus/Inc-Non-Exempt"/>
    <n v="674.54"/>
    <n v="674.54"/>
    <n v="0"/>
    <m/>
    <n v="674.54"/>
    <n v="9.3133428886661065E-3"/>
    <n v="842.66580868190727"/>
    <n v="0"/>
    <n v="842.66580868190727"/>
  </r>
  <r>
    <s v="101325"/>
    <x v="10"/>
    <s v="515040"/>
    <s v="Bonus/Inc-Exempt"/>
    <n v="5651.2"/>
    <n v="5651.2"/>
    <n v="0"/>
    <m/>
    <n v="5651.2"/>
    <n v="7.8025859596806565E-2"/>
    <n v="7059.7340676953099"/>
    <n v="0"/>
    <n v="7059.7340676953099"/>
  </r>
  <r>
    <s v="101325"/>
    <x v="10"/>
    <s v="515042"/>
    <s v="Bonus/Inc-Non-Exempt"/>
    <n v="867.27999999999986"/>
    <n v="867.27999999999986"/>
    <n v="0"/>
    <m/>
    <n v="867.27999999999986"/>
    <n v="1.1974495241916476E-2"/>
    <n v="1083.4453146642816"/>
    <n v="0"/>
    <n v="1083.4453146642816"/>
  </r>
  <r>
    <s v="101325"/>
    <x v="11"/>
    <s v="515040"/>
    <s v="Bonus/Inc-Exempt"/>
    <n v="17581.46"/>
    <n v="17581.46"/>
    <n v="0"/>
    <m/>
    <n v="17581.46"/>
    <n v="0.24274641305685002"/>
    <n v="21963.553249189976"/>
    <n v="0"/>
    <n v="21963.553249189976"/>
  </r>
  <r>
    <s v="101325"/>
    <x v="11"/>
    <s v="515042"/>
    <s v="Bonus/Inc-Non-Exempt"/>
    <n v="2698.19"/>
    <n v="2698.19"/>
    <n v="0"/>
    <m/>
    <n v="2698.19"/>
    <n v="3.7253785763290546E-2"/>
    <n v="3370.7007120814715"/>
    <n v="0"/>
    <n v="3370.7007120814715"/>
  </r>
  <r>
    <s v="101325"/>
    <x v="14"/>
    <s v="515040"/>
    <s v="Bonus/Inc-Exempt"/>
    <n v="15697.729999999998"/>
    <n v="15697.729999999998"/>
    <n v="0"/>
    <m/>
    <n v="15697.729999999998"/>
    <n v="0.21673783921442849"/>
    <n v="19610.312724108633"/>
    <n v="0"/>
    <n v="19610.312724108633"/>
  </r>
  <r>
    <s v="101325"/>
    <x v="14"/>
    <s v="515042"/>
    <s v="Bonus/Inc-Non-Exempt"/>
    <n v="2409.1"/>
    <n v="2409.1"/>
    <n v="0"/>
    <m/>
    <n v="2409.1"/>
    <n v="3.3262333372499064E-2"/>
    <n v="3009.5564380104711"/>
    <n v="0"/>
    <n v="3009.5564380104711"/>
  </r>
  <r>
    <s v="101325"/>
    <x v="0"/>
    <s v="515040"/>
    <s v="Bonus/Inc-Exempt"/>
    <n v="1883.7299999999996"/>
    <n v="1883.7299999999996"/>
    <n v="0"/>
    <m/>
    <n v="1883.7299999999996"/>
    <n v="2.6008573842421504E-2"/>
    <n v="2353.2405250813426"/>
    <n v="0"/>
    <n v="2353.2405250813426"/>
  </r>
  <r>
    <s v="101325"/>
    <x v="0"/>
    <s v="515042"/>
    <s v="Bonus/Inc-Non-Exempt"/>
    <n v="289.12"/>
    <n v="289.12"/>
    <n v="0"/>
    <m/>
    <n v="289.12"/>
    <n v="3.9918665994175956E-3"/>
    <n v="361.18175142484222"/>
    <n v="0"/>
    <n v="361.18175142484222"/>
  </r>
  <r>
    <s v="101325"/>
    <x v="16"/>
    <s v="515040"/>
    <s v="Bonus/Inc-Exempt"/>
    <n v="17581.420000000002"/>
    <n v="17581.420000000002"/>
    <n v="0"/>
    <m/>
    <n v="17581.420000000002"/>
    <n v="0.2427458607786819"/>
    <n v="21963.503279384859"/>
    <n v="0"/>
    <n v="21963.503279384859"/>
  </r>
  <r>
    <s v="101325"/>
    <x v="16"/>
    <s v="515042"/>
    <s v="Bonus/Inc-Non-Exempt"/>
    <n v="2698.14"/>
    <n v="2698.14"/>
    <n v="0"/>
    <m/>
    <n v="2698.14"/>
    <n v="3.7253095415580348E-2"/>
    <n v="3370.6382498250678"/>
    <n v="0"/>
    <n v="3370.6382498250678"/>
  </r>
  <r>
    <s v="101325 Total"/>
    <x v="1"/>
    <m/>
    <m/>
    <n v="72427.27"/>
    <n v="0"/>
    <n v="0"/>
    <m/>
    <n v="0"/>
    <n v="0"/>
    <n v="0"/>
    <n v="0"/>
    <n v="0"/>
  </r>
  <r>
    <s v="101334"/>
    <x v="20"/>
    <s v="515040"/>
    <s v="Bonus/Inc-Exempt"/>
    <n v="12900.500000000002"/>
    <n v="12900.500000000002"/>
    <n v="0"/>
    <m/>
    <n v="12900.500000000002"/>
    <n v="7.0000010309679436E-2"/>
    <n v="16064.13023096598"/>
    <n v="0"/>
    <n v="16064.13023096598"/>
  </r>
  <r>
    <s v="101334"/>
    <x v="20"/>
    <s v="515044"/>
    <s v="Bonus/Inc-Union"/>
    <n v="37584.46"/>
    <n v="37584.46"/>
    <n v="0"/>
    <m/>
    <n v="37584.46"/>
    <n v="6.9999981375286124E-2"/>
    <n v="0"/>
    <n v="35602.726738532685"/>
    <n v="35602.726738532685"/>
  </r>
  <r>
    <s v="101334"/>
    <x v="10"/>
    <s v="515040"/>
    <s v="Bonus/Inc-Exempt"/>
    <n v="16586.370000000003"/>
    <n v="16586.370000000003"/>
    <n v="0"/>
    <m/>
    <n v="16586.370000000003"/>
    <n v="9.000008302005022E-2"/>
    <n v="20653.897735668172"/>
    <n v="0"/>
    <n v="20653.897735668172"/>
  </r>
  <r>
    <s v="101334"/>
    <x v="10"/>
    <s v="515044"/>
    <s v="Bonus/Inc-Union"/>
    <n v="48322.899999999994"/>
    <n v="48322.899999999994"/>
    <n v="0"/>
    <m/>
    <n v="48322.899999999994"/>
    <n v="9.0000018624713865E-2"/>
    <n v="0"/>
    <n v="45774.956030057117"/>
    <n v="45774.956030057117"/>
  </r>
  <r>
    <s v="101334"/>
    <x v="11"/>
    <s v="515040"/>
    <s v="Bonus/Inc-Exempt"/>
    <n v="51601.990000000005"/>
    <n v="51601.990000000005"/>
    <n v="0"/>
    <m/>
    <n v="51601.990000000005"/>
    <n v="0.27999998697724704"/>
    <n v="64256.508471532441"/>
    <n v="0"/>
    <n v="64256.508471532441"/>
  </r>
  <r>
    <s v="101334"/>
    <x v="11"/>
    <s v="515044"/>
    <s v="Bonus/Inc-Union"/>
    <n v="150337.9"/>
    <n v="150337.9"/>
    <n v="0"/>
    <m/>
    <n v="150337.9"/>
    <n v="0.28000003724942774"/>
    <n v="0"/>
    <n v="142410.96379048287"/>
    <n v="142410.96379048287"/>
  </r>
  <r>
    <s v="101334"/>
    <x v="14"/>
    <s v="515040"/>
    <s v="Bonus/Inc-Exempt"/>
    <n v="46073.21"/>
    <n v="46073.21"/>
    <n v="0"/>
    <m/>
    <n v="46073.21"/>
    <n v="0.25000001356536766"/>
    <n v="57371.88834530786"/>
    <n v="0"/>
    <n v="57371.88834530786"/>
  </r>
  <r>
    <s v="101334"/>
    <x v="14"/>
    <s v="515044"/>
    <s v="Bonus/Inc-Union"/>
    <n v="134230.26"/>
    <n v="134230.26"/>
    <n v="0"/>
    <m/>
    <n v="134230.26"/>
    <n v="0.25000001862471388"/>
    <n v="0"/>
    <n v="127152.63879864693"/>
    <n v="127152.63879864693"/>
  </r>
  <r>
    <s v="101334"/>
    <x v="0"/>
    <s v="515040"/>
    <s v="Bonus/Inc-Exempt"/>
    <n v="5528.7799999999988"/>
    <n v="5528.7799999999988"/>
    <n v="0"/>
    <m/>
    <n v="5528.7799999999988"/>
    <n v="2.9999973411879335E-2"/>
    <n v="6884.6201262245704"/>
    <n v="0"/>
    <n v="6884.6201262245704"/>
  </r>
  <r>
    <s v="101334"/>
    <x v="0"/>
    <s v="515044"/>
    <s v="Bonus/Inc-Union"/>
    <n v="16107.63"/>
    <n v="16107.63"/>
    <n v="0"/>
    <m/>
    <n v="16107.63"/>
    <n v="0.03"/>
    <n v="0"/>
    <n v="15258.315519110589"/>
    <n v="15258.315519110589"/>
  </r>
  <r>
    <s v="101334"/>
    <x v="16"/>
    <s v="515040"/>
    <s v="Bonus/Inc-Exempt"/>
    <n v="51601.98"/>
    <n v="51601.98"/>
    <n v="0"/>
    <m/>
    <n v="51601.98"/>
    <n v="0.27999993271577628"/>
    <n v="64256.496019200946"/>
    <n v="0"/>
    <n v="64256.496019200946"/>
  </r>
  <r>
    <s v="101334"/>
    <x v="16"/>
    <s v="515044"/>
    <s v="Bonus/Inc-Union"/>
    <n v="150337.85"/>
    <n v="150337.85"/>
    <n v="0"/>
    <m/>
    <n v="150337.85"/>
    <n v="0.27999994412585838"/>
    <n v="0"/>
    <n v="142410.9164268561"/>
    <n v="142410.9164268561"/>
  </r>
  <r>
    <s v="101334 Total"/>
    <x v="1"/>
    <m/>
    <m/>
    <n v="721213.83"/>
    <n v="0"/>
    <n v="0"/>
    <m/>
    <n v="0"/>
    <n v="0"/>
    <n v="0"/>
    <n v="0"/>
    <n v="0"/>
  </r>
  <r>
    <s v="101335"/>
    <x v="9"/>
    <s v="515040"/>
    <s v="Bonus/Inc-Exempt"/>
    <n v="11698.439999999999"/>
    <n v="11698.439999999999"/>
    <n v="0"/>
    <m/>
    <n v="11698.439999999999"/>
    <n v="0.18386728230079133"/>
    <n v="14850.036899165005"/>
    <n v="0"/>
    <n v="14850.036899165005"/>
  </r>
  <r>
    <s v="101335"/>
    <x v="9"/>
    <s v="515042"/>
    <s v="Bonus/Inc-Non-Exempt"/>
    <n v="390.23"/>
    <n v="390.23"/>
    <n v="0"/>
    <m/>
    <n v="390.23"/>
    <n v="6.1333416739529217E-3"/>
    <n v="495.35920166801395"/>
    <n v="0"/>
    <n v="495.35920166801395"/>
  </r>
  <r>
    <s v="101335"/>
    <x v="9"/>
    <s v="515044"/>
    <s v="Bonus/Inc-Union"/>
    <n v="11014.610000000002"/>
    <n v="11014.610000000002"/>
    <n v="0"/>
    <m/>
    <n v="11014.610000000002"/>
    <n v="0.19000013627364717"/>
    <n v="0"/>
    <n v="10017.149947448994"/>
    <n v="10017.149947448994"/>
  </r>
  <r>
    <s v="101335"/>
    <x v="10"/>
    <s v="515040"/>
    <s v="Bonus/Inc-Exempt"/>
    <n v="4309.9500000000007"/>
    <n v="4309.9500000000007"/>
    <n v="0"/>
    <m/>
    <n v="4309.9500000000007"/>
    <n v="6.7740552873057941E-2"/>
    <n v="5471.0642216873566"/>
    <n v="0"/>
    <n v="5471.0642216873566"/>
  </r>
  <r>
    <s v="101335"/>
    <x v="10"/>
    <s v="515042"/>
    <s v="Bonus/Inc-Non-Exempt"/>
    <n v="143.77000000000004"/>
    <n v="143.77000000000004"/>
    <n v="0"/>
    <m/>
    <n v="143.77000000000004"/>
    <n v="2.25966874013841E-3"/>
    <n v="182.50209472313861"/>
    <n v="0"/>
    <n v="182.50209472313861"/>
  </r>
  <r>
    <s v="101335"/>
    <x v="10"/>
    <s v="515044"/>
    <s v="Bonus/Inc-Union"/>
    <n v="4058.01"/>
    <n v="4058.01"/>
    <n v="0"/>
    <m/>
    <n v="4058.01"/>
    <n v="6.9999977575222624E-2"/>
    <n v="0"/>
    <n v="3690.5250987776681"/>
    <n v="3690.5250987776681"/>
  </r>
  <r>
    <s v="101335"/>
    <x v="11"/>
    <s v="515040"/>
    <s v="Bonus/Inc-Exempt"/>
    <n v="11082.730000000001"/>
    <n v="11082.730000000001"/>
    <n v="0"/>
    <m/>
    <n v="11082.730000000001"/>
    <n v="0.17419001555536034"/>
    <n v="14068.452669200595"/>
    <n v="0"/>
    <n v="14068.452669200595"/>
  </r>
  <r>
    <s v="101335"/>
    <x v="11"/>
    <s v="515042"/>
    <s v="Bonus/Inc-Non-Exempt"/>
    <n v="369.67"/>
    <n v="369.67"/>
    <n v="0"/>
    <m/>
    <n v="369.67"/>
    <n v="5.8101950557624387E-3"/>
    <n v="469.26027235377779"/>
    <n v="0"/>
    <n v="469.26027235377779"/>
  </r>
  <r>
    <s v="101335"/>
    <x v="11"/>
    <s v="515044"/>
    <s v="Bonus/Inc-Union"/>
    <n v="10434.89"/>
    <n v="10434.89"/>
    <n v="0"/>
    <m/>
    <n v="10434.89"/>
    <n v="0.18000006554934925"/>
    <n v="0"/>
    <n v="9489.9281785860785"/>
    <n v="9489.9281785860785"/>
  </r>
  <r>
    <s v="101335"/>
    <x v="14"/>
    <s v="515040"/>
    <s v="Bonus/Inc-Exempt"/>
    <n v="1231.4400000000003"/>
    <n v="1231.4400000000003"/>
    <n v="0"/>
    <m/>
    <n v="1231.4400000000003"/>
    <n v="1.9354847835821407E-2"/>
    <n v="1563.1938479923615"/>
    <n v="0"/>
    <n v="1563.1938479923615"/>
  </r>
  <r>
    <s v="101335"/>
    <x v="14"/>
    <s v="515042"/>
    <s v="Bonus/Inc-Non-Exempt"/>
    <n v="41.069999999999993"/>
    <n v="41.069999999999993"/>
    <n v="0"/>
    <m/>
    <n v="41.069999999999993"/>
    <n v="6.4550737398264208E-4"/>
    <n v="52.134388469634132"/>
    <n v="0"/>
    <n v="52.134388469634132"/>
  </r>
  <r>
    <s v="101335"/>
    <x v="14"/>
    <s v="515044"/>
    <s v="Bonus/Inc-Union"/>
    <n v="1159.43"/>
    <n v="1159.43"/>
    <n v="0"/>
    <m/>
    <n v="1159.43"/>
    <n v="1.9999968950308245E-2"/>
    <n v="0"/>
    <n v="1054.4344433049182"/>
    <n v="1054.4344433049182"/>
  </r>
  <r>
    <s v="101335"/>
    <x v="21"/>
    <s v="515040"/>
    <s v="Bonus/Inc-Exempt"/>
    <n v="4309.9500000000007"/>
    <n v="4309.9500000000007"/>
    <n v="0"/>
    <m/>
    <n v="4309.9500000000007"/>
    <n v="6.7740552873057941E-2"/>
    <n v="5471.0642216873566"/>
    <n v="0"/>
    <n v="5471.0642216873566"/>
  </r>
  <r>
    <s v="101335"/>
    <x v="21"/>
    <s v="515042"/>
    <s v="Bonus/Inc-Non-Exempt"/>
    <n v="143.77000000000004"/>
    <n v="143.77000000000004"/>
    <n v="0"/>
    <m/>
    <n v="143.77000000000004"/>
    <n v="2.25966874013841E-3"/>
    <n v="182.50209472313861"/>
    <n v="0"/>
    <n v="182.50209472313861"/>
  </r>
  <r>
    <s v="101335"/>
    <x v="21"/>
    <s v="515044"/>
    <s v="Bonus/Inc-Union"/>
    <n v="4058.0099999999998"/>
    <n v="4058.0099999999998"/>
    <n v="0"/>
    <m/>
    <n v="4058.0099999999998"/>
    <n v="6.9999977575222611E-2"/>
    <n v="0"/>
    <n v="3690.5250987776672"/>
    <n v="3690.5250987776672"/>
  </r>
  <r>
    <s v="101335"/>
    <x v="16"/>
    <s v="515040"/>
    <s v="Bonus/Inc-Exempt"/>
    <n v="27706.809999999998"/>
    <n v="27706.809999999998"/>
    <n v="0"/>
    <m/>
    <n v="27706.809999999998"/>
    <n v="0.43547480312968129"/>
    <n v="35171.112631953831"/>
    <n v="0"/>
    <n v="35171.112631953831"/>
  </r>
  <r>
    <s v="101335"/>
    <x v="16"/>
    <s v="515042"/>
    <s v="Bonus/Inc-Non-Exempt"/>
    <n v="924.18000000000006"/>
    <n v="924.18000000000006"/>
    <n v="0"/>
    <m/>
    <n v="924.18000000000006"/>
    <n v="1.4525566225645929E-2"/>
    <n v="1173.1570279003283"/>
    <n v="0"/>
    <n v="1173.1570279003283"/>
  </r>
  <r>
    <s v="101335"/>
    <x v="16"/>
    <s v="515044"/>
    <s v="Bonus/Inc-Union"/>
    <n v="26087.210000000003"/>
    <n v="26087.210000000003"/>
    <n v="0"/>
    <m/>
    <n v="26087.210000000003"/>
    <n v="0.4499999051259419"/>
    <n v="0"/>
    <n v="23724.806804833839"/>
    <n v="23724.806804833839"/>
  </r>
  <r>
    <s v="101335"/>
    <x v="18"/>
    <s v="515040"/>
    <s v="Bonus/Inc-Exempt"/>
    <n v="1231.3499999999999"/>
    <n v="1231.3499999999999"/>
    <n v="0"/>
    <m/>
    <n v="1231.3499999999999"/>
    <n v="1.9353433283504418E-2"/>
    <n v="1563.0796017064522"/>
    <n v="0"/>
    <n v="1563.0796017064522"/>
  </r>
  <r>
    <s v="101335"/>
    <x v="18"/>
    <s v="515042"/>
    <s v="Bonus/Inc-Non-Exempt"/>
    <n v="41.010000000000005"/>
    <n v="41.010000000000005"/>
    <n v="0"/>
    <m/>
    <n v="41.010000000000005"/>
    <n v="6.4456433910465454E-4"/>
    <n v="52.058224279028401"/>
    <n v="0"/>
    <n v="52.058224279028401"/>
  </r>
  <r>
    <s v="101335"/>
    <x v="18"/>
    <s v="515044"/>
    <s v="Bonus/Inc-Union"/>
    <n v="1159.43"/>
    <n v="1159.43"/>
    <n v="0"/>
    <m/>
    <n v="1159.43"/>
    <n v="1.9999968950308245E-2"/>
    <n v="0"/>
    <n v="1054.4344433049182"/>
    <n v="1054.4344433049182"/>
  </r>
  <r>
    <s v="101335 Total"/>
    <x v="1"/>
    <m/>
    <m/>
    <n v="121595.95999999999"/>
    <n v="0"/>
    <n v="0"/>
    <m/>
    <n v="0"/>
    <n v="0"/>
    <n v="0"/>
    <n v="0"/>
    <n v="0"/>
  </r>
  <r>
    <s v="101337"/>
    <x v="27"/>
    <s v="515040"/>
    <s v="Bonus/Inc-Exempt"/>
    <n v="9086.75"/>
    <n v="9086.75"/>
    <n v="0"/>
    <m/>
    <n v="9086.75"/>
    <n v="0.1999999119597603"/>
    <n v="11238.769485942028"/>
    <n v="0"/>
    <n v="11238.769485942028"/>
  </r>
  <r>
    <s v="101337"/>
    <x v="0"/>
    <s v="515040"/>
    <s v="Bonus/Inc-Exempt"/>
    <n v="2271.6999999999998"/>
    <n v="2271.6999999999998"/>
    <n v="0"/>
    <m/>
    <n v="2271.6999999999998"/>
    <n v="5.000025311568905E-2"/>
    <n v="2809.7078318666745"/>
    <n v="0"/>
    <n v="2809.7078318666745"/>
  </r>
  <r>
    <s v="101337"/>
    <x v="28"/>
    <s v="515040"/>
    <s v="Bonus/Inc-Exempt"/>
    <n v="34075.32"/>
    <n v="34075.32"/>
    <n v="0"/>
    <m/>
    <n v="34075.32"/>
    <n v="0.74999983492455058"/>
    <n v="42145.394848511307"/>
    <n v="0"/>
    <n v="42145.394848511307"/>
  </r>
  <r>
    <s v="101337 Total"/>
    <x v="1"/>
    <m/>
    <m/>
    <n v="45433.770000000004"/>
    <n v="0"/>
    <n v="0"/>
    <m/>
    <n v="0"/>
    <n v="0"/>
    <n v="0"/>
    <n v="0"/>
    <n v="0"/>
  </r>
  <r>
    <s v="101351"/>
    <x v="15"/>
    <s v="515040"/>
    <s v="Bonus/Inc-Exempt"/>
    <n v="58869.430000000008"/>
    <n v="58869.430000000008"/>
    <n v="0"/>
    <m/>
    <n v="58869.430000000008"/>
    <n v="0.9443888051224324"/>
    <n v="72184.053299042498"/>
    <n v="0"/>
    <n v="72184.053299042498"/>
  </r>
  <r>
    <s v="101351"/>
    <x v="15"/>
    <s v="515042"/>
    <s v="Bonus/Inc-Non-Exempt"/>
    <n v="3466.5799999999995"/>
    <n v="3466.5799999999995"/>
    <n v="0"/>
    <m/>
    <n v="3466.5799999999995"/>
    <n v="5.5611194877567542E-2"/>
    <n v="4250.6237190574921"/>
    <n v="0"/>
    <n v="4250.6237190574921"/>
  </r>
  <r>
    <s v="101351 Total"/>
    <x v="1"/>
    <m/>
    <m/>
    <n v="62336.010000000009"/>
    <n v="0"/>
    <n v="0"/>
    <m/>
    <n v="0"/>
    <n v="0"/>
    <n v="0"/>
    <n v="0"/>
    <n v="0"/>
  </r>
  <r>
    <s v="101359"/>
    <x v="15"/>
    <s v="515040"/>
    <s v="Bonus/Inc-Exempt"/>
    <n v="34326.68"/>
    <n v="34326.68"/>
    <n v="0"/>
    <m/>
    <n v="34326.68"/>
    <n v="0.80356458552259347"/>
    <n v="42386.565386934781"/>
    <n v="0"/>
    <n v="42386.565386934781"/>
  </r>
  <r>
    <s v="101359"/>
    <x v="15"/>
    <s v="515042"/>
    <s v="Bonus/Inc-Non-Exempt"/>
    <n v="8391.3299999999981"/>
    <n v="8391.3299999999981"/>
    <n v="0"/>
    <m/>
    <n v="8391.3299999999981"/>
    <n v="0.19643541447740659"/>
    <n v="10361.609620515221"/>
    <n v="0"/>
    <n v="10361.609620515221"/>
  </r>
  <r>
    <s v="101359"/>
    <x v="15"/>
    <s v="515044"/>
    <s v="Bonus/Inc-Union"/>
    <n v="114774.01"/>
    <n v="114774.01"/>
    <n v="0"/>
    <m/>
    <n v="114774.01"/>
    <n v="1"/>
    <n v="0"/>
    <n v="97919.720130330548"/>
    <n v="97919.720130330548"/>
  </r>
  <r>
    <s v="101359 Total"/>
    <x v="1"/>
    <m/>
    <m/>
    <n v="157492.01999999999"/>
    <n v="0"/>
    <n v="0"/>
    <m/>
    <n v="0"/>
    <n v="0"/>
    <n v="0"/>
    <n v="0"/>
    <n v="0"/>
  </r>
  <r>
    <s v="101372"/>
    <x v="29"/>
    <s v="515040"/>
    <s v="Bonus/Inc-Exempt"/>
    <n v="74868.22"/>
    <n v="74868.22"/>
    <n v="0"/>
    <m/>
    <n v="74868.22"/>
    <n v="0.97028878409181052"/>
    <n v="92901.274050461288"/>
    <n v="0"/>
    <n v="92901.274050461288"/>
  </r>
  <r>
    <s v="101372"/>
    <x v="29"/>
    <s v="515042"/>
    <s v="Bonus/Inc-Non-Exempt"/>
    <n v="2292.54"/>
    <n v="2292.54"/>
    <n v="0"/>
    <m/>
    <n v="2292.54"/>
    <n v="2.9711215908189606E-2"/>
    <n v="2844.730204773728"/>
    <n v="0"/>
    <n v="2844.730204773728"/>
  </r>
  <r>
    <s v="101372"/>
    <x v="29"/>
    <s v="515044"/>
    <s v="Bonus/Inc-Union"/>
    <n v="124893.54000000001"/>
    <n v="124893.54000000001"/>
    <n v="0"/>
    <m/>
    <n v="124893.54000000001"/>
    <n v="1"/>
    <n v="0"/>
    <n v="116190.30879554314"/>
    <n v="116190.30879554314"/>
  </r>
  <r>
    <s v="101372 Total"/>
    <x v="1"/>
    <m/>
    <m/>
    <n v="202054.3"/>
    <n v="0"/>
    <n v="0"/>
    <m/>
    <n v="0"/>
    <n v="0"/>
    <n v="0"/>
    <n v="0"/>
    <n v="0"/>
  </r>
  <r>
    <s v="101374"/>
    <x v="29"/>
    <s v="515044"/>
    <s v="Bonus/Inc-Union"/>
    <n v="4713.6100000000006"/>
    <n v="4713.6100000000006"/>
    <n v="0"/>
    <m/>
    <n v="4713.6100000000006"/>
    <n v="1"/>
    <n v="0"/>
    <n v="1944.1226689359671"/>
    <n v="1944.1226689359671"/>
  </r>
  <r>
    <s v="101374 Total"/>
    <x v="1"/>
    <m/>
    <m/>
    <n v="4713.6100000000006"/>
    <n v="0"/>
    <n v="0"/>
    <m/>
    <n v="0"/>
    <n v="0"/>
    <n v="0"/>
    <n v="0"/>
    <n v="0"/>
  </r>
  <r>
    <s v="101384"/>
    <x v="0"/>
    <s v="515040"/>
    <s v="Bonus/Inc-Exempt"/>
    <n v="4907.9499999999989"/>
    <n v="4907.9499999999989"/>
    <n v="0"/>
    <m/>
    <n v="4907.9499999999989"/>
    <n v="0.69534054749416996"/>
    <n v="11070.566137421003"/>
    <n v="0"/>
    <n v="11070.566137421003"/>
  </r>
  <r>
    <s v="101384"/>
    <x v="0"/>
    <s v="515042"/>
    <s v="Bonus/Inc-Non-Exempt"/>
    <n v="2150.3900000000003"/>
    <n v="2150.3900000000003"/>
    <n v="0"/>
    <m/>
    <n v="2150.3900000000003"/>
    <n v="0.30465945250583004"/>
    <n v="4850.5047354289991"/>
    <n v="0"/>
    <n v="4850.5047354289991"/>
  </r>
  <r>
    <s v="101384"/>
    <x v="0"/>
    <s v="515044"/>
    <s v="Bonus/Inc-Union"/>
    <n v="36779.72"/>
    <n v="36779.72"/>
    <n v="0"/>
    <m/>
    <n v="36779.72"/>
    <n v="1"/>
    <n v="0"/>
    <n v="38632.732589303894"/>
    <n v="38632.732589303894"/>
  </r>
  <r>
    <s v="101384 Total"/>
    <x v="1"/>
    <m/>
    <m/>
    <n v="43838.06"/>
    <n v="0"/>
    <n v="0"/>
    <m/>
    <n v="0"/>
    <n v="0"/>
    <n v="0"/>
    <n v="0"/>
    <n v="0"/>
  </r>
  <r>
    <s v="101388"/>
    <x v="19"/>
    <s v="515040"/>
    <s v="Bonus/Inc-Exempt"/>
    <n v="62587.859999999986"/>
    <n v="62587.859999999986"/>
    <n v="0"/>
    <m/>
    <n v="62587.859999999986"/>
    <n v="1"/>
    <n v="78651.862838125002"/>
    <n v="0"/>
    <n v="78651.862838125002"/>
  </r>
  <r>
    <s v="101388"/>
    <x v="19"/>
    <s v="515044"/>
    <s v="Bonus/Inc-Union"/>
    <n v="136390.91"/>
    <n v="136390.91"/>
    <n v="0"/>
    <m/>
    <n v="136390.91"/>
    <n v="1"/>
    <n v="0"/>
    <n v="119075.41581820197"/>
    <n v="119075.41581820197"/>
  </r>
  <r>
    <s v="101388 Total"/>
    <x v="1"/>
    <m/>
    <m/>
    <n v="198978.77"/>
    <n v="0"/>
    <n v="0"/>
    <m/>
    <n v="0"/>
    <n v="0"/>
    <n v="0"/>
    <n v="0"/>
    <n v="0"/>
  </r>
  <r>
    <s v="101389"/>
    <x v="27"/>
    <s v="515040"/>
    <s v="Bonus/Inc-Exempt"/>
    <n v="4901.59"/>
    <n v="4901.59"/>
    <n v="0"/>
    <m/>
    <n v="4901.59"/>
    <n v="0.199999673575842"/>
    <n v="6170.9650802861597"/>
    <n v="0"/>
    <n v="6170.9650802861597"/>
  </r>
  <r>
    <s v="101389"/>
    <x v="0"/>
    <s v="515040"/>
    <s v="Bonus/Inc-Exempt"/>
    <n v="1225.4299999999998"/>
    <n v="1225.4299999999998"/>
    <n v="0"/>
    <m/>
    <n v="1225.4299999999998"/>
    <n v="5.0001244492102359E-2"/>
    <n v="1542.7821866649531"/>
    <n v="0"/>
    <n v="1542.7821866649531"/>
  </r>
  <r>
    <s v="101389"/>
    <x v="28"/>
    <s v="515040"/>
    <s v="Bonus/Inc-Exempt"/>
    <n v="18380.97"/>
    <n v="18380.97"/>
    <n v="0"/>
    <m/>
    <n v="18380.97"/>
    <n v="0.74999908193205567"/>
    <n v="23141.128493363889"/>
    <n v="0"/>
    <n v="23141.128493363889"/>
  </r>
  <r>
    <s v="101389 Total"/>
    <x v="1"/>
    <m/>
    <m/>
    <n v="24507.99"/>
    <n v="0"/>
    <n v="0"/>
    <m/>
    <n v="0"/>
    <n v="0"/>
    <n v="0"/>
    <n v="0"/>
    <n v="0"/>
  </r>
  <r>
    <s v="101390"/>
    <x v="19"/>
    <s v="515040"/>
    <s v="Bonus/Inc-Exempt"/>
    <n v="21890.13"/>
    <n v="21890.13"/>
    <n v="0"/>
    <m/>
    <n v="21890.13"/>
    <n v="0.77392889795866415"/>
    <n v="28449.508549493308"/>
    <n v="0"/>
    <n v="28449.508549493308"/>
  </r>
  <r>
    <s v="101390"/>
    <x v="19"/>
    <s v="515042"/>
    <s v="Bonus/Inc-Non-Exempt"/>
    <n v="6394.2900000000009"/>
    <n v="6394.2900000000009"/>
    <n v="0"/>
    <m/>
    <n v="6394.2900000000009"/>
    <n v="0.22607110204133585"/>
    <n v="8310.3393183567023"/>
    <n v="0"/>
    <n v="8310.3393183567023"/>
  </r>
  <r>
    <s v="101390"/>
    <x v="19"/>
    <s v="515044"/>
    <s v="Bonus/Inc-Union"/>
    <n v="65705.710000000006"/>
    <n v="65705.710000000006"/>
    <n v="0"/>
    <m/>
    <n v="65705.710000000006"/>
    <n v="1"/>
    <n v="0"/>
    <n v="60321.319629492777"/>
    <n v="60321.319629492777"/>
  </r>
  <r>
    <s v="101390 Total"/>
    <x v="1"/>
    <m/>
    <m/>
    <n v="93990.13"/>
    <n v="0"/>
    <n v="0"/>
    <m/>
    <n v="0"/>
    <n v="0"/>
    <n v="0"/>
    <n v="0"/>
    <n v="0"/>
  </r>
  <r>
    <s v="101391"/>
    <x v="5"/>
    <s v="515040"/>
    <s v="Bonus/Inc-Exempt"/>
    <n v="2030.8700000000001"/>
    <n v="2030.8700000000001"/>
    <n v="0"/>
    <m/>
    <n v="2030.8700000000001"/>
    <n v="4.5023957781628918E-2"/>
    <n v="1486.7909308496664"/>
    <n v="0"/>
    <n v="1486.7909308496664"/>
  </r>
  <r>
    <s v="101391"/>
    <x v="5"/>
    <s v="515042"/>
    <s v="Bonus/Inc-Non-Exempt"/>
    <n v="224.44000000000005"/>
    <n v="224.44000000000005"/>
    <n v="0"/>
    <m/>
    <n v="224.44000000000005"/>
    <n v="4.9757872658066724E-3"/>
    <n v="164.31152979752483"/>
    <n v="0"/>
    <n v="164.31152979752483"/>
  </r>
  <r>
    <s v="101391"/>
    <x v="5"/>
    <s v="515044"/>
    <s v="Bonus/Inc-Union"/>
    <n v="1813.76"/>
    <n v="1813.76"/>
    <n v="0"/>
    <m/>
    <n v="1813.76"/>
    <n v="4.9999751897843656E-2"/>
    <n v="0"/>
    <n v="1839.0897952708649"/>
    <n v="1839.0897952708649"/>
  </r>
  <r>
    <s v="101391"/>
    <x v="3"/>
    <s v="515040"/>
    <s v="Bonus/Inc-Exempt"/>
    <n v="19090.379999999997"/>
    <n v="19090.379999999997"/>
    <n v="0"/>
    <m/>
    <n v="19090.379999999997"/>
    <n v="0.42322968144453016"/>
    <n v="13975.982633292064"/>
    <n v="0"/>
    <n v="13975.982633292064"/>
  </r>
  <r>
    <s v="101391"/>
    <x v="3"/>
    <s v="515042"/>
    <s v="Bonus/Inc-Non-Exempt"/>
    <n v="2109.66"/>
    <n v="2109.66"/>
    <n v="0"/>
    <m/>
    <n v="2109.66"/>
    <n v="4.6770715394678759E-2"/>
    <n v="1544.4727408333902"/>
    <n v="0"/>
    <n v="1544.4727408333902"/>
  </r>
  <r>
    <s v="101391"/>
    <x v="3"/>
    <s v="515044"/>
    <s v="Bonus/Inc-Union"/>
    <n v="17049.43"/>
    <n v="17049.43"/>
    <n v="0"/>
    <m/>
    <n v="17049.43"/>
    <n v="0.47000003859366873"/>
    <n v="0"/>
    <n v="17287.531276566329"/>
    <n v="17287.531276566329"/>
  </r>
  <r>
    <s v="101391"/>
    <x v="0"/>
    <s v="515040"/>
    <s v="Bonus/Inc-Exempt"/>
    <n v="5686.49"/>
    <n v="5686.49"/>
    <n v="0"/>
    <m/>
    <n v="5686.49"/>
    <n v="0.1260682789571243"/>
    <n v="4163.0541395398623"/>
    <n v="0"/>
    <n v="4163.0541395398623"/>
  </r>
  <r>
    <s v="101391"/>
    <x v="0"/>
    <s v="515042"/>
    <s v="Bonus/Inc-Non-Exempt"/>
    <n v="628.42999999999995"/>
    <n v="628.42999999999995"/>
    <n v="0"/>
    <m/>
    <n v="628.42999999999995"/>
    <n v="1.3932160004682259E-2"/>
    <n v="460.07081924192875"/>
    <n v="0"/>
    <n v="460.07081924192875"/>
  </r>
  <r>
    <s v="101391"/>
    <x v="0"/>
    <s v="515044"/>
    <s v="Bonus/Inc-Union"/>
    <n v="5078.5600000000004"/>
    <n v="5078.5600000000004"/>
    <n v="0"/>
    <m/>
    <n v="5078.5600000000004"/>
    <n v="0.14000018745496257"/>
    <n v="0"/>
    <n v="5149.4838736496586"/>
    <n v="5149.4838736496586"/>
  </r>
  <r>
    <s v="101391"/>
    <x v="24"/>
    <s v="515040"/>
    <s v="Bonus/Inc-Exempt"/>
    <n v="5686.49"/>
    <n v="5686.49"/>
    <n v="0"/>
    <m/>
    <n v="5686.49"/>
    <n v="0.1260682789571243"/>
    <n v="4163.0541395398623"/>
    <n v="0"/>
    <n v="4163.0541395398623"/>
  </r>
  <r>
    <s v="101391"/>
    <x v="24"/>
    <s v="515042"/>
    <s v="Bonus/Inc-Non-Exempt"/>
    <n v="628.42999999999995"/>
    <n v="628.42999999999995"/>
    <n v="0"/>
    <m/>
    <n v="628.42999999999995"/>
    <n v="1.3932160004682259E-2"/>
    <n v="460.07081924192875"/>
    <n v="0"/>
    <n v="460.07081924192875"/>
  </r>
  <r>
    <s v="101391"/>
    <x v="24"/>
    <s v="515044"/>
    <s v="Bonus/Inc-Union"/>
    <n v="5078.5600000000004"/>
    <n v="5078.5600000000004"/>
    <n v="0"/>
    <m/>
    <n v="5078.5600000000004"/>
    <n v="0.14000018745496257"/>
    <n v="0"/>
    <n v="5149.4838736496586"/>
    <n v="5149.4838736496586"/>
  </r>
  <r>
    <s v="101391"/>
    <x v="18"/>
    <s v="515040"/>
    <s v="Bonus/Inc-Exempt"/>
    <n v="8123.58"/>
    <n v="8123.58"/>
    <n v="0"/>
    <m/>
    <n v="8123.58"/>
    <n v="0.18009804810533664"/>
    <n v="5947.2369329556959"/>
    <n v="0"/>
    <n v="5947.2369329556959"/>
  </r>
  <r>
    <s v="101391"/>
    <x v="18"/>
    <s v="515042"/>
    <s v="Bonus/Inc-Non-Exempt"/>
    <n v="897.66"/>
    <n v="897.66"/>
    <n v="0"/>
    <m/>
    <n v="897.66"/>
    <n v="1.9900932084405704E-2"/>
    <n v="657.17290963306937"/>
    <n v="0"/>
    <n v="657.17290963306937"/>
  </r>
  <r>
    <s v="101391"/>
    <x v="18"/>
    <s v="515044"/>
    <s v="Bonus/Inc-Union"/>
    <n v="7255.0700000000015"/>
    <n v="7255.0700000000015"/>
    <n v="0"/>
    <m/>
    <n v="7255.0700000000015"/>
    <n v="0.19999983459856246"/>
    <n v="0"/>
    <n v="7356.3896000439954"/>
    <n v="7356.3896000439954"/>
  </r>
  <r>
    <s v="101391 Total"/>
    <x v="1"/>
    <m/>
    <m/>
    <n v="81381.81"/>
    <n v="0"/>
    <n v="0"/>
    <m/>
    <n v="0"/>
    <n v="0"/>
    <n v="0"/>
    <n v="0"/>
    <n v="0"/>
  </r>
  <r>
    <s v="101428"/>
    <x v="19"/>
    <s v="515040"/>
    <s v="Bonus/Inc-Exempt"/>
    <n v="11552.880000000001"/>
    <n v="11552.880000000001"/>
    <n v="0"/>
    <m/>
    <n v="11552.880000000001"/>
    <n v="0.37720462771837965"/>
    <n v="14978.939896198473"/>
    <n v="0"/>
    <n v="14978.939896198473"/>
  </r>
  <r>
    <s v="101428"/>
    <x v="19"/>
    <s v="515042"/>
    <s v="Bonus/Inc-Non-Exempt"/>
    <n v="19074.740000000005"/>
    <n v="19074.740000000005"/>
    <n v="0"/>
    <m/>
    <n v="19074.740000000005"/>
    <n v="0.62279537228162041"/>
    <n v="24731.442202776532"/>
    <n v="0"/>
    <n v="24731.442202776532"/>
  </r>
  <r>
    <s v="101428 Total"/>
    <x v="1"/>
    <m/>
    <m/>
    <n v="30627.620000000006"/>
    <n v="0"/>
    <n v="0"/>
    <m/>
    <n v="0"/>
    <n v="0"/>
    <n v="0"/>
    <n v="0"/>
    <n v="0"/>
  </r>
  <r>
    <s v="101449"/>
    <x v="30"/>
    <s v="515040"/>
    <s v="Bonus/Inc-Exempt"/>
    <n v="57004.45"/>
    <n v="57004.45"/>
    <n v="0"/>
    <m/>
    <n v="57004.45"/>
    <n v="0.9578062169876691"/>
    <n v="69997.065277200789"/>
    <n v="0"/>
    <n v="69997.065277200789"/>
  </r>
  <r>
    <s v="101449"/>
    <x v="30"/>
    <s v="515042"/>
    <s v="Bonus/Inc-Non-Exempt"/>
    <n v="2511.1900000000005"/>
    <n v="2511.1900000000005"/>
    <n v="0"/>
    <m/>
    <n v="2511.1900000000005"/>
    <n v="4.2193783012330885E-2"/>
    <n v="3083.547518719221"/>
    <n v="0"/>
    <n v="3083.547518719221"/>
  </r>
  <r>
    <s v="101449 Total"/>
    <x v="1"/>
    <m/>
    <m/>
    <n v="59515.64"/>
    <n v="0"/>
    <n v="0"/>
    <m/>
    <n v="0"/>
    <n v="0"/>
    <n v="0"/>
    <n v="0"/>
    <n v="0"/>
  </r>
  <r>
    <s v="101451"/>
    <x v="23"/>
    <s v="515040"/>
    <s v="Bonus/Inc-Exempt"/>
    <n v="3207394.03"/>
    <n v="3207394.03"/>
    <n v="0"/>
    <n v="1210874.73"/>
    <n v="4418268.76"/>
    <n v="1"/>
    <n v="0"/>
    <n v="0"/>
    <n v="0"/>
  </r>
  <r>
    <s v="101451"/>
    <x v="23"/>
    <s v="515044"/>
    <s v="Bonus/Inc-Union"/>
    <n v="-1370000"/>
    <n v="-1370000"/>
    <n v="0"/>
    <m/>
    <n v="-1370000"/>
    <n v="1"/>
    <n v="0"/>
    <n v="0"/>
    <n v="0"/>
  </r>
  <r>
    <s v="101451 Total"/>
    <x v="1"/>
    <m/>
    <m/>
    <n v="1837394.0299999998"/>
    <n v="0"/>
    <n v="0"/>
    <m/>
    <n v="0"/>
    <n v="0"/>
    <n v="0"/>
    <n v="0"/>
    <n v="0"/>
  </r>
  <r>
    <s v="101455"/>
    <x v="30"/>
    <s v="515040"/>
    <s v="Bonus/Inc-Exempt"/>
    <n v="186003.78"/>
    <n v="186003.78"/>
    <n v="0"/>
    <m/>
    <n v="186003.78"/>
    <n v="0.80968243855375199"/>
    <n v="233998.24986295827"/>
    <n v="0"/>
    <n v="233998.24986295827"/>
  </r>
  <r>
    <s v="101455"/>
    <x v="30"/>
    <s v="515042"/>
    <s v="Bonus/Inc-Non-Exempt"/>
    <n v="43720.58"/>
    <n v="43720.58"/>
    <n v="0"/>
    <m/>
    <n v="43720.58"/>
    <n v="0.19031756144624803"/>
    <n v="55001.781162691732"/>
    <n v="0"/>
    <n v="55001.781162691732"/>
  </r>
  <r>
    <s v="101455 Total"/>
    <x v="1"/>
    <m/>
    <m/>
    <n v="229724.36"/>
    <n v="0"/>
    <n v="0"/>
    <m/>
    <n v="0"/>
    <n v="0"/>
    <n v="0"/>
    <n v="0"/>
    <n v="0"/>
  </r>
  <r>
    <s v="101464"/>
    <x v="30"/>
    <s v="515040"/>
    <s v="Bonus/Inc-Exempt"/>
    <n v="114050.95"/>
    <n v="114050.95"/>
    <n v="0"/>
    <m/>
    <n v="114050.95"/>
    <n v="0.97365767830037753"/>
    <n v="138644.8981303077"/>
    <n v="0"/>
    <n v="138644.8981303077"/>
  </r>
  <r>
    <s v="101464"/>
    <x v="30"/>
    <s v="515042"/>
    <s v="Bonus/Inc-Non-Exempt"/>
    <n v="3085.6500000000005"/>
    <n v="3085.6500000000005"/>
    <n v="0"/>
    <m/>
    <n v="3085.6500000000005"/>
    <n v="2.6342321699622497E-2"/>
    <n v="3751.0396004223026"/>
    <n v="0"/>
    <n v="3751.0396004223026"/>
  </r>
  <r>
    <s v="101464 Total"/>
    <x v="1"/>
    <m/>
    <m/>
    <n v="117136.59999999999"/>
    <n v="0"/>
    <n v="0"/>
    <m/>
    <n v="0"/>
    <n v="0"/>
    <n v="0"/>
    <n v="0"/>
    <n v="0"/>
  </r>
  <r>
    <s v="101465"/>
    <x v="17"/>
    <s v="515040"/>
    <s v="Bonus/Inc-Exempt"/>
    <n v="14718.01"/>
    <n v="14718.01"/>
    <n v="0"/>
    <m/>
    <n v="14718.01"/>
    <n v="0.22999999218644396"/>
    <n v="18881.446957800188"/>
    <n v="0"/>
    <n v="18881.446957800188"/>
  </r>
  <r>
    <s v="101465"/>
    <x v="0"/>
    <s v="515040"/>
    <s v="Bonus/Inc-Exempt"/>
    <n v="12798.279999999999"/>
    <n v="12798.279999999999"/>
    <n v="0"/>
    <m/>
    <n v="12798.279999999999"/>
    <n v="0.200000156271121"/>
    <n v="16418.662915100271"/>
    <n v="0"/>
    <n v="16418.662915100271"/>
  </r>
  <r>
    <s v="101465"/>
    <x v="18"/>
    <s v="515040"/>
    <s v="Bonus/Inc-Exempt"/>
    <n v="25596.55"/>
    <n v="25596.55"/>
    <n v="0"/>
    <m/>
    <n v="25596.55"/>
    <n v="0.40000015627112101"/>
    <n v="32837.313001396273"/>
    <n v="0"/>
    <n v="32837.313001396273"/>
  </r>
  <r>
    <s v="101465"/>
    <x v="4"/>
    <s v="515040"/>
    <s v="Bonus/Inc-Exempt"/>
    <n v="10878.51"/>
    <n v="10878.51"/>
    <n v="0"/>
    <m/>
    <n v="10878.51"/>
    <n v="0.16999969527131403"/>
    <n v="13955.827557183269"/>
    <n v="0"/>
    <n v="13955.827557183269"/>
  </r>
  <r>
    <s v="101465 Total"/>
    <x v="1"/>
    <m/>
    <m/>
    <n v="63991.35"/>
    <n v="0"/>
    <n v="0"/>
    <m/>
    <n v="0"/>
    <n v="0"/>
    <n v="0"/>
    <n v="0"/>
    <n v="0"/>
  </r>
  <r>
    <s v="101466"/>
    <x v="17"/>
    <s v="515040"/>
    <s v="Bonus/Inc-Exempt"/>
    <n v="11260.9"/>
    <n v="11260.9"/>
    <n v="0"/>
    <m/>
    <n v="11260.9"/>
    <n v="0.21794495878053474"/>
    <n v="14350.30550608786"/>
    <n v="0"/>
    <n v="14350.30550608786"/>
  </r>
  <r>
    <s v="101466"/>
    <x v="17"/>
    <s v="515042"/>
    <s v="Bonus/Inc-Non-Exempt"/>
    <n v="622.84999999999991"/>
    <n v="622.84999999999991"/>
    <n v="0"/>
    <m/>
    <n v="622.84999999999991"/>
    <n v="1.2054721876267089E-2"/>
    <n v="793.72765804392395"/>
    <n v="0"/>
    <n v="793.72765804392395"/>
  </r>
  <r>
    <s v="101466"/>
    <x v="0"/>
    <s v="515040"/>
    <s v="Bonus/Inc-Exempt"/>
    <n v="9792.0700000000015"/>
    <n v="9792.0700000000015"/>
    <n v="0"/>
    <m/>
    <n v="9792.0700000000015"/>
    <n v="0.1895170272825539"/>
    <n v="12478.504918523189"/>
    <n v="0"/>
    <n v="12478.504918523189"/>
  </r>
  <r>
    <s v="101466"/>
    <x v="0"/>
    <s v="515042"/>
    <s v="Bonus/Inc-Non-Exempt"/>
    <n v="541.61000000000013"/>
    <n v="541.61000000000013"/>
    <n v="0"/>
    <m/>
    <n v="541.61000000000013"/>
    <n v="1.0482392093449498E-2"/>
    <n v="690.19962570951236"/>
    <n v="0"/>
    <n v="690.19962570951236"/>
  </r>
  <r>
    <s v="101466"/>
    <x v="18"/>
    <s v="515040"/>
    <s v="Bonus/Inc-Exempt"/>
    <n v="19584.18"/>
    <n v="19584.18"/>
    <n v="0"/>
    <m/>
    <n v="19584.18"/>
    <n v="0.37903482873043659"/>
    <n v="24957.060810966777"/>
    <n v="0"/>
    <n v="24957.060810966777"/>
  </r>
  <r>
    <s v="101466"/>
    <x v="18"/>
    <s v="515042"/>
    <s v="Bonus/Inc-Non-Exempt"/>
    <n v="1083.2200000000003"/>
    <n v="1083.2200000000003"/>
    <n v="0"/>
    <m/>
    <n v="1083.2200000000003"/>
    <n v="2.0964784186898996E-2"/>
    <n v="1380.3992514190247"/>
    <n v="0"/>
    <n v="1380.3992514190247"/>
  </r>
  <r>
    <s v="101466"/>
    <x v="4"/>
    <s v="515040"/>
    <s v="Bonus/Inc-Exempt"/>
    <n v="8323.2899999999991"/>
    <n v="8323.2899999999991"/>
    <n v="0"/>
    <m/>
    <n v="8323.2899999999991"/>
    <n v="0.161090063491234"/>
    <n v="10606.768048359014"/>
    <n v="0"/>
    <n v="10606.768048359014"/>
  </r>
  <r>
    <s v="101466"/>
    <x v="4"/>
    <s v="515042"/>
    <s v="Bonus/Inc-Non-Exempt"/>
    <n v="460.42999999999995"/>
    <n v="460.42999999999995"/>
    <n v="0"/>
    <m/>
    <n v="460.42999999999995"/>
    <n v="8.9112235586251195E-3"/>
    <n v="586.74805425570185"/>
    <n v="0"/>
    <n v="586.74805425570185"/>
  </r>
  <r>
    <s v="101466 Total"/>
    <x v="1"/>
    <m/>
    <m/>
    <n v="51668.55"/>
    <n v="0"/>
    <n v="0"/>
    <m/>
    <n v="0"/>
    <n v="0"/>
    <n v="0"/>
    <n v="0"/>
    <n v="0"/>
  </r>
  <r>
    <s v="101467"/>
    <x v="17"/>
    <s v="515040"/>
    <s v="Bonus/Inc-Exempt"/>
    <n v="13336.920000000002"/>
    <n v="13336.920000000002"/>
    <n v="0"/>
    <m/>
    <n v="13336.920000000002"/>
    <n v="0.22106485375934337"/>
    <n v="16684.745275838501"/>
    <n v="0"/>
    <n v="16684.745275838501"/>
  </r>
  <r>
    <s v="101467"/>
    <x v="17"/>
    <s v="515042"/>
    <s v="Bonus/Inc-Non-Exempt"/>
    <n v="539.04999999999995"/>
    <n v="539.04999999999995"/>
    <n v="0"/>
    <m/>
    <n v="539.04999999999995"/>
    <n v="8.9349721989015456E-3"/>
    <n v="674.36199219465516"/>
    <n v="0"/>
    <n v="674.36199219465516"/>
  </r>
  <r>
    <s v="101467"/>
    <x v="0"/>
    <s v="515040"/>
    <s v="Bonus/Inc-Exempt"/>
    <n v="11597.3"/>
    <n v="11597.3"/>
    <n v="0"/>
    <m/>
    <n v="11597.3"/>
    <n v="0.19222994728192358"/>
    <n v="14508.446956829748"/>
    <n v="0"/>
    <n v="14508.446956829748"/>
  </r>
  <r>
    <s v="101467"/>
    <x v="0"/>
    <s v="515042"/>
    <s v="Bonus/Inc-Non-Exempt"/>
    <n v="468.76"/>
    <n v="468.76"/>
    <n v="0"/>
    <m/>
    <n v="468.76"/>
    <n v="7.7698869640239112E-3"/>
    <n v="586.42784057353981"/>
    <n v="0"/>
    <n v="586.42784057353981"/>
  </r>
  <r>
    <s v="101467"/>
    <x v="18"/>
    <s v="515040"/>
    <s v="Bonus/Inc-Exempt"/>
    <n v="23194.639999999999"/>
    <n v="23194.639999999999"/>
    <n v="0"/>
    <m/>
    <n v="23194.639999999999"/>
    <n v="0.38446055758005709"/>
    <n v="29016.943954434355"/>
    <n v="0"/>
    <n v="29016.943954434355"/>
  </r>
  <r>
    <s v="101467"/>
    <x v="18"/>
    <s v="515042"/>
    <s v="Bonus/Inc-Non-Exempt"/>
    <n v="937.49"/>
    <n v="937.49"/>
    <n v="0"/>
    <m/>
    <n v="937.49"/>
    <n v="1.5539276665890384E-2"/>
    <n v="1172.8181505659352"/>
    <n v="0"/>
    <n v="1172.8181505659352"/>
  </r>
  <r>
    <s v="101467"/>
    <x v="4"/>
    <s v="515040"/>
    <s v="Bonus/Inc-Exempt"/>
    <n v="9857.76"/>
    <n v="9857.76"/>
    <n v="0"/>
    <m/>
    <n v="9857.76"/>
    <n v="0.16339636683692368"/>
    <n v="12332.248719370717"/>
    <n v="0"/>
    <n v="12332.248719370717"/>
  </r>
  <r>
    <s v="101467"/>
    <x v="4"/>
    <s v="515042"/>
    <s v="Bonus/Inc-Non-Exempt"/>
    <n v="398.43"/>
    <n v="398.43"/>
    <n v="0"/>
    <m/>
    <n v="398.43"/>
    <n v="6.6041387129363574E-3"/>
    <n v="498.44364817756519"/>
    <n v="0"/>
    <n v="498.44364817756519"/>
  </r>
  <r>
    <s v="101467 Total"/>
    <x v="1"/>
    <m/>
    <m/>
    <n v="60330.35"/>
    <n v="0"/>
    <n v="0"/>
    <m/>
    <n v="0"/>
    <n v="0"/>
    <n v="0"/>
    <n v="0"/>
    <n v="0"/>
  </r>
  <r>
    <s v="101468"/>
    <x v="17"/>
    <s v="515040"/>
    <s v="Bonus/Inc-Exempt"/>
    <n v="20311.02"/>
    <n v="20311.02"/>
    <n v="0"/>
    <m/>
    <n v="20311.02"/>
    <n v="0.2300000328393205"/>
    <n v="24221.972901286172"/>
    <n v="0"/>
    <n v="24221.972901286172"/>
  </r>
  <r>
    <s v="101468"/>
    <x v="0"/>
    <s v="515040"/>
    <s v="Bonus/Inc-Exempt"/>
    <n v="17661.77"/>
    <n v="17661.77"/>
    <n v="0"/>
    <m/>
    <n v="17661.77"/>
    <n v="0.20000018118245785"/>
    <n v="21062.601205096988"/>
    <n v="0"/>
    <n v="21062.601205096988"/>
  </r>
  <r>
    <s v="101468"/>
    <x v="18"/>
    <s v="515040"/>
    <s v="Bonus/Inc-Exempt"/>
    <n v="35323.51"/>
    <n v="35323.51"/>
    <n v="0"/>
    <m/>
    <n v="35323.51"/>
    <n v="0.40000002264780726"/>
    <n v="42125.166633596498"/>
    <n v="0"/>
    <n v="42125.166633596498"/>
  </r>
  <r>
    <s v="101468"/>
    <x v="4"/>
    <s v="515040"/>
    <s v="Bonus/Inc-Exempt"/>
    <n v="15012.47"/>
    <n v="15012.47"/>
    <n v="0"/>
    <m/>
    <n v="15012.47"/>
    <n v="0.16999976333041439"/>
    <n v="17903.169881245332"/>
    <n v="0"/>
    <n v="17903.169881245332"/>
  </r>
  <r>
    <s v="101468 Total"/>
    <x v="1"/>
    <m/>
    <m/>
    <n v="88308.77"/>
    <n v="0"/>
    <n v="0"/>
    <m/>
    <n v="0"/>
    <n v="0"/>
    <n v="0"/>
    <n v="0"/>
    <n v="0"/>
  </r>
  <r>
    <s v="101472"/>
    <x v="30"/>
    <s v="515040"/>
    <s v="Bonus/Inc-Exempt"/>
    <n v="61304.389999999992"/>
    <n v="61304.389999999992"/>
    <n v="0"/>
    <m/>
    <n v="61304.389999999992"/>
    <n v="0.91436694243868222"/>
    <n v="76985.334455154036"/>
    <n v="0"/>
    <n v="76985.334455154036"/>
  </r>
  <r>
    <s v="101472"/>
    <x v="30"/>
    <s v="515042"/>
    <s v="Bonus/Inc-Non-Exempt"/>
    <n v="5741.33"/>
    <n v="5741.33"/>
    <n v="0"/>
    <m/>
    <n v="5741.33"/>
    <n v="8.563305756131788E-2"/>
    <n v="7209.8949237959887"/>
    <n v="0"/>
    <n v="7209.8949237959887"/>
  </r>
  <r>
    <s v="101472 Total"/>
    <x v="1"/>
    <m/>
    <m/>
    <n v="67045.719999999987"/>
    <n v="0"/>
    <n v="0"/>
    <m/>
    <n v="0"/>
    <n v="0"/>
    <n v="0"/>
    <n v="0"/>
    <n v="0"/>
  </r>
  <r>
    <s v="101473"/>
    <x v="30"/>
    <s v="515040"/>
    <s v="Bonus/Inc-Exempt"/>
    <n v="43751.79"/>
    <n v="43751.79"/>
    <n v="0"/>
    <m/>
    <n v="43751.79"/>
    <n v="1"/>
    <n v="49970.510775640003"/>
    <n v="0"/>
    <n v="49970.510775640003"/>
  </r>
  <r>
    <s v="101473 Total"/>
    <x v="1"/>
    <m/>
    <m/>
    <n v="43751.79"/>
    <n v="0"/>
    <n v="0"/>
    <m/>
    <n v="0"/>
    <n v="0"/>
    <n v="0"/>
    <n v="0"/>
    <n v="0"/>
  </r>
  <r>
    <s v="101474"/>
    <x v="30"/>
    <s v="515040"/>
    <s v="Bonus/Inc-Exempt"/>
    <n v="11150.46"/>
    <n v="11150.46"/>
    <n v="0"/>
    <m/>
    <n v="11150.46"/>
    <n v="1"/>
    <n v="20152.667893714999"/>
    <n v="0"/>
    <n v="20152.667893714999"/>
  </r>
  <r>
    <s v="101474 Total"/>
    <x v="1"/>
    <m/>
    <m/>
    <n v="11150.46"/>
    <n v="0"/>
    <n v="0"/>
    <m/>
    <n v="0"/>
    <n v="0"/>
    <n v="0"/>
    <n v="0"/>
    <n v="0"/>
  </r>
  <r>
    <s v="101488"/>
    <x v="0"/>
    <s v="515040"/>
    <s v="Bonus/Inc-Exempt"/>
    <n v="20582.500000000004"/>
    <n v="20582.500000000004"/>
    <n v="0"/>
    <m/>
    <n v="20582.500000000004"/>
    <n v="0.86117913655730016"/>
    <n v="37405.891799605713"/>
    <n v="0"/>
    <n v="37405.891799605713"/>
  </r>
  <r>
    <s v="101488"/>
    <x v="0"/>
    <s v="515042"/>
    <s v="Bonus/Inc-Non-Exempt"/>
    <n v="3317.87"/>
    <n v="3317.87"/>
    <n v="0"/>
    <m/>
    <n v="3317.87"/>
    <n v="0.13882086344269981"/>
    <n v="6029.7770545442872"/>
    <n v="0"/>
    <n v="6029.7770545442872"/>
  </r>
  <r>
    <s v="101488 Total"/>
    <x v="1"/>
    <m/>
    <m/>
    <n v="23900.370000000003"/>
    <n v="0"/>
    <n v="0"/>
    <m/>
    <n v="0"/>
    <n v="0"/>
    <n v="0"/>
    <n v="0"/>
    <n v="0"/>
  </r>
  <r>
    <s v="101500"/>
    <x v="31"/>
    <s v="515042"/>
    <s v="Bonus/Inc-Non-Exempt"/>
    <n v="23080.739999999998"/>
    <n v="23080.739999999998"/>
    <n v="0"/>
    <m/>
    <n v="23080.739999999998"/>
    <n v="1"/>
    <n v="28930.937118174999"/>
    <n v="0"/>
    <n v="28930.937118174999"/>
  </r>
  <r>
    <s v="101500 Total"/>
    <x v="1"/>
    <m/>
    <m/>
    <n v="23080.739999999998"/>
    <n v="0"/>
    <n v="0"/>
    <m/>
    <n v="0"/>
    <n v="0"/>
    <n v="0"/>
    <n v="0"/>
    <n v="0"/>
  </r>
  <r>
    <s v="101505"/>
    <x v="32"/>
    <s v="515040"/>
    <s v="Bonus/Inc-Exempt"/>
    <n v="82516.42"/>
    <n v="82516.42"/>
    <n v="0"/>
    <m/>
    <n v="82516.42"/>
    <n v="0.96246076857436258"/>
    <n v="103656.29131996841"/>
    <n v="0"/>
    <n v="103656.29131996841"/>
  </r>
  <r>
    <s v="101505"/>
    <x v="32"/>
    <s v="515042"/>
    <s v="Bonus/Inc-Non-Exempt"/>
    <n v="3218.42"/>
    <n v="3218.42"/>
    <n v="0"/>
    <m/>
    <n v="3218.42"/>
    <n v="3.7539231425637469E-2"/>
    <n v="4042.9466172915982"/>
    <n v="0"/>
    <n v="4042.9466172915982"/>
  </r>
  <r>
    <s v="101505 Total"/>
    <x v="1"/>
    <m/>
    <m/>
    <n v="85734.84"/>
    <n v="0"/>
    <n v="0"/>
    <m/>
    <n v="0"/>
    <n v="0"/>
    <n v="0"/>
    <n v="0"/>
    <n v="0"/>
  </r>
  <r>
    <s v="101510"/>
    <x v="17"/>
    <s v="515040"/>
    <s v="Bonus/Inc-Exempt"/>
    <n v="12585.789999999997"/>
    <n v="12585.789999999997"/>
    <n v="0"/>
    <m/>
    <n v="12585.789999999997"/>
    <n v="0.21698691419150162"/>
    <n v="20855.277208242573"/>
    <n v="0"/>
    <n v="20855.277208242573"/>
  </r>
  <r>
    <s v="101510"/>
    <x v="17"/>
    <s v="515042"/>
    <s v="Bonus/Inc-Non-Exempt"/>
    <n v="754.81000000000006"/>
    <n v="754.81000000000006"/>
    <n v="0"/>
    <m/>
    <n v="754.81000000000006"/>
    <n v="1.3013397863851804E-2"/>
    <n v="1250.7575439883856"/>
    <n v="0"/>
    <n v="1250.7575439883856"/>
  </r>
  <r>
    <s v="101510"/>
    <x v="0"/>
    <s v="515040"/>
    <s v="Bonus/Inc-Exempt"/>
    <n v="10944.179999999998"/>
    <n v="10944.179999999998"/>
    <n v="0"/>
    <m/>
    <n v="10944.179999999998"/>
    <n v="0.18868452807144792"/>
    <n v="18135.048154855933"/>
    <n v="0"/>
    <n v="18135.048154855933"/>
  </r>
  <r>
    <s v="101510"/>
    <x v="0"/>
    <s v="515042"/>
    <s v="Bonus/Inc-Non-Exempt"/>
    <n v="656.32999999999993"/>
    <n v="656.32999999999993"/>
    <n v="0"/>
    <m/>
    <n v="656.32999999999993"/>
    <n v="1.1315540891061132E-2"/>
    <n v="1087.5713078071262"/>
    <n v="0"/>
    <n v="1087.5713078071262"/>
  </r>
  <r>
    <s v="101510"/>
    <x v="18"/>
    <s v="515040"/>
    <s v="Bonus/Inc-Exempt"/>
    <n v="21888.35"/>
    <n v="21888.35"/>
    <n v="0"/>
    <m/>
    <n v="21888.35"/>
    <n v="0.37736888373662325"/>
    <n v="36270.079739216722"/>
    <n v="0"/>
    <n v="36270.079739216722"/>
  </r>
  <r>
    <s v="101510"/>
    <x v="18"/>
    <s v="515042"/>
    <s v="Bonus/Inc-Non-Exempt"/>
    <n v="1312.6999999999998"/>
    <n v="1312.6999999999998"/>
    <n v="0"/>
    <m/>
    <n v="1312.6999999999998"/>
    <n v="2.2631771407212755E-2"/>
    <n v="2175.2088975948295"/>
    <n v="0"/>
    <n v="2175.2088975948295"/>
  </r>
  <r>
    <s v="101510"/>
    <x v="4"/>
    <s v="515040"/>
    <s v="Bonus/Inc-Exempt"/>
    <n v="9302.5299999999988"/>
    <n v="9302.5299999999988"/>
    <n v="0"/>
    <m/>
    <n v="9302.5299999999988"/>
    <n v="0.16038145232630371"/>
    <n v="15414.752819488711"/>
    <n v="0"/>
    <n v="15414.752819488711"/>
  </r>
  <r>
    <s v="101510"/>
    <x v="4"/>
    <s v="515042"/>
    <s v="Bonus/Inc-Non-Exempt"/>
    <n v="557.84"/>
    <n v="557.84"/>
    <n v="0"/>
    <m/>
    <n v="557.84"/>
    <n v="9.6175115119978404E-3"/>
    <n v="924.36850113072285"/>
    <n v="0"/>
    <n v="924.36850113072285"/>
  </r>
  <r>
    <s v="101510 Total"/>
    <x v="1"/>
    <m/>
    <m/>
    <n v="58002.529999999984"/>
    <n v="0"/>
    <n v="0"/>
    <m/>
    <n v="0"/>
    <n v="0"/>
    <n v="0"/>
    <n v="0"/>
    <n v="0"/>
  </r>
  <r>
    <s v="101511"/>
    <x v="17"/>
    <s v="515040"/>
    <s v="Bonus/Inc-Exempt"/>
    <n v="13213.169999999998"/>
    <n v="13213.169999999998"/>
    <n v="0"/>
    <m/>
    <n v="13213.169999999998"/>
    <n v="0.22087963560427595"/>
    <n v="20915.051096565956"/>
    <n v="0"/>
    <n v="20915.051096565956"/>
  </r>
  <r>
    <s v="101511"/>
    <x v="17"/>
    <s v="515042"/>
    <s v="Bonus/Inc-Non-Exempt"/>
    <n v="545.59"/>
    <n v="545.59"/>
    <n v="0"/>
    <m/>
    <n v="545.59"/>
    <n v="9.1204245755815549E-3"/>
    <n v="863.61128538991181"/>
    <n v="0"/>
    <n v="863.61128538991181"/>
  </r>
  <r>
    <s v="101511"/>
    <x v="0"/>
    <s v="515040"/>
    <s v="Bonus/Inc-Exempt"/>
    <n v="11489.720000000001"/>
    <n v="11489.720000000001"/>
    <n v="0"/>
    <m/>
    <n v="11489.720000000001"/>
    <n v="0.19206936464112412"/>
    <n v="18187.011964974026"/>
    <n v="0"/>
    <n v="18187.011964974026"/>
  </r>
  <r>
    <s v="101511"/>
    <x v="0"/>
    <s v="515042"/>
    <s v="Bonus/Inc-Non-Exempt"/>
    <n v="474.43"/>
    <n v="474.43"/>
    <n v="0"/>
    <m/>
    <n v="474.43"/>
    <n v="7.9308693916551928E-3"/>
    <n v="750.97252905576681"/>
    <n v="0"/>
    <n v="750.97252905576681"/>
  </r>
  <r>
    <s v="101511"/>
    <x v="18"/>
    <s v="515040"/>
    <s v="Bonus/Inc-Exempt"/>
    <n v="22979.41"/>
    <n v="22979.41"/>
    <n v="0"/>
    <m/>
    <n v="22979.41"/>
    <n v="0.38413822778343543"/>
    <n v="36373.976443119915"/>
    <n v="0"/>
    <n v="36373.976443119915"/>
  </r>
  <r>
    <s v="101511"/>
    <x v="18"/>
    <s v="515042"/>
    <s v="Bonus/Inc-Non-Exempt"/>
    <n v="948.85"/>
    <n v="948.85"/>
    <n v="0"/>
    <m/>
    <n v="948.85"/>
    <n v="1.5861571617039459E-2"/>
    <n v="1501.9292291688225"/>
    <n v="0"/>
    <n v="1501.9292291688225"/>
  </r>
  <r>
    <s v="101511"/>
    <x v="4"/>
    <s v="515040"/>
    <s v="Bonus/Inc-Exempt"/>
    <n v="9766.23"/>
    <n v="9766.23"/>
    <n v="0"/>
    <m/>
    <n v="9766.23"/>
    <n v="0.16325842501288851"/>
    <n v="15458.909517611244"/>
    <n v="0"/>
    <n v="15458.909517611244"/>
  </r>
  <r>
    <s v="101511"/>
    <x v="4"/>
    <s v="515042"/>
    <s v="Bonus/Inc-Non-Exempt"/>
    <n v="403.28000000000003"/>
    <n v="403.28000000000003"/>
    <n v="0"/>
    <m/>
    <n v="403.28000000000003"/>
    <n v="6.7414813739997614E-3"/>
    <n v="638.34960166433348"/>
    <n v="0"/>
    <n v="638.34960166433348"/>
  </r>
  <r>
    <s v="101511 Total"/>
    <x v="1"/>
    <m/>
    <m/>
    <n v="59820.679999999993"/>
    <n v="0"/>
    <n v="0"/>
    <m/>
    <n v="0"/>
    <n v="0"/>
    <n v="0"/>
    <n v="0"/>
    <n v="0"/>
  </r>
  <r>
    <s v="101512"/>
    <x v="17"/>
    <s v="515040"/>
    <s v="Bonus/Inc-Exempt"/>
    <n v="16030.040000000003"/>
    <n v="16030.040000000003"/>
    <n v="0"/>
    <m/>
    <n v="16030.040000000003"/>
    <n v="0.22152449933238794"/>
    <n v="17762.468075599085"/>
    <n v="0"/>
    <n v="17762.468075599085"/>
  </r>
  <r>
    <s v="101512"/>
    <x v="17"/>
    <s v="515042"/>
    <s v="Bonus/Inc-Non-Exempt"/>
    <n v="613.33000000000004"/>
    <n v="613.33000000000004"/>
    <n v="0"/>
    <m/>
    <n v="613.33000000000004"/>
    <n v="8.4758129845922698E-3"/>
    <n v="679.61493201558983"/>
    <n v="0"/>
    <n v="679.61493201558983"/>
  </r>
  <r>
    <s v="101512"/>
    <x v="0"/>
    <s v="515040"/>
    <s v="Bonus/Inc-Exempt"/>
    <n v="13939.16"/>
    <n v="13939.16"/>
    <n v="0"/>
    <m/>
    <n v="13939.16"/>
    <n v="0.19262992731858736"/>
    <n v="15445.618632309572"/>
    <n v="0"/>
    <n v="15445.618632309572"/>
  </r>
  <r>
    <s v="101512"/>
    <x v="0"/>
    <s v="515042"/>
    <s v="Bonus/Inc-Non-Exempt"/>
    <n v="533.35"/>
    <n v="533.35"/>
    <n v="0"/>
    <m/>
    <n v="533.35"/>
    <n v="7.3705425388164401E-3"/>
    <n v="590.99118580619711"/>
    <n v="0"/>
    <n v="590.99118580619711"/>
  </r>
  <r>
    <s v="101512"/>
    <x v="18"/>
    <s v="515040"/>
    <s v="Bonus/Inc-Exempt"/>
    <n v="27878.31"/>
    <n v="27878.31"/>
    <n v="0"/>
    <m/>
    <n v="27878.31"/>
    <n v="0.38525971644382068"/>
    <n v="30891.226183880684"/>
    <n v="0"/>
    <n v="30891.226183880684"/>
  </r>
  <r>
    <s v="101512"/>
    <x v="18"/>
    <s v="515042"/>
    <s v="Bonus/Inc-Non-Exempt"/>
    <n v="1066.67"/>
    <n v="1066.67"/>
    <n v="0"/>
    <m/>
    <n v="1066.67"/>
    <n v="1.4740670497570699E-2"/>
    <n v="1181.9491293970118"/>
    <n v="0"/>
    <n v="1181.9491293970118"/>
  </r>
  <r>
    <s v="101512"/>
    <x v="4"/>
    <s v="515040"/>
    <s v="Bonus/Inc-Exempt"/>
    <n v="11848.25"/>
    <n v="11848.25"/>
    <n v="0"/>
    <m/>
    <n v="11848.25"/>
    <n v="0.16373494072472464"/>
    <n v="13128.735946804676"/>
    <n v="0"/>
    <n v="13128.735946804676"/>
  </r>
  <r>
    <s v="101512"/>
    <x v="4"/>
    <s v="515042"/>
    <s v="Bonus/Inc-Non-Exempt"/>
    <n v="453.27"/>
    <n v="453.27"/>
    <n v="0"/>
    <m/>
    <n v="453.27"/>
    <n v="6.2638901595000046E-3"/>
    <n v="502.25663221219634"/>
    <n v="0"/>
    <n v="502.25663221219634"/>
  </r>
  <r>
    <s v="101512 Total"/>
    <x v="1"/>
    <m/>
    <m/>
    <n v="72362.38"/>
    <n v="0"/>
    <n v="0"/>
    <m/>
    <n v="0"/>
    <n v="0"/>
    <n v="0"/>
    <n v="0"/>
    <n v="0"/>
  </r>
  <r>
    <s v="101513"/>
    <x v="17"/>
    <s v="515040"/>
    <s v="Bonus/Inc-Exempt"/>
    <n v="5783.2999999999993"/>
    <n v="5783.2999999999993"/>
    <n v="0"/>
    <m/>
    <n v="5783.2999999999993"/>
    <n v="0.22867127254121936"/>
    <n v="10278.048164397604"/>
    <n v="0"/>
    <n v="10278.048164397604"/>
  </r>
  <r>
    <s v="101513"/>
    <x v="17"/>
    <s v="515042"/>
    <s v="Bonus/Inc-Non-Exempt"/>
    <n v="33.610000000000007"/>
    <n v="33.610000000000007"/>
    <n v="0"/>
    <m/>
    <n v="33.610000000000007"/>
    <n v="1.3289370204053715E-3"/>
    <n v="59.731502568672482"/>
    <n v="0"/>
    <n v="59.731502568672482"/>
  </r>
  <r>
    <s v="101513"/>
    <x v="0"/>
    <s v="515040"/>
    <s v="Bonus/Inc-Exempt"/>
    <n v="5028.9500000000007"/>
    <n v="5028.9500000000007"/>
    <n v="0"/>
    <m/>
    <n v="5028.9500000000007"/>
    <n v="0.1988443269493482"/>
    <n v="8937.4215960346773"/>
    <n v="0"/>
    <n v="8937.4215960346773"/>
  </r>
  <r>
    <s v="101513"/>
    <x v="0"/>
    <s v="515042"/>
    <s v="Bonus/Inc-Non-Exempt"/>
    <n v="29.220000000000006"/>
    <n v="29.220000000000006"/>
    <n v="0"/>
    <m/>
    <n v="29.220000000000006"/>
    <n v="1.1553567312182374E-3"/>
    <n v="51.929619311413575"/>
    <n v="0"/>
    <n v="51.929619311413575"/>
  </r>
  <r>
    <s v="101513"/>
    <x v="18"/>
    <s v="515040"/>
    <s v="Bonus/Inc-Exempt"/>
    <n v="10057.91"/>
    <n v="10057.91"/>
    <n v="0"/>
    <m/>
    <n v="10057.91"/>
    <n v="0.39768904929798832"/>
    <n v="17874.860964012987"/>
    <n v="0"/>
    <n v="17874.860964012987"/>
  </r>
  <r>
    <s v="101513"/>
    <x v="18"/>
    <s v="515042"/>
    <s v="Bonus/Inc-Non-Exempt"/>
    <n v="58.440000000000012"/>
    <n v="58.440000000000012"/>
    <n v="0"/>
    <m/>
    <n v="58.440000000000012"/>
    <n v="2.3107134624364748E-3"/>
    <n v="103.85923862282715"/>
    <n v="0"/>
    <n v="103.85923862282715"/>
  </r>
  <r>
    <s v="101513"/>
    <x v="4"/>
    <s v="515040"/>
    <s v="Bonus/Inc-Exempt"/>
    <n v="4274.6099999999997"/>
    <n v="4274.6099999999997"/>
    <n v="0"/>
    <m/>
    <n v="4274.6099999999997"/>
    <n v="0.16901777675676893"/>
    <n v="7596.8127996153835"/>
    <n v="0"/>
    <n v="7596.8127996153835"/>
  </r>
  <r>
    <s v="101513"/>
    <x v="4"/>
    <s v="515042"/>
    <s v="Bonus/Inc-Non-Exempt"/>
    <n v="24.85"/>
    <n v="24.85"/>
    <n v="0"/>
    <m/>
    <n v="24.85"/>
    <n v="9.8256724061509897E-4"/>
    <n v="44.163279941431448"/>
    <n v="0"/>
    <n v="44.163279941431448"/>
  </r>
  <r>
    <s v="101513 Total"/>
    <x v="1"/>
    <m/>
    <m/>
    <n v="25290.889999999996"/>
    <n v="0"/>
    <n v="0"/>
    <m/>
    <n v="0"/>
    <n v="0"/>
    <n v="0"/>
    <n v="0"/>
    <n v="0"/>
  </r>
  <r>
    <s v="101516"/>
    <x v="33"/>
    <s v="515040"/>
    <s v="Bonus/Inc-Exempt"/>
    <n v="2850.3399999999997"/>
    <n v="2850.3399999999997"/>
    <n v="-2850.3399999999997"/>
    <m/>
    <n v="0"/>
    <n v="1.8699060159575141E-2"/>
    <n v="0"/>
    <n v="0"/>
    <n v="0"/>
  </r>
  <r>
    <s v="101516"/>
    <x v="33"/>
    <s v="515042"/>
    <s v="Bonus/Inc-Non-Exempt"/>
    <n v="198.32"/>
    <n v="198.32"/>
    <n v="-198.32"/>
    <m/>
    <n v="0"/>
    <n v="1.3010369327332678E-3"/>
    <n v="0"/>
    <n v="0"/>
    <n v="0"/>
  </r>
  <r>
    <s v="101516"/>
    <x v="32"/>
    <s v="515040"/>
    <s v="Bonus/Inc-Exempt"/>
    <n v="139665.64000000001"/>
    <n v="139665.64000000001"/>
    <n v="-139665.64000000001"/>
    <m/>
    <n v="0"/>
    <n v="0.91624725632225101"/>
    <n v="0"/>
    <n v="0"/>
    <n v="0"/>
  </r>
  <r>
    <s v="101516"/>
    <x v="32"/>
    <s v="515042"/>
    <s v="Bonus/Inc-Non-Exempt"/>
    <n v="9717.9599999999991"/>
    <n v="9717.9599999999991"/>
    <n v="-9717.9599999999991"/>
    <m/>
    <n v="0"/>
    <n v="6.3752646585440637E-2"/>
    <n v="0"/>
    <n v="0"/>
    <n v="0"/>
  </r>
  <r>
    <s v="101516 Total"/>
    <x v="1"/>
    <m/>
    <m/>
    <n v="152432.26"/>
    <n v="0"/>
    <n v="0"/>
    <m/>
    <n v="0"/>
    <n v="0"/>
    <n v="0"/>
    <n v="0"/>
    <n v="0"/>
  </r>
  <r>
    <s v="101518"/>
    <x v="17"/>
    <s v="515040"/>
    <s v="Bonus/Inc-Exempt"/>
    <n v="16149.74"/>
    <n v="16149.74"/>
    <n v="0"/>
    <m/>
    <n v="16149.74"/>
    <n v="0.2299997408010728"/>
    <n v="20543.160388376607"/>
    <n v="0"/>
    <n v="20543.160388376607"/>
  </r>
  <r>
    <s v="101518"/>
    <x v="0"/>
    <s v="515040"/>
    <s v="Bonus/Inc-Exempt"/>
    <n v="14043.27"/>
    <n v="14043.27"/>
    <n v="0"/>
    <m/>
    <n v="14043.27"/>
    <n v="0.20000002848339862"/>
    <n v="17863.640404568596"/>
    <n v="0"/>
    <n v="17863.640404568596"/>
  </r>
  <r>
    <s v="101518"/>
    <x v="18"/>
    <s v="515040"/>
    <s v="Bonus/Inc-Exempt"/>
    <n v="28086.550000000003"/>
    <n v="28086.550000000003"/>
    <n v="0"/>
    <m/>
    <n v="28086.550000000003"/>
    <n v="0.40000019938379022"/>
    <n v="35727.293529565126"/>
    <n v="0"/>
    <n v="35727.293529565126"/>
  </r>
  <r>
    <s v="101518"/>
    <x v="4"/>
    <s v="515040"/>
    <s v="Bonus/Inc-Exempt"/>
    <n v="11936.779999999999"/>
    <n v="11936.779999999999"/>
    <n v="0"/>
    <m/>
    <n v="11936.779999999999"/>
    <n v="0.17000003133173844"/>
    <n v="15184.094979904698"/>
    <n v="0"/>
    <n v="15184.094979904698"/>
  </r>
  <r>
    <s v="101518 Total"/>
    <x v="1"/>
    <m/>
    <m/>
    <n v="70216.34"/>
    <n v="0"/>
    <n v="0"/>
    <m/>
    <n v="0"/>
    <n v="0"/>
    <n v="0"/>
    <n v="0"/>
    <n v="0"/>
  </r>
  <r>
    <s v="101519"/>
    <x v="17"/>
    <s v="515040"/>
    <s v="Bonus/Inc-Exempt"/>
    <n v="13369.69"/>
    <n v="13369.69"/>
    <n v="0"/>
    <m/>
    <n v="13369.69"/>
    <n v="0.22076537182654804"/>
    <n v="19204.321012611887"/>
    <n v="0"/>
    <n v="19204.321012611887"/>
  </r>
  <r>
    <s v="101519"/>
    <x v="17"/>
    <s v="515042"/>
    <s v="Bonus/Inc-Non-Exempt"/>
    <n v="559.26"/>
    <n v="559.26"/>
    <n v="0"/>
    <m/>
    <n v="559.26"/>
    <n v="9.2347123865785408E-3"/>
    <n v="803.32517579041269"/>
    <n v="0"/>
    <n v="803.32517579041269"/>
  </r>
  <r>
    <s v="101519"/>
    <x v="0"/>
    <s v="515040"/>
    <s v="Bonus/Inc-Exempt"/>
    <n v="11625.81"/>
    <n v="11625.81"/>
    <n v="0"/>
    <m/>
    <n v="11625.81"/>
    <n v="0.19196976649681483"/>
    <n v="16699.398959260339"/>
    <n v="0"/>
    <n v="16699.398959260339"/>
  </r>
  <r>
    <s v="101519"/>
    <x v="0"/>
    <s v="515042"/>
    <s v="Bonus/Inc-Non-Exempt"/>
    <n v="486.32000000000005"/>
    <n v="486.32000000000005"/>
    <n v="0"/>
    <m/>
    <n v="486.32000000000005"/>
    <n v="8.030299552696199E-3"/>
    <n v="698.55362352106988"/>
    <n v="0"/>
    <n v="698.55362352106988"/>
  </r>
  <r>
    <s v="101519"/>
    <x v="18"/>
    <s v="515040"/>
    <s v="Bonus/Inc-Exempt"/>
    <n v="23251.61"/>
    <n v="23251.61"/>
    <n v="0"/>
    <m/>
    <n v="23251.61"/>
    <n v="0.38393936786985206"/>
    <n v="33398.78355444716"/>
    <n v="0"/>
    <n v="33398.78355444716"/>
  </r>
  <r>
    <s v="101519"/>
    <x v="18"/>
    <s v="515042"/>
    <s v="Bonus/Inc-Non-Exempt"/>
    <n v="972.62"/>
    <n v="972.62"/>
    <n v="0"/>
    <m/>
    <n v="972.62"/>
    <n v="1.6060268857837179E-2"/>
    <n v="1397.0785188950958"/>
    <n v="0"/>
    <n v="1397.0785188950958"/>
  </r>
  <r>
    <s v="101519"/>
    <x v="4"/>
    <s v="515040"/>
    <s v="Bonus/Inc-Exempt"/>
    <n v="9881.94"/>
    <n v="9881.94"/>
    <n v="0"/>
    <m/>
    <n v="9881.94"/>
    <n v="0.16317432629085926"/>
    <n v="14194.491269982318"/>
    <n v="0"/>
    <n v="14194.491269982318"/>
  </r>
  <r>
    <s v="101519"/>
    <x v="4"/>
    <s v="515042"/>
    <s v="Bonus/Inc-Non-Exempt"/>
    <n v="413.37999999999988"/>
    <n v="413.37999999999988"/>
    <n v="0"/>
    <m/>
    <n v="413.37999999999988"/>
    <n v="6.8258867188138537E-3"/>
    <n v="593.78207125172673"/>
    <n v="0"/>
    <n v="593.78207125172673"/>
  </r>
  <r>
    <s v="101519 Total"/>
    <x v="1"/>
    <m/>
    <m/>
    <n v="60560.630000000005"/>
    <n v="0"/>
    <n v="0"/>
    <m/>
    <n v="0"/>
    <n v="0"/>
    <n v="0"/>
    <n v="0"/>
    <n v="0"/>
  </r>
  <r>
    <s v="101527"/>
    <x v="25"/>
    <s v="515040"/>
    <s v="Bonus/Inc-Exempt"/>
    <n v="115557.1"/>
    <n v="115557.1"/>
    <n v="0"/>
    <m/>
    <n v="115557.1"/>
    <n v="0.8002869082560502"/>
    <n v="145730.20972321017"/>
    <n v="0"/>
    <n v="145730.20972321017"/>
  </r>
  <r>
    <s v="101527"/>
    <x v="25"/>
    <s v="515042"/>
    <s v="Bonus/Inc-Non-Exempt"/>
    <n v="28837.490000000005"/>
    <n v="28837.490000000005"/>
    <n v="0"/>
    <m/>
    <n v="28837.490000000005"/>
    <n v="0.19971309174394969"/>
    <n v="36367.245851539854"/>
    <n v="0"/>
    <n v="36367.245851539854"/>
  </r>
  <r>
    <s v="101527 Total"/>
    <x v="1"/>
    <m/>
    <m/>
    <n v="144394.59000000003"/>
    <n v="0"/>
    <n v="0"/>
    <m/>
    <n v="0"/>
    <n v="0"/>
    <n v="0"/>
    <n v="0"/>
    <n v="0"/>
  </r>
  <r>
    <s v="101542"/>
    <x v="5"/>
    <s v="515040"/>
    <s v="Bonus/Inc-Exempt"/>
    <n v="13163.68"/>
    <n v="13163.68"/>
    <n v="0"/>
    <m/>
    <n v="13163.68"/>
    <n v="0.24553653200129075"/>
    <n v="18615.350334277759"/>
    <n v="0"/>
    <n v="18615.350334277759"/>
  </r>
  <r>
    <s v="101542"/>
    <x v="5"/>
    <s v="515042"/>
    <s v="Bonus/Inc-Non-Exempt"/>
    <n v="239.33999999999997"/>
    <n v="239.33999999999997"/>
    <n v="0"/>
    <m/>
    <n v="239.33999999999997"/>
    <n v="4.4643073645962922E-3"/>
    <n v="338.4614294031789"/>
    <n v="0"/>
    <n v="338.4614294031789"/>
  </r>
  <r>
    <s v="101542"/>
    <x v="8"/>
    <s v="515040"/>
    <s v="Bonus/Inc-Exempt"/>
    <n v="7898.1900000000014"/>
    <n v="7898.1900000000014"/>
    <n v="0"/>
    <m/>
    <n v="7898.1900000000014"/>
    <n v="0.14732158345441965"/>
    <n v="11169.184745959281"/>
    <n v="0"/>
    <n v="11169.184745959281"/>
  </r>
  <r>
    <s v="101542"/>
    <x v="8"/>
    <s v="515042"/>
    <s v="Bonus/Inc-Non-Exempt"/>
    <n v="143.60000000000002"/>
    <n v="143.60000000000002"/>
    <n v="0"/>
    <m/>
    <n v="143.60000000000002"/>
    <n v="2.6785098084567047E-3"/>
    <n v="203.07120106249062"/>
    <n v="0"/>
    <n v="203.07120106249062"/>
  </r>
  <r>
    <s v="101542"/>
    <x v="9"/>
    <s v="515040"/>
    <s v="Bonus/Inc-Exempt"/>
    <n v="13163.68"/>
    <n v="13163.68"/>
    <n v="0"/>
    <m/>
    <n v="13163.68"/>
    <n v="0.24553653200129075"/>
    <n v="18615.350334277759"/>
    <n v="0"/>
    <n v="18615.350334277759"/>
  </r>
  <r>
    <s v="101542"/>
    <x v="9"/>
    <s v="515042"/>
    <s v="Bonus/Inc-Non-Exempt"/>
    <n v="239.33999999999997"/>
    <n v="239.33999999999997"/>
    <n v="0"/>
    <m/>
    <n v="239.33999999999997"/>
    <n v="4.4643073645962922E-3"/>
    <n v="338.4614294031789"/>
    <n v="0"/>
    <n v="338.4614294031789"/>
  </r>
  <r>
    <s v="101542"/>
    <x v="12"/>
    <s v="515040"/>
    <s v="Bonus/Inc-Exempt"/>
    <n v="18429.059999999998"/>
    <n v="18429.059999999998"/>
    <n v="0"/>
    <m/>
    <n v="18429.059999999998"/>
    <n v="0.34374942876488235"/>
    <n v="26061.360366662273"/>
    <n v="0"/>
    <n v="26061.360366662273"/>
  </r>
  <r>
    <s v="101542"/>
    <x v="12"/>
    <s v="515042"/>
    <s v="Bonus/Inc-Non-Exempt"/>
    <n v="335.01"/>
    <n v="335.01"/>
    <n v="0"/>
    <m/>
    <n v="335.01"/>
    <n v="6.2487992404671351E-3"/>
    <n v="473.75266760407368"/>
    <n v="0"/>
    <n v="473.75266760407368"/>
  </r>
  <r>
    <s v="101542 Total"/>
    <x v="1"/>
    <m/>
    <m/>
    <n v="53611.9"/>
    <n v="0"/>
    <n v="0"/>
    <m/>
    <n v="0"/>
    <n v="0"/>
    <n v="0"/>
    <n v="0"/>
    <n v="0"/>
  </r>
  <r>
    <s v="101543"/>
    <x v="32"/>
    <s v="515040"/>
    <s v="Bonus/Inc-Exempt"/>
    <n v="51620.380000000005"/>
    <n v="51620.380000000005"/>
    <n v="0"/>
    <m/>
    <n v="51620.380000000005"/>
    <n v="0.95552474155948552"/>
    <n v="69533.64759931415"/>
    <n v="0"/>
    <n v="69533.64759931415"/>
  </r>
  <r>
    <s v="101543"/>
    <x v="32"/>
    <s v="515042"/>
    <s v="Bonus/Inc-Non-Exempt"/>
    <n v="2402.69"/>
    <n v="2402.69"/>
    <n v="0"/>
    <m/>
    <n v="2402.69"/>
    <n v="4.4475258440514392E-2"/>
    <n v="3236.469777060845"/>
    <n v="0"/>
    <n v="3236.469777060845"/>
  </r>
  <r>
    <s v="101543 Total"/>
    <x v="1"/>
    <m/>
    <m/>
    <n v="54023.070000000007"/>
    <n v="0"/>
    <n v="0"/>
    <m/>
    <n v="0"/>
    <n v="0"/>
    <n v="0"/>
    <n v="0"/>
    <n v="0"/>
  </r>
  <r>
    <s v="101544"/>
    <x v="5"/>
    <s v="515040"/>
    <s v="Bonus/Inc-Exempt"/>
    <n v="3767.51"/>
    <n v="3767.51"/>
    <n v="0"/>
    <m/>
    <n v="3767.51"/>
    <n v="0.25"/>
    <n v="5786.8307336000007"/>
    <n v="0"/>
    <n v="5786.8307336000007"/>
  </r>
  <r>
    <s v="101544"/>
    <x v="8"/>
    <s v="515040"/>
    <s v="Bonus/Inc-Exempt"/>
    <n v="2260.52"/>
    <n v="2260.52"/>
    <n v="0"/>
    <m/>
    <n v="2260.52"/>
    <n v="0.15000092899554346"/>
    <n v="3472.1199439198494"/>
    <n v="0"/>
    <n v="3472.1199439198494"/>
  </r>
  <r>
    <s v="101544"/>
    <x v="9"/>
    <s v="515040"/>
    <s v="Bonus/Inc-Exempt"/>
    <n v="3767.51"/>
    <n v="3767.51"/>
    <n v="0"/>
    <m/>
    <n v="3767.51"/>
    <n v="0.25"/>
    <n v="5786.8307336000007"/>
    <n v="0"/>
    <n v="5786.8307336000007"/>
  </r>
  <r>
    <s v="101544"/>
    <x v="12"/>
    <s v="515040"/>
    <s v="Bonus/Inc-Exempt"/>
    <n v="5274.5000000000009"/>
    <n v="5274.5000000000009"/>
    <n v="0"/>
    <m/>
    <n v="5274.5000000000009"/>
    <n v="0.34999907100445654"/>
    <n v="8101.5415232801515"/>
    <n v="0"/>
    <n v="8101.5415232801515"/>
  </r>
  <r>
    <s v="101544 Total"/>
    <x v="1"/>
    <m/>
    <m/>
    <n v="15070.04"/>
    <n v="0"/>
    <n v="0"/>
    <m/>
    <n v="0"/>
    <n v="0"/>
    <n v="0"/>
    <n v="0"/>
    <n v="0"/>
  </r>
  <r>
    <s v="101552"/>
    <x v="17"/>
    <s v="515040"/>
    <s v="Bonus/Inc-Exempt"/>
    <n v="17460.7"/>
    <n v="17460.7"/>
    <n v="0"/>
    <m/>
    <n v="17460.7"/>
    <n v="0.22304800896755012"/>
    <n v="20101.181618691779"/>
    <n v="0"/>
    <n v="20101.181618691779"/>
  </r>
  <r>
    <s v="101552"/>
    <x v="17"/>
    <s v="515042"/>
    <s v="Bonus/Inc-Non-Exempt"/>
    <n v="544.22"/>
    <n v="544.22"/>
    <n v="0"/>
    <m/>
    <n v="544.22"/>
    <n v="6.9520229681696681E-3"/>
    <n v="626.51927245324873"/>
    <n v="0"/>
    <n v="626.51927245324873"/>
  </r>
  <r>
    <s v="101552"/>
    <x v="0"/>
    <s v="515040"/>
    <s v="Bonus/Inc-Exempt"/>
    <n v="15183.2"/>
    <n v="15183.2"/>
    <n v="0"/>
    <m/>
    <n v="15183.2"/>
    <n v="0.1939545682450364"/>
    <n v="17479.268342788149"/>
    <n v="0"/>
    <n v="17479.268342788149"/>
  </r>
  <r>
    <s v="101552"/>
    <x v="0"/>
    <s v="515042"/>
    <s v="Bonus/Inc-Non-Exempt"/>
    <n v="473.24999999999994"/>
    <n v="473.24999999999994"/>
    <n v="0"/>
    <m/>
    <n v="473.24999999999994"/>
    <n v="6.0454317549636085E-3"/>
    <n v="544.81688598085316"/>
    <n v="0"/>
    <n v="544.81688598085316"/>
  </r>
  <r>
    <s v="101552"/>
    <x v="18"/>
    <s v="515040"/>
    <s v="Bonus/Inc-Exempt"/>
    <n v="30366.42"/>
    <n v="30366.42"/>
    <n v="0"/>
    <m/>
    <n v="30366.42"/>
    <n v="0.38790939197583102"/>
    <n v="34958.559710061701"/>
    <n v="0"/>
    <n v="34958.559710061701"/>
  </r>
  <r>
    <s v="101552"/>
    <x v="18"/>
    <s v="515042"/>
    <s v="Bonus/Inc-Non-Exempt"/>
    <n v="946.44999999999993"/>
    <n v="946.44999999999993"/>
    <n v="0"/>
    <m/>
    <n v="946.44999999999993"/>
    <n v="1.2090224795531554E-2"/>
    <n v="1089.5762107481851"/>
    <n v="0"/>
    <n v="1089.5762107481851"/>
  </r>
  <r>
    <s v="101552"/>
    <x v="4"/>
    <s v="515040"/>
    <s v="Bonus/Inc-Exempt"/>
    <n v="12905.73"/>
    <n v="12905.73"/>
    <n v="0"/>
    <m/>
    <n v="12905.73"/>
    <n v="0.16486151075116007"/>
    <n v="14857.38960361263"/>
    <n v="0"/>
    <n v="14857.38960361263"/>
  </r>
  <r>
    <s v="101552"/>
    <x v="4"/>
    <s v="515042"/>
    <s v="Bonus/Inc-Non-Exempt"/>
    <n v="402.28000000000009"/>
    <n v="402.28000000000009"/>
    <n v="0"/>
    <m/>
    <n v="402.28000000000009"/>
    <n v="5.1388405417575516E-3"/>
    <n v="463.11449950845787"/>
    <n v="0"/>
    <n v="463.11449950845787"/>
  </r>
  <r>
    <s v="101552 Total"/>
    <x v="1"/>
    <m/>
    <m/>
    <n v="78282.25"/>
    <n v="0"/>
    <n v="0"/>
    <m/>
    <n v="0"/>
    <n v="0"/>
    <n v="0"/>
    <n v="0"/>
    <n v="0"/>
  </r>
  <r>
    <s v="101554"/>
    <x v="3"/>
    <s v="515040"/>
    <s v="Bonus/Inc-Exempt"/>
    <n v="1087.9599999999996"/>
    <n v="1087.9599999999996"/>
    <n v="0"/>
    <m/>
    <n v="1087.9599999999996"/>
    <n v="3.4551443528543446E-2"/>
    <n v="1368.2758552884768"/>
    <n v="0"/>
    <n v="1368.2758552884768"/>
  </r>
  <r>
    <s v="101554"/>
    <x v="3"/>
    <s v="515042"/>
    <s v="Bonus/Inc-Non-Exempt"/>
    <n v="3635.2900000000004"/>
    <n v="3635.2900000000004"/>
    <n v="0"/>
    <m/>
    <n v="3635.2900000000004"/>
    <n v="0.11544957272774621"/>
    <n v="4571.9323632961223"/>
    <n v="0"/>
    <n v="4571.9323632961223"/>
  </r>
  <r>
    <s v="101554"/>
    <x v="19"/>
    <s v="515040"/>
    <s v="Bonus/Inc-Exempt"/>
    <n v="6164.9400000000005"/>
    <n v="6164.9400000000005"/>
    <n v="0"/>
    <m/>
    <n v="6164.9400000000005"/>
    <n v="0.19578622032690424"/>
    <n v="7753.35357118106"/>
    <n v="0"/>
    <n v="7753.35357118106"/>
  </r>
  <r>
    <s v="101554"/>
    <x v="19"/>
    <s v="515042"/>
    <s v="Bonus/Inc-Non-Exempt"/>
    <n v="20599.93"/>
    <n v="20599.93"/>
    <n v="0"/>
    <m/>
    <n v="20599.93"/>
    <n v="0.65421276341680601"/>
    <n v="25907.558034884336"/>
    <n v="0"/>
    <n v="25907.558034884336"/>
  </r>
  <r>
    <s v="101554 Total"/>
    <x v="1"/>
    <m/>
    <m/>
    <n v="31488.120000000003"/>
    <n v="0"/>
    <n v="0"/>
    <m/>
    <n v="0"/>
    <n v="0"/>
    <n v="0"/>
    <n v="0"/>
    <n v="0"/>
  </r>
  <r>
    <s v="101555"/>
    <x v="5"/>
    <s v="515042"/>
    <s v="Bonus/Inc-Non-Exempt"/>
    <n v="441.04"/>
    <n v="441.04"/>
    <n v="0"/>
    <m/>
    <n v="441.04"/>
    <n v="0.13001361923909135"/>
    <n v="556.07954855319826"/>
    <n v="0"/>
    <n v="556.07954855319826"/>
  </r>
  <r>
    <s v="101555"/>
    <x v="3"/>
    <s v="515042"/>
    <s v="Bonus/Inc-Non-Exempt"/>
    <n v="983.74000000000024"/>
    <n v="983.74000000000024"/>
    <n v="0"/>
    <m/>
    <n v="983.74000000000024"/>
    <n v="0.28999546025363626"/>
    <n v="1240.3357860822675"/>
    <n v="0"/>
    <n v="1240.3357860822675"/>
  </r>
  <r>
    <s v="101555"/>
    <x v="24"/>
    <s v="515042"/>
    <s v="Bonus/Inc-Non-Exempt"/>
    <n v="1967.48"/>
    <n v="1967.48"/>
    <n v="0"/>
    <m/>
    <n v="1967.48"/>
    <n v="0.57999092050727241"/>
    <n v="2480.6715721645346"/>
    <n v="0"/>
    <n v="2480.6715721645346"/>
  </r>
  <r>
    <s v="101555 Total"/>
    <x v="1"/>
    <m/>
    <m/>
    <n v="3392.26"/>
    <n v="0"/>
    <n v="0"/>
    <m/>
    <n v="0"/>
    <n v="0"/>
    <n v="0"/>
    <n v="0"/>
    <n v="0"/>
  </r>
  <r>
    <s v="101558"/>
    <x v="5"/>
    <s v="515042"/>
    <s v="Bonus/Inc-Non-Exempt"/>
    <n v="371.19"/>
    <n v="371.19"/>
    <n v="0"/>
    <m/>
    <n v="371.19"/>
    <n v="0.1300017161249199"/>
    <n v="467.47365670976109"/>
    <n v="0"/>
    <n v="467.47365670976109"/>
  </r>
  <r>
    <s v="101558"/>
    <x v="3"/>
    <s v="515042"/>
    <s v="Bonus/Inc-Non-Exempt"/>
    <n v="828.04"/>
    <n v="828.04"/>
    <n v="0"/>
    <m/>
    <n v="828.04"/>
    <n v="0.29000409768603325"/>
    <n v="1042.8268183462662"/>
    <n v="0"/>
    <n v="1042.8268183462662"/>
  </r>
  <r>
    <s v="101558"/>
    <x v="24"/>
    <s v="515042"/>
    <s v="Bonus/Inc-Non-Exempt"/>
    <n v="1656.0399999999997"/>
    <n v="1656.0399999999997"/>
    <n v="0"/>
    <m/>
    <n v="1656.0399999999997"/>
    <n v="0.57999418618904697"/>
    <n v="2085.6032610189732"/>
    <n v="0"/>
    <n v="2085.6032610189732"/>
  </r>
  <r>
    <s v="101558 Total"/>
    <x v="1"/>
    <m/>
    <m/>
    <n v="2855.2699999999995"/>
    <n v="0"/>
    <n v="0"/>
    <m/>
    <n v="0"/>
    <n v="0"/>
    <n v="0"/>
    <n v="0"/>
    <n v="0"/>
  </r>
  <r>
    <s v="101561"/>
    <x v="5"/>
    <s v="515042"/>
    <s v="Bonus/Inc-Non-Exempt"/>
    <n v="384.51000000000005"/>
    <n v="384.51000000000005"/>
    <n v="0"/>
    <m/>
    <n v="384.51000000000005"/>
    <n v="0.1299889791144076"/>
    <n v="483.69068003328312"/>
    <n v="0"/>
    <n v="483.69068003328312"/>
  </r>
  <r>
    <s v="101561"/>
    <x v="3"/>
    <s v="515042"/>
    <s v="Bonus/Inc-Non-Exempt"/>
    <n v="857.84000000000026"/>
    <n v="857.84000000000026"/>
    <n v="0"/>
    <m/>
    <n v="857.84000000000026"/>
    <n v="0.29000480050844829"/>
    <n v="1079.1116302820517"/>
    <n v="0"/>
    <n v="1079.1116302820517"/>
  </r>
  <r>
    <s v="101561"/>
    <x v="24"/>
    <s v="515042"/>
    <s v="Bonus/Inc-Non-Exempt"/>
    <n v="1715.6700000000003"/>
    <n v="1715.6700000000003"/>
    <n v="0"/>
    <m/>
    <n v="1715.6700000000003"/>
    <n v="0.58000622037714422"/>
    <n v="2158.2106811596655"/>
    <n v="0"/>
    <n v="2158.2106811596655"/>
  </r>
  <r>
    <s v="101561 Total"/>
    <x v="1"/>
    <m/>
    <m/>
    <n v="2958.0200000000004"/>
    <n v="0"/>
    <n v="0"/>
    <m/>
    <n v="0"/>
    <n v="0"/>
    <n v="0"/>
    <n v="0"/>
    <n v="0"/>
  </r>
  <r>
    <s v="101564"/>
    <x v="5"/>
    <s v="515042"/>
    <s v="Bonus/Inc-Non-Exempt"/>
    <n v="437.65999999999997"/>
    <n v="437.65999999999997"/>
    <n v="0"/>
    <m/>
    <n v="437.65999999999997"/>
    <n v="0.12998901066262733"/>
    <n v="550.35733463800273"/>
    <n v="0"/>
    <n v="550.35733463800273"/>
  </r>
  <r>
    <s v="101564"/>
    <x v="3"/>
    <s v="515042"/>
    <s v="Bonus/Inc-Non-Exempt"/>
    <n v="976.44"/>
    <n v="976.44"/>
    <n v="0"/>
    <m/>
    <n v="976.44"/>
    <n v="0.290011583355609"/>
    <n v="1227.8730426219702"/>
    <n v="0"/>
    <n v="1227.8730426219702"/>
  </r>
  <r>
    <s v="101564"/>
    <x v="24"/>
    <s v="515042"/>
    <s v="Bonus/Inc-Non-Exempt"/>
    <n v="1952.8000000000002"/>
    <n v="1952.8000000000002"/>
    <n v="0"/>
    <m/>
    <n v="1952.8000000000002"/>
    <n v="0.57999940598176369"/>
    <n v="2455.6454852650277"/>
    <n v="0"/>
    <n v="2455.6454852650277"/>
  </r>
  <r>
    <s v="101564 Total"/>
    <x v="1"/>
    <m/>
    <m/>
    <n v="3366.9"/>
    <n v="0"/>
    <n v="0"/>
    <m/>
    <n v="0"/>
    <n v="0"/>
    <n v="0"/>
    <n v="0"/>
    <n v="0"/>
  </r>
  <r>
    <s v="101568"/>
    <x v="5"/>
    <s v="515040"/>
    <s v="Bonus/Inc-Exempt"/>
    <n v="36736.449999999997"/>
    <n v="36736.449999999997"/>
    <n v="0"/>
    <m/>
    <n v="36736.449999999997"/>
    <n v="0.12842546146217115"/>
    <n v="46404.325082447926"/>
    <n v="0"/>
    <n v="46404.325082447926"/>
  </r>
  <r>
    <s v="101568"/>
    <x v="5"/>
    <s v="515042"/>
    <s v="Bonus/Inc-Non-Exempt"/>
    <n v="450.42000000000007"/>
    <n v="450.42000000000007"/>
    <n v="0"/>
    <m/>
    <n v="450.42000000000007"/>
    <n v="1.5746049591561281E-3"/>
    <n v="568.95633910288552"/>
    <n v="0"/>
    <n v="568.95633910288552"/>
  </r>
  <r>
    <s v="101568"/>
    <x v="5"/>
    <s v="515044"/>
    <s v="Bonus/Inc-Union"/>
    <n v="1356.26"/>
    <n v="1356.26"/>
    <n v="0"/>
    <m/>
    <n v="1356.26"/>
    <n v="0.13000011502229517"/>
    <n v="0"/>
    <n v="0"/>
    <n v="0"/>
  </r>
  <r>
    <s v="101568"/>
    <x v="3"/>
    <s v="515040"/>
    <s v="Bonus/Inc-Exempt"/>
    <n v="81950.539999999979"/>
    <n v="81950.539999999979"/>
    <n v="0"/>
    <m/>
    <n v="81950.539999999979"/>
    <n v="0.2864875598097833"/>
    <n v="103517.33765353351"/>
    <n v="0"/>
    <n v="103517.33765353351"/>
  </r>
  <r>
    <s v="101568"/>
    <x v="3"/>
    <s v="515042"/>
    <s v="Bonus/Inc-Non-Exempt"/>
    <n v="1004.7400000000002"/>
    <n v="1004.7400000000002"/>
    <n v="0"/>
    <m/>
    <n v="1004.7400000000002"/>
    <n v="3.5124297026387112E-3"/>
    <n v="1269.155881511108"/>
    <n v="0"/>
    <n v="1269.155881511108"/>
  </r>
  <r>
    <s v="101568"/>
    <x v="3"/>
    <s v="515044"/>
    <s v="Bonus/Inc-Union"/>
    <n v="3025.49"/>
    <n v="3025.49"/>
    <n v="0"/>
    <m/>
    <n v="3025.49"/>
    <n v="0.28999900314010868"/>
    <n v="0"/>
    <n v="0"/>
    <n v="0"/>
  </r>
  <r>
    <s v="101568"/>
    <x v="24"/>
    <s v="515040"/>
    <s v="Bonus/Inc-Exempt"/>
    <n v="163901.04"/>
    <n v="163901.04"/>
    <n v="0"/>
    <m/>
    <n v="163901.04"/>
    <n v="0.57297497978519352"/>
    <n v="207034.62478032854"/>
    <n v="0"/>
    <n v="207034.62478032854"/>
  </r>
  <r>
    <s v="101568"/>
    <x v="24"/>
    <s v="515042"/>
    <s v="Bonus/Inc-Non-Exempt"/>
    <n v="2009.51"/>
    <n v="2009.51"/>
    <n v="0"/>
    <m/>
    <n v="2009.51"/>
    <n v="7.0249642810573032E-3"/>
    <n v="2538.3496580761052"/>
    <n v="0"/>
    <n v="2538.3496580761052"/>
  </r>
  <r>
    <s v="101568"/>
    <x v="24"/>
    <s v="515044"/>
    <s v="Bonus/Inc-Union"/>
    <n v="6051.0099999999993"/>
    <n v="6051.0099999999993"/>
    <n v="0"/>
    <m/>
    <n v="6051.0099999999993"/>
    <n v="0.58000088183759624"/>
    <n v="0"/>
    <n v="0"/>
    <n v="0"/>
  </r>
  <r>
    <s v="101568 Total"/>
    <x v="1"/>
    <m/>
    <m/>
    <n v="296485.46000000002"/>
    <n v="0"/>
    <n v="0"/>
    <m/>
    <n v="0"/>
    <n v="0"/>
    <n v="0"/>
    <n v="0"/>
    <n v="0"/>
  </r>
  <r>
    <s v="101601"/>
    <x v="15"/>
    <s v="515040"/>
    <s v="Bonus/Inc-Exempt"/>
    <n v="42632.520000000011"/>
    <n v="42632.520000000011"/>
    <n v="0"/>
    <m/>
    <n v="42632.520000000011"/>
    <n v="1"/>
    <n v="53566.715521400009"/>
    <n v="0"/>
    <n v="53566.715521400009"/>
  </r>
  <r>
    <s v="101601"/>
    <x v="15"/>
    <s v="515044"/>
    <s v="Bonus/Inc-Union"/>
    <n v="110072.09"/>
    <n v="110072.09"/>
    <n v="0"/>
    <m/>
    <n v="110072.09"/>
    <n v="1"/>
    <n v="0"/>
    <n v="101391.17981759197"/>
    <n v="101391.17981759197"/>
  </r>
  <r>
    <s v="101601 Total"/>
    <x v="1"/>
    <m/>
    <m/>
    <n v="152704.61000000002"/>
    <n v="0"/>
    <n v="0"/>
    <m/>
    <n v="0"/>
    <n v="0"/>
    <n v="0"/>
    <n v="0"/>
    <n v="0"/>
  </r>
  <r>
    <s v="101605"/>
    <x v="5"/>
    <s v="515040"/>
    <s v="Bonus/Inc-Exempt"/>
    <n v="15344.27"/>
    <n v="15344.27"/>
    <n v="0"/>
    <m/>
    <n v="15344.27"/>
    <n v="0.24110985893184431"/>
    <n v="21799.387943507845"/>
    <n v="0"/>
    <n v="21799.387943507845"/>
  </r>
  <r>
    <s v="101605"/>
    <x v="5"/>
    <s v="515042"/>
    <s v="Bonus/Inc-Non-Exempt"/>
    <n v="565.81999999999994"/>
    <n v="565.81999999999994"/>
    <n v="0"/>
    <m/>
    <n v="565.81999999999994"/>
    <n v="8.8909267355707453E-3"/>
    <n v="803.85249257185956"/>
    <n v="0"/>
    <n v="803.85249257185956"/>
  </r>
  <r>
    <s v="101605"/>
    <x v="5"/>
    <s v="515044"/>
    <s v="Bonus/Inc-Union"/>
    <n v="6832.5"/>
    <n v="6832.5"/>
    <n v="0"/>
    <m/>
    <n v="6832.5"/>
    <n v="0.25000054884862538"/>
    <n v="0"/>
    <n v="8435.1313650626107"/>
    <n v="8435.1313650626107"/>
  </r>
  <r>
    <s v="101605"/>
    <x v="8"/>
    <s v="515040"/>
    <s v="Bonus/Inc-Exempt"/>
    <n v="9206.5500000000011"/>
    <n v="9206.5500000000011"/>
    <n v="0"/>
    <m/>
    <n v="9206.5500000000011"/>
    <n v="0.144665726798927"/>
    <n v="13079.615717873981"/>
    <n v="0"/>
    <n v="13079.615717873981"/>
  </r>
  <r>
    <s v="101605"/>
    <x v="8"/>
    <s v="515042"/>
    <s v="Bonus/Inc-Non-Exempt"/>
    <n v="339.48"/>
    <n v="339.48"/>
    <n v="0"/>
    <m/>
    <n v="339.48"/>
    <n v="5.3343674811628383E-3"/>
    <n v="482.29444731238721"/>
    <n v="0"/>
    <n v="482.29444731238721"/>
  </r>
  <r>
    <s v="101605"/>
    <x v="8"/>
    <s v="515044"/>
    <s v="Bonus/Inc-Union"/>
    <n v="4099.49"/>
    <n v="4099.49"/>
    <n v="0"/>
    <m/>
    <n v="4099.49"/>
    <n v="0.14999996341009164"/>
    <n v="0"/>
    <n v="5061.066473437324"/>
    <n v="5061.066473437324"/>
  </r>
  <r>
    <s v="101605"/>
    <x v="9"/>
    <s v="515040"/>
    <s v="Bonus/Inc-Exempt"/>
    <n v="15344.27"/>
    <n v="15344.27"/>
    <n v="0"/>
    <m/>
    <n v="15344.27"/>
    <n v="0.24110985893184431"/>
    <n v="21799.387943507845"/>
    <n v="0"/>
    <n v="21799.387943507845"/>
  </r>
  <r>
    <s v="101605"/>
    <x v="9"/>
    <s v="515042"/>
    <s v="Bonus/Inc-Non-Exempt"/>
    <n v="565.81999999999994"/>
    <n v="565.81999999999994"/>
    <n v="0"/>
    <m/>
    <n v="565.81999999999994"/>
    <n v="8.8909267355707453E-3"/>
    <n v="803.85249257185956"/>
    <n v="0"/>
    <n v="803.85249257185956"/>
  </r>
  <r>
    <s v="101605"/>
    <x v="9"/>
    <s v="515044"/>
    <s v="Bonus/Inc-Union"/>
    <n v="6832.5"/>
    <n v="6832.5"/>
    <n v="0"/>
    <m/>
    <n v="6832.5"/>
    <n v="0.25000054884862538"/>
    <n v="0"/>
    <n v="8435.1313650626107"/>
    <n v="8435.1313650626107"/>
  </r>
  <r>
    <s v="101605"/>
    <x v="12"/>
    <s v="515040"/>
    <s v="Bonus/Inc-Exempt"/>
    <n v="21481.920000000002"/>
    <n v="21481.920000000002"/>
    <n v="0"/>
    <m/>
    <n v="21481.920000000002"/>
    <n v="0.33755289113038062"/>
    <n v="30519.060721129132"/>
    <n v="0"/>
    <n v="30519.060721129132"/>
  </r>
  <r>
    <s v="101605"/>
    <x v="12"/>
    <s v="515042"/>
    <s v="Bonus/Inc-Non-Exempt"/>
    <n v="792.02999999999986"/>
    <n v="792.02999999999986"/>
    <n v="0"/>
    <m/>
    <n v="792.02999999999986"/>
    <n v="1.2445443254699547E-2"/>
    <n v="1125.2258486651053"/>
    <n v="0"/>
    <n v="1125.2258486651053"/>
  </r>
  <r>
    <s v="101605"/>
    <x v="12"/>
    <s v="515044"/>
    <s v="Bonus/Inc-Union"/>
    <n v="9565.4500000000007"/>
    <n v="9565.4500000000007"/>
    <n v="0"/>
    <m/>
    <n v="9565.4500000000007"/>
    <n v="0.34999893889265771"/>
    <n v="0"/>
    <n v="11809.122183086447"/>
    <n v="11809.122183086447"/>
  </r>
  <r>
    <s v="101605 Total"/>
    <x v="1"/>
    <m/>
    <m/>
    <n v="90970.1"/>
    <n v="0"/>
    <n v="0"/>
    <m/>
    <n v="0"/>
    <n v="0"/>
    <n v="0"/>
    <n v="0"/>
    <n v="0"/>
  </r>
  <r>
    <s v="101608"/>
    <x v="34"/>
    <s v="515040"/>
    <s v="Bonus/Inc-Exempt"/>
    <n v="9856.59"/>
    <n v="9856.59"/>
    <n v="0"/>
    <m/>
    <n v="9856.59"/>
    <n v="0.1297780711888071"/>
    <n v="9562.6507062526707"/>
    <n v="0"/>
    <n v="9562.6507062526707"/>
  </r>
  <r>
    <s v="101608"/>
    <x v="23"/>
    <s v="515040"/>
    <s v="Bonus/Inc-Exempt"/>
    <n v="66092.990000000005"/>
    <n v="66092.990000000005"/>
    <n v="0"/>
    <m/>
    <n v="66092.990000000005"/>
    <n v="0.87022192881119298"/>
    <n v="64121.991226362341"/>
    <n v="0"/>
    <n v="64121.991226362341"/>
  </r>
  <r>
    <s v="101608 Total"/>
    <x v="1"/>
    <m/>
    <m/>
    <n v="75949.58"/>
    <n v="0"/>
    <n v="0"/>
    <m/>
    <n v="0"/>
    <n v="0"/>
    <n v="0"/>
    <n v="0"/>
    <n v="0"/>
  </r>
  <r>
    <s v="101609"/>
    <x v="32"/>
    <s v="515040"/>
    <s v="Bonus/Inc-Exempt"/>
    <n v="11464.269999999997"/>
    <n v="11464.269999999997"/>
    <n v="0"/>
    <m/>
    <n v="11464.269999999997"/>
    <n v="0.45608658757479759"/>
    <n v="14548.809897631818"/>
    <n v="0"/>
    <n v="14548.809897631818"/>
  </r>
  <r>
    <s v="101609"/>
    <x v="35"/>
    <s v="515040"/>
    <s v="Bonus/Inc-Exempt"/>
    <n v="11464.210000000001"/>
    <n v="11464.210000000001"/>
    <n v="0"/>
    <m/>
    <n v="11464.210000000001"/>
    <n v="0.45608420057630111"/>
    <n v="14548.733754223313"/>
    <n v="0"/>
    <n v="14548.733754223313"/>
  </r>
  <r>
    <s v="101609"/>
    <x v="34"/>
    <s v="515040"/>
    <s v="Bonus/Inc-Exempt"/>
    <n v="2207.69"/>
    <n v="2207.69"/>
    <n v="0"/>
    <m/>
    <n v="2207.69"/>
    <n v="8.7829211848901426E-2"/>
    <n v="2801.6840254898739"/>
    <n v="0"/>
    <n v="2801.6840254898739"/>
  </r>
  <r>
    <s v="101609 Total"/>
    <x v="1"/>
    <m/>
    <m/>
    <n v="25136.169999999995"/>
    <n v="0"/>
    <n v="0"/>
    <m/>
    <n v="0"/>
    <n v="0"/>
    <n v="0"/>
    <n v="0"/>
    <n v="0"/>
  </r>
  <r>
    <s v="101610"/>
    <x v="18"/>
    <s v="515040"/>
    <s v="Bonus/Inc-Exempt"/>
    <n v="94305.530000000013"/>
    <n v="94305.530000000013"/>
    <n v="0"/>
    <m/>
    <n v="94305.530000000013"/>
    <n v="0.97022878875530649"/>
    <n v="125426.10969074062"/>
    <n v="0"/>
    <n v="125426.10969074062"/>
  </r>
  <r>
    <s v="101610"/>
    <x v="18"/>
    <s v="515042"/>
    <s v="Bonus/Inc-Non-Exempt"/>
    <n v="2893.74"/>
    <n v="2893.74"/>
    <n v="0"/>
    <m/>
    <n v="2893.74"/>
    <n v="2.9771211244693497E-2"/>
    <n v="3848.6666758193678"/>
    <n v="0"/>
    <n v="3848.6666758193678"/>
  </r>
  <r>
    <s v="101610 Total"/>
    <x v="1"/>
    <m/>
    <m/>
    <n v="97199.270000000019"/>
    <n v="0"/>
    <n v="0"/>
    <m/>
    <n v="0"/>
    <n v="0"/>
    <n v="0"/>
    <n v="0"/>
    <n v="0"/>
  </r>
  <r>
    <s v="101616"/>
    <x v="3"/>
    <s v="515040"/>
    <s v="Bonus/Inc-Exempt"/>
    <n v="9067.2999999999993"/>
    <n v="9067.2999999999993"/>
    <n v="0"/>
    <m/>
    <n v="9067.2999999999993"/>
    <n v="0.12833216309180406"/>
    <n v="11039.929649426944"/>
    <n v="0"/>
    <n v="11039.929649426944"/>
  </r>
  <r>
    <s v="101616"/>
    <x v="3"/>
    <s v="515042"/>
    <s v="Bonus/Inc-Non-Exempt"/>
    <n v="1530.98"/>
    <n v="1530.98"/>
    <n v="0"/>
    <m/>
    <n v="1530.98"/>
    <n v="2.1668410116604746E-2"/>
    <n v="1864.0512053951745"/>
    <n v="0"/>
    <n v="1864.0512053951745"/>
  </r>
  <r>
    <s v="101616"/>
    <x v="3"/>
    <s v="515044"/>
    <s v="Bonus/Inc-Union"/>
    <n v="26890.500000000004"/>
    <n v="26890.500000000004"/>
    <n v="0"/>
    <m/>
    <n v="26890.500000000004"/>
    <n v="0.15000001673453639"/>
    <n v="0"/>
    <n v="24318.709182327791"/>
    <n v="24318.709182327791"/>
  </r>
  <r>
    <s v="101616"/>
    <x v="17"/>
    <s v="515040"/>
    <s v="Bonus/Inc-Exempt"/>
    <n v="9067.2999999999993"/>
    <n v="9067.2999999999993"/>
    <n v="0"/>
    <m/>
    <n v="9067.2999999999993"/>
    <n v="0.12833216309180406"/>
    <n v="11039.929649426944"/>
    <n v="0"/>
    <n v="11039.929649426944"/>
  </r>
  <r>
    <s v="101616"/>
    <x v="17"/>
    <s v="515042"/>
    <s v="Bonus/Inc-Non-Exempt"/>
    <n v="1530.98"/>
    <n v="1530.98"/>
    <n v="0"/>
    <m/>
    <n v="1530.98"/>
    <n v="2.1668410116604746E-2"/>
    <n v="1864.0512053951745"/>
    <n v="0"/>
    <n v="1864.0512053951745"/>
  </r>
  <r>
    <s v="101616"/>
    <x v="17"/>
    <s v="515044"/>
    <s v="Bonus/Inc-Union"/>
    <n v="26890.499999999996"/>
    <n v="26890.499999999996"/>
    <n v="0"/>
    <m/>
    <n v="26890.499999999996"/>
    <n v="0.15000001673453633"/>
    <n v="0"/>
    <n v="24318.709182327784"/>
    <n v="24318.709182327784"/>
  </r>
  <r>
    <s v="101616"/>
    <x v="19"/>
    <s v="515040"/>
    <s v="Bonus/Inc-Exempt"/>
    <n v="7253.8300000000008"/>
    <n v="7253.8300000000008"/>
    <n v="0"/>
    <m/>
    <n v="7253.8300000000008"/>
    <n v="0.10266558894050283"/>
    <n v="8831.9315439990587"/>
    <n v="0"/>
    <n v="8831.9315439990587"/>
  </r>
  <r>
    <s v="101616"/>
    <x v="19"/>
    <s v="515042"/>
    <s v="Bonus/Inc-Non-Exempt"/>
    <n v="1224.78"/>
    <n v="1224.78"/>
    <n v="0"/>
    <m/>
    <n v="1224.78"/>
    <n v="1.7334671480107616E-2"/>
    <n v="1491.2360940991402"/>
    <n v="0"/>
    <n v="1491.2360940991402"/>
  </r>
  <r>
    <s v="101616"/>
    <x v="19"/>
    <s v="515044"/>
    <s v="Bonus/Inc-Union"/>
    <n v="21512.39"/>
    <n v="21512.39"/>
    <n v="0"/>
    <m/>
    <n v="21512.39"/>
    <n v="0.11999995760584119"/>
    <n v="0"/>
    <n v="19454.958302256055"/>
    <n v="19454.958302256055"/>
  </r>
  <r>
    <s v="101616"/>
    <x v="25"/>
    <s v="515040"/>
    <s v="Bonus/Inc-Exempt"/>
    <n v="2417.9499999999998"/>
    <n v="2417.9499999999998"/>
    <n v="0"/>
    <m/>
    <n v="2417.9499999999998"/>
    <n v="3.4221957335461232E-2"/>
    <n v="2943.9852983613514"/>
    <n v="0"/>
    <n v="2943.9852983613514"/>
  </r>
  <r>
    <s v="101616"/>
    <x v="25"/>
    <s v="515042"/>
    <s v="Bonus/Inc-Non-Exempt"/>
    <n v="408.26"/>
    <n v="408.26"/>
    <n v="0"/>
    <m/>
    <n v="408.26"/>
    <n v="5.7782238267025388E-3"/>
    <n v="497.07869803304669"/>
    <n v="0"/>
    <n v="497.07869803304669"/>
  </r>
  <r>
    <s v="101616"/>
    <x v="25"/>
    <s v="515044"/>
    <s v="Bonus/Inc-Union"/>
    <n v="7170.8"/>
    <n v="7170.8"/>
    <n v="0"/>
    <m/>
    <n v="7170.8"/>
    <n v="4.000000446254303E-2"/>
    <n v="0"/>
    <n v="6484.9891152874097"/>
    <n v="6484.9891152874097"/>
  </r>
  <r>
    <s v="101616"/>
    <x v="0"/>
    <s v="515040"/>
    <s v="Bonus/Inc-Exempt"/>
    <n v="3626.9100000000003"/>
    <n v="3626.9100000000003"/>
    <n v="0"/>
    <m/>
    <n v="3626.9100000000003"/>
    <n v="5.133272370378119E-2"/>
    <n v="4415.9596842282808"/>
    <n v="0"/>
    <n v="4415.9596842282808"/>
  </r>
  <r>
    <s v="101616"/>
    <x v="0"/>
    <s v="515042"/>
    <s v="Bonus/Inc-Non-Exempt"/>
    <n v="612.4"/>
    <n v="612.4"/>
    <n v="0"/>
    <m/>
    <n v="612.4"/>
    <n v="8.6674772729942555E-3"/>
    <n v="745.63022259206832"/>
    <n v="0"/>
    <n v="745.63022259206832"/>
  </r>
  <r>
    <s v="101616"/>
    <x v="0"/>
    <s v="515044"/>
    <s v="Bonus/Inc-Union"/>
    <n v="10756.19"/>
    <n v="10756.19"/>
    <n v="0"/>
    <m/>
    <n v="10756.19"/>
    <n v="5.9999950912026652E-2"/>
    <n v="0"/>
    <n v="9727.4746293249409"/>
    <n v="9727.4746293249409"/>
  </r>
  <r>
    <s v="101616"/>
    <x v="18"/>
    <s v="515040"/>
    <s v="Bonus/Inc-Exempt"/>
    <n v="21157"/>
    <n v="21157"/>
    <n v="0"/>
    <m/>
    <n v="21157"/>
    <n v="0.29944124210440803"/>
    <n v="25759.795263521213"/>
    <n v="0"/>
    <n v="25759.795263521213"/>
  </r>
  <r>
    <s v="101616"/>
    <x v="18"/>
    <s v="515042"/>
    <s v="Bonus/Inc-Non-Exempt"/>
    <n v="3572.2400000000007"/>
    <n v="3572.2400000000007"/>
    <n v="0"/>
    <m/>
    <n v="3572.2400000000007"/>
    <n v="5.0558963118355664E-2"/>
    <n v="4349.3959933904162"/>
    <n v="0"/>
    <n v="4349.3959933904162"/>
  </r>
  <r>
    <s v="101616"/>
    <x v="18"/>
    <s v="515044"/>
    <s v="Bonus/Inc-Union"/>
    <n v="62744.489999999991"/>
    <n v="62744.489999999991"/>
    <n v="0"/>
    <m/>
    <n v="62744.489999999991"/>
    <n v="0.34999998326546355"/>
    <n v="0"/>
    <n v="56743.645715158651"/>
    <n v="56743.645715158651"/>
  </r>
  <r>
    <s v="101616"/>
    <x v="4"/>
    <s v="515040"/>
    <s v="Bonus/Inc-Exempt"/>
    <n v="4231.41"/>
    <n v="4231.41"/>
    <n v="0"/>
    <m/>
    <n v="4231.41"/>
    <n v="5.9888389953822049E-2"/>
    <n v="5151.9712282467408"/>
    <n v="0"/>
    <n v="5151.9712282467408"/>
  </r>
  <r>
    <s v="101616"/>
    <x v="4"/>
    <s v="515042"/>
    <s v="Bonus/Inc-Non-Exempt"/>
    <n v="714.43"/>
    <n v="714.43"/>
    <n v="0"/>
    <m/>
    <n v="714.43"/>
    <n v="1.0111537864378324E-2"/>
    <n v="869.8572827015862"/>
    <n v="0"/>
    <n v="869.8572827015862"/>
  </r>
  <r>
    <s v="101616"/>
    <x v="4"/>
    <s v="515044"/>
    <s v="Bonus/Inc-Union"/>
    <n v="12548.89"/>
    <n v="12548.89"/>
    <n v="0"/>
    <m/>
    <n v="12548.89"/>
    <n v="6.9999952027662404E-2"/>
    <n v="0"/>
    <n v="11348.721908146792"/>
    <n v="11348.721908146792"/>
  </r>
  <r>
    <s v="101616"/>
    <x v="28"/>
    <s v="515040"/>
    <s v="Bonus/Inc-Exempt"/>
    <n v="1208.97"/>
    <n v="1208.97"/>
    <n v="0"/>
    <m/>
    <n v="1208.97"/>
    <n v="1.7110907901260394E-2"/>
    <n v="1471.9865614094267"/>
    <n v="0"/>
    <n v="1471.9865614094267"/>
  </r>
  <r>
    <s v="101616"/>
    <x v="28"/>
    <s v="515042"/>
    <s v="Bonus/Inc-Non-Exempt"/>
    <n v="204.12"/>
    <n v="204.12"/>
    <n v="0"/>
    <m/>
    <n v="204.12"/>
    <n v="2.8889703804108225E-3"/>
    <n v="248.52717347402515"/>
    <n v="0"/>
    <n v="248.52717347402515"/>
  </r>
  <r>
    <s v="101616"/>
    <x v="28"/>
    <s v="515044"/>
    <s v="Bonus/Inc-Union"/>
    <n v="3585.4100000000003"/>
    <n v="3585.4100000000003"/>
    <n v="0"/>
    <m/>
    <n v="3585.4100000000003"/>
    <n v="2.0000058013059409E-2"/>
    <n v="0"/>
    <n v="3242.503601249879"/>
    <n v="3242.503601249879"/>
  </r>
  <r>
    <s v="101616"/>
    <x v="30"/>
    <s v="515040"/>
    <s v="Bonus/Inc-Exempt"/>
    <n v="2417.8800000000006"/>
    <n v="2417.8800000000006"/>
    <n v="0"/>
    <m/>
    <n v="2417.8800000000006"/>
    <n v="3.4220966604878111E-2"/>
    <n v="2943.9000695638642"/>
    <n v="0"/>
    <n v="2943.9000695638642"/>
  </r>
  <r>
    <s v="101616"/>
    <x v="30"/>
    <s v="515042"/>
    <s v="Bonus/Inc-Non-Exempt"/>
    <n v="408.19000000000005"/>
    <n v="408.19000000000005"/>
    <n v="0"/>
    <m/>
    <n v="408.19000000000005"/>
    <n v="5.777233096119409E-3"/>
    <n v="496.99346923555919"/>
    <n v="0"/>
    <n v="496.99346923555919"/>
  </r>
  <r>
    <s v="101616"/>
    <x v="30"/>
    <s v="515044"/>
    <s v="Bonus/Inc-Union"/>
    <n v="7170.8099999999995"/>
    <n v="7170.8099999999995"/>
    <n v="0"/>
    <m/>
    <n v="7170.8099999999995"/>
    <n v="4.0000060244330921E-2"/>
    <n v="0"/>
    <n v="6484.9981588935834"/>
    <n v="6484.9981588935834"/>
  </r>
  <r>
    <s v="101616 Total"/>
    <x v="1"/>
    <m/>
    <m/>
    <n v="249924.90999999997"/>
    <n v="0"/>
    <n v="0"/>
    <m/>
    <n v="0"/>
    <n v="0"/>
    <n v="0"/>
    <n v="0"/>
    <n v="0"/>
  </r>
  <r>
    <s v="101617"/>
    <x v="3"/>
    <s v="515040"/>
    <s v="Bonus/Inc-Exempt"/>
    <n v="9005.91"/>
    <n v="9005.91"/>
    <n v="0"/>
    <m/>
    <n v="9005.91"/>
    <n v="0.13370503685239221"/>
    <n v="11643.906161006855"/>
    <n v="0"/>
    <n v="11643.906161006855"/>
  </r>
  <r>
    <s v="101617"/>
    <x v="3"/>
    <s v="515042"/>
    <s v="Bonus/Inc-Non-Exempt"/>
    <n v="1097.6099999999999"/>
    <n v="1097.6099999999999"/>
    <n v="0"/>
    <m/>
    <n v="1097.6099999999999"/>
    <n v="1.6295519886336218E-2"/>
    <n v="1419.1200935144514"/>
    <n v="0"/>
    <n v="1419.1200935144514"/>
  </r>
  <r>
    <s v="101617"/>
    <x v="3"/>
    <s v="515044"/>
    <s v="Bonus/Inc-Union"/>
    <n v="22825.67"/>
    <n v="22825.67"/>
    <n v="0"/>
    <m/>
    <n v="22825.67"/>
    <n v="0.15000006242973776"/>
    <n v="0"/>
    <n v="21204.853745338114"/>
    <n v="21204.853745338114"/>
  </r>
  <r>
    <s v="101617"/>
    <x v="17"/>
    <s v="515040"/>
    <s v="Bonus/Inc-Exempt"/>
    <n v="9005.91"/>
    <n v="9005.91"/>
    <n v="0"/>
    <m/>
    <n v="9005.91"/>
    <n v="0.13370503685239221"/>
    <n v="11643.906161006855"/>
    <n v="0"/>
    <n v="11643.906161006855"/>
  </r>
  <r>
    <s v="101617"/>
    <x v="17"/>
    <s v="515042"/>
    <s v="Bonus/Inc-Non-Exempt"/>
    <n v="1097.6100000000001"/>
    <n v="1097.6100000000001"/>
    <n v="0"/>
    <m/>
    <n v="1097.6100000000001"/>
    <n v="1.6295519886336221E-2"/>
    <n v="1419.1200935144516"/>
    <n v="0"/>
    <n v="1419.1200935144516"/>
  </r>
  <r>
    <s v="101617"/>
    <x v="17"/>
    <s v="515044"/>
    <s v="Bonus/Inc-Union"/>
    <n v="22825.67"/>
    <n v="22825.67"/>
    <n v="0"/>
    <m/>
    <n v="22825.67"/>
    <n v="0.15000006242973776"/>
    <n v="0"/>
    <n v="21204.853745338114"/>
    <n v="21204.853745338114"/>
  </r>
  <r>
    <s v="101617"/>
    <x v="19"/>
    <s v="515040"/>
    <s v="Bonus/Inc-Exempt"/>
    <n v="7204.7200000000021"/>
    <n v="7204.7200000000021"/>
    <n v="0"/>
    <m/>
    <n v="7204.7200000000021"/>
    <n v="0.10696391071098507"/>
    <n v="9315.1145854588085"/>
    <n v="0"/>
    <n v="9315.1145854588085"/>
  </r>
  <r>
    <s v="101617"/>
    <x v="19"/>
    <s v="515042"/>
    <s v="Bonus/Inc-Non-Exempt"/>
    <n v="878.07"/>
    <n v="878.07"/>
    <n v="0"/>
    <m/>
    <n v="878.07"/>
    <n v="1.3036148674479319E-2"/>
    <n v="1135.272802281534"/>
    <n v="0"/>
    <n v="1135.272802281534"/>
  </r>
  <r>
    <s v="101617"/>
    <x v="19"/>
    <s v="515044"/>
    <s v="Bonus/Inc-Union"/>
    <n v="18260.519999999997"/>
    <n v="18260.519999999997"/>
    <n v="0"/>
    <m/>
    <n v="18260.519999999997"/>
    <n v="0.11999994479896867"/>
    <n v="0"/>
    <n v="16963.868132406256"/>
    <n v="16963.868132406256"/>
  </r>
  <r>
    <s v="101617"/>
    <x v="25"/>
    <s v="515040"/>
    <s v="Bonus/Inc-Exempt"/>
    <n v="2401.59"/>
    <n v="2401.59"/>
    <n v="0"/>
    <m/>
    <n v="2401.59"/>
    <n v="3.5654884343096549E-2"/>
    <n v="3105.0597437918491"/>
    <n v="0"/>
    <n v="3105.0597437918491"/>
  </r>
  <r>
    <s v="101617"/>
    <x v="25"/>
    <s v="515042"/>
    <s v="Bonus/Inc-Non-Exempt"/>
    <n v="292.65999999999997"/>
    <n v="292.65999999999997"/>
    <n v="0"/>
    <m/>
    <n v="292.65999999999997"/>
    <n v="4.3449375005103433E-3"/>
    <n v="378.38547987713247"/>
    <n v="0"/>
    <n v="378.38547987713247"/>
  </r>
  <r>
    <s v="101617"/>
    <x v="25"/>
    <s v="515044"/>
    <s v="Bonus/Inc-Union"/>
    <n v="6086.8200000000006"/>
    <n v="6086.8200000000006"/>
    <n v="0"/>
    <m/>
    <n v="6086.8200000000006"/>
    <n v="3.9999850168629295E-2"/>
    <n v="0"/>
    <n v="5654.6041309717948"/>
    <n v="5654.6041309717948"/>
  </r>
  <r>
    <s v="101617"/>
    <x v="0"/>
    <s v="515040"/>
    <s v="Bonus/Inc-Exempt"/>
    <n v="3602.3599999999997"/>
    <n v="3602.3599999999997"/>
    <n v="0"/>
    <m/>
    <n v="3602.3599999999997"/>
    <n v="5.3481955355492515E-2"/>
    <n v="4657.5572927294024"/>
    <n v="0"/>
    <n v="4657.5572927294024"/>
  </r>
  <r>
    <s v="101617"/>
    <x v="0"/>
    <s v="515042"/>
    <s v="Bonus/Inc-Non-Exempt"/>
    <n v="439.04"/>
    <n v="439.04"/>
    <n v="0"/>
    <m/>
    <n v="439.04"/>
    <n v="6.5181485690701205E-3"/>
    <n v="567.64286573244124"/>
    <n v="0"/>
    <n v="567.64286573244124"/>
  </r>
  <r>
    <s v="101617"/>
    <x v="0"/>
    <s v="515044"/>
    <s v="Bonus/Inc-Union"/>
    <n v="9130.2799999999988"/>
    <n v="9130.2799999999988"/>
    <n v="0"/>
    <m/>
    <n v="9130.2799999999988"/>
    <n v="6.000010383051127E-2"/>
    <n v="0"/>
    <n v="8481.9526460334218"/>
    <n v="8481.9526460334218"/>
  </r>
  <r>
    <s v="101617"/>
    <x v="18"/>
    <s v="515040"/>
    <s v="Bonus/Inc-Exempt"/>
    <n v="21013.78"/>
    <n v="21013.78"/>
    <n v="0"/>
    <m/>
    <n v="21013.78"/>
    <n v="0.31197827085858759"/>
    <n v="27169.101446499313"/>
    <n v="0"/>
    <n v="27169.101446499313"/>
  </r>
  <r>
    <s v="101617"/>
    <x v="18"/>
    <s v="515042"/>
    <s v="Bonus/Inc-Non-Exempt"/>
    <n v="2561.0299999999997"/>
    <n v="2561.0299999999997"/>
    <n v="0"/>
    <m/>
    <n v="2561.0299999999997"/>
    <n v="3.8021988952818983E-2"/>
    <n v="3311.2026431002955"/>
    <n v="0"/>
    <n v="3311.2026431002955"/>
  </r>
  <r>
    <s v="101617"/>
    <x v="18"/>
    <s v="515044"/>
    <s v="Bonus/Inc-Union"/>
    <n v="53259.890000000007"/>
    <n v="53259.890000000007"/>
    <n v="0"/>
    <m/>
    <n v="53259.890000000007"/>
    <n v="0.3500001018590459"/>
    <n v="0"/>
    <n v="49477.98587917885"/>
    <n v="49477.98587917885"/>
  </r>
  <r>
    <s v="101617"/>
    <x v="4"/>
    <s v="515040"/>
    <s v="Bonus/Inc-Exempt"/>
    <n v="4202.7199999999993"/>
    <n v="4202.7199999999993"/>
    <n v="0"/>
    <m/>
    <n v="4202.7199999999993"/>
    <n v="6.2395119702538193E-2"/>
    <n v="5433.7737442398075"/>
    <n v="0"/>
    <n v="5433.7737442398075"/>
  </r>
  <r>
    <s v="101617"/>
    <x v="4"/>
    <s v="515042"/>
    <s v="Bonus/Inc-Non-Exempt"/>
    <n v="512.19000000000005"/>
    <n v="512.19000000000005"/>
    <n v="0"/>
    <m/>
    <n v="512.19000000000005"/>
    <n v="7.6041602487063251E-3"/>
    <n v="662.21984192670163"/>
    <n v="0"/>
    <n v="662.21984192670163"/>
  </r>
  <r>
    <s v="101617"/>
    <x v="4"/>
    <s v="515044"/>
    <s v="Bonus/Inc-Union"/>
    <n v="10651.970000000001"/>
    <n v="10651.970000000001"/>
    <n v="0"/>
    <m/>
    <n v="10651.970000000001"/>
    <n v="6.9999967799398405E-2"/>
    <n v="0"/>
    <n v="9895.5897439036526"/>
    <n v="9895.5897439036526"/>
  </r>
  <r>
    <s v="101617"/>
    <x v="28"/>
    <s v="515040"/>
    <s v="Bonus/Inc-Exempt"/>
    <n v="1200.7900000000002"/>
    <n v="1200.7900000000002"/>
    <n v="0"/>
    <m/>
    <n v="1200.7900000000002"/>
    <n v="1.7827367939717818E-2"/>
    <n v="1552.5234073042507"/>
    <n v="0"/>
    <n v="1552.5234073042507"/>
  </r>
  <r>
    <s v="101617"/>
    <x v="28"/>
    <s v="515042"/>
    <s v="Bonus/Inc-Non-Exempt"/>
    <n v="146.38"/>
    <n v="146.38"/>
    <n v="0"/>
    <m/>
    <n v="146.38"/>
    <n v="2.1732110685597763E-3"/>
    <n v="189.25738585530874"/>
    <n v="0"/>
    <n v="189.25738585530874"/>
  </r>
  <r>
    <s v="101617"/>
    <x v="28"/>
    <s v="515044"/>
    <s v="Bonus/Inc-Union"/>
    <n v="3043.4300000000003"/>
    <n v="3043.4300000000003"/>
    <n v="0"/>
    <m/>
    <n v="3043.4300000000003"/>
    <n v="2.0000056515341584E-2"/>
    <n v="0"/>
    <n v="2827.3206453161897"/>
    <n v="2827.3206453161897"/>
  </r>
  <r>
    <s v="101617"/>
    <x v="30"/>
    <s v="515040"/>
    <s v="Bonus/Inc-Exempt"/>
    <n v="2401.5600000000004"/>
    <n v="2401.5600000000004"/>
    <n v="0"/>
    <m/>
    <n v="2401.5600000000004"/>
    <n v="3.5654438952113794E-2"/>
    <n v="3105.0209562418045"/>
    <n v="0"/>
    <n v="3105.0209562418045"/>
  </r>
  <r>
    <s v="101617"/>
    <x v="30"/>
    <s v="515042"/>
    <s v="Bonus/Inc-Non-Exempt"/>
    <n v="292.62"/>
    <n v="292.62"/>
    <n v="0"/>
    <m/>
    <n v="292.62"/>
    <n v="4.3443436458666601E-3"/>
    <n v="378.33376314373851"/>
    <n v="0"/>
    <n v="378.33376314373851"/>
  </r>
  <r>
    <s v="101617"/>
    <x v="30"/>
    <s v="515044"/>
    <s v="Bonus/Inc-Union"/>
    <n v="6086.8200000000006"/>
    <n v="6086.8200000000006"/>
    <n v="0"/>
    <m/>
    <n v="6086.8200000000006"/>
    <n v="3.9999850168629295E-2"/>
    <n v="0"/>
    <n v="5654.6041309717948"/>
    <n v="5654.6041309717948"/>
  </r>
  <r>
    <s v="101617 Total"/>
    <x v="1"/>
    <m/>
    <m/>
    <n v="219527.62000000002"/>
    <n v="0"/>
    <n v="0"/>
    <m/>
    <n v="0"/>
    <n v="0"/>
    <n v="0"/>
    <n v="0"/>
    <n v="0"/>
  </r>
  <r>
    <s v="101618"/>
    <x v="3"/>
    <s v="515040"/>
    <s v="Bonus/Inc-Exempt"/>
    <n v="6086.2199999999993"/>
    <n v="6086.2199999999993"/>
    <n v="0"/>
    <m/>
    <n v="6086.2199999999993"/>
    <n v="0.1429939827694485"/>
    <n v="7768.1589713010835"/>
    <n v="0"/>
    <n v="7768.1589713010835"/>
  </r>
  <r>
    <s v="101618"/>
    <x v="3"/>
    <s v="515042"/>
    <s v="Bonus/Inc-Non-Exempt"/>
    <n v="298.19000000000011"/>
    <n v="298.19000000000011"/>
    <n v="0"/>
    <m/>
    <n v="298.19000000000011"/>
    <n v="7.0058880096384732E-3"/>
    <n v="380.59539807175412"/>
    <n v="0"/>
    <n v="380.59539807175412"/>
  </r>
  <r>
    <s v="101618"/>
    <x v="3"/>
    <s v="515044"/>
    <s v="Bonus/Inc-Union"/>
    <n v="13760.14"/>
    <n v="13760.14"/>
    <n v="0"/>
    <m/>
    <n v="13760.14"/>
    <n v="0.15000001090105267"/>
    <n v="0"/>
    <n v="12731.900201165492"/>
    <n v="12731.900201165492"/>
  </r>
  <r>
    <s v="101618"/>
    <x v="17"/>
    <s v="515040"/>
    <s v="Bonus/Inc-Exempt"/>
    <n v="6086.2200000000012"/>
    <n v="6086.2200000000012"/>
    <n v="0"/>
    <m/>
    <n v="6086.2200000000012"/>
    <n v="0.14299398276944855"/>
    <n v="7768.1589713010862"/>
    <n v="0"/>
    <n v="7768.1589713010862"/>
  </r>
  <r>
    <s v="101618"/>
    <x v="17"/>
    <s v="515042"/>
    <s v="Bonus/Inc-Non-Exempt"/>
    <n v="298.19"/>
    <n v="298.19"/>
    <n v="0"/>
    <m/>
    <n v="298.19"/>
    <n v="7.0058880096384706E-3"/>
    <n v="380.59539807175395"/>
    <n v="0"/>
    <n v="380.59539807175395"/>
  </r>
  <r>
    <s v="101618"/>
    <x v="17"/>
    <s v="515044"/>
    <s v="Bonus/Inc-Union"/>
    <n v="13760.140000000001"/>
    <n v="13760.140000000001"/>
    <n v="0"/>
    <m/>
    <n v="13760.140000000001"/>
    <n v="0.15000001090105269"/>
    <n v="0"/>
    <n v="12731.900201165494"/>
    <n v="12731.900201165494"/>
  </r>
  <r>
    <s v="101618"/>
    <x v="19"/>
    <s v="515040"/>
    <s v="Bonus/Inc-Exempt"/>
    <n v="4869.01"/>
    <n v="4869.01"/>
    <n v="0"/>
    <m/>
    <n v="4869.01"/>
    <n v="0.1143959850357484"/>
    <n v="6214.57057300832"/>
    <n v="0"/>
    <n v="6214.57057300832"/>
  </r>
  <r>
    <s v="101618"/>
    <x v="19"/>
    <s v="515042"/>
    <s v="Bonus/Inc-Non-Exempt"/>
    <n v="238.53999999999996"/>
    <n v="238.53999999999996"/>
    <n v="0"/>
    <m/>
    <n v="238.53999999999996"/>
    <n v="5.6044284711732808E-3"/>
    <n v="304.46100223359662"/>
    <n v="0"/>
    <n v="304.46100223359662"/>
  </r>
  <r>
    <s v="101618"/>
    <x v="19"/>
    <s v="515044"/>
    <s v="Bonus/Inc-Union"/>
    <n v="11008.1"/>
    <n v="11008.1"/>
    <n v="0"/>
    <m/>
    <n v="11008.1"/>
    <n v="0.1199998779082101"/>
    <n v="0"/>
    <n v="10185.509057644027"/>
    <n v="10185.509057644027"/>
  </r>
  <r>
    <s v="101618"/>
    <x v="25"/>
    <s v="515040"/>
    <s v="Bonus/Inc-Exempt"/>
    <n v="1623.03"/>
    <n v="1623.03"/>
    <n v="0"/>
    <m/>
    <n v="1623.03"/>
    <n v="3.8132621537555006E-2"/>
    <n v="2071.5575603890097"/>
    <n v="0"/>
    <n v="2071.5575603890097"/>
  </r>
  <r>
    <s v="101618"/>
    <x v="25"/>
    <s v="515042"/>
    <s v="Bonus/Inc-Non-Exempt"/>
    <n v="79.509999999999991"/>
    <n v="79.509999999999991"/>
    <n v="0"/>
    <m/>
    <n v="79.509999999999991"/>
    <n v="1.8680645080195672E-3"/>
    <n v="101.48274623791929"/>
    <n v="0"/>
    <n v="101.48274623791929"/>
  </r>
  <r>
    <s v="101618"/>
    <x v="25"/>
    <s v="515044"/>
    <s v="Bonus/Inc-Union"/>
    <n v="3669.3599999999997"/>
    <n v="3669.3599999999997"/>
    <n v="0"/>
    <m/>
    <n v="3669.3599999999997"/>
    <n v="3.9999886629052218E-2"/>
    <n v="0"/>
    <n v="3395.1635173878035"/>
    <n v="3395.1635173878035"/>
  </r>
  <r>
    <s v="101618"/>
    <x v="0"/>
    <s v="515040"/>
    <s v="Bonus/Inc-Exempt"/>
    <n v="2434.4900000000007"/>
    <n v="2434.4900000000007"/>
    <n v="0"/>
    <m/>
    <n v="2434.4900000000007"/>
    <n v="5.7197640097202337E-2"/>
    <n v="3107.2661412244024"/>
    <n v="0"/>
    <n v="3107.2661412244024"/>
  </r>
  <r>
    <s v="101618"/>
    <x v="0"/>
    <s v="515042"/>
    <s v="Bonus/Inc-Non-Exempt"/>
    <n v="119.27000000000001"/>
    <n v="119.27000000000001"/>
    <n v="0"/>
    <m/>
    <n v="119.27000000000001"/>
    <n v="2.8022142355866413E-3"/>
    <n v="152.23050111679837"/>
    <n v="0"/>
    <n v="152.23050111679837"/>
  </r>
  <r>
    <s v="101618"/>
    <x v="0"/>
    <s v="515044"/>
    <s v="Bonus/Inc-Union"/>
    <n v="5504.0700000000006"/>
    <n v="5504.0700000000006"/>
    <n v="0"/>
    <m/>
    <n v="5504.0700000000006"/>
    <n v="6.0000156975158474E-2"/>
    <n v="0"/>
    <n v="5092.7730343026278"/>
    <n v="5092.7730343026278"/>
  </r>
  <r>
    <s v="101618"/>
    <x v="18"/>
    <s v="515040"/>
    <s v="Bonus/Inc-Exempt"/>
    <n v="14201.2"/>
    <n v="14201.2"/>
    <n v="0"/>
    <m/>
    <n v="14201.2"/>
    <n v="0.33365309635627571"/>
    <n v="18125.729793408875"/>
    <n v="0"/>
    <n v="18125.729793408875"/>
  </r>
  <r>
    <s v="101618"/>
    <x v="18"/>
    <s v="515042"/>
    <s v="Bonus/Inc-Non-Exempt"/>
    <n v="695.76"/>
    <n v="695.76"/>
    <n v="0"/>
    <m/>
    <n v="695.76"/>
    <n v="1.6346680443965467E-2"/>
    <n v="888.03465630102801"/>
    <n v="0"/>
    <n v="888.03465630102801"/>
  </r>
  <r>
    <s v="101618"/>
    <x v="18"/>
    <s v="515044"/>
    <s v="Bonus/Inc-Union"/>
    <n v="32106.99"/>
    <n v="32106.99"/>
    <n v="0"/>
    <m/>
    <n v="32106.99"/>
    <n v="0.34999998909894736"/>
    <n v="0"/>
    <n v="29707.764051806051"/>
    <n v="29707.764051806051"/>
  </r>
  <r>
    <s v="101618"/>
    <x v="4"/>
    <s v="515040"/>
    <s v="Bonus/Inc-Exempt"/>
    <n v="2840.2599999999998"/>
    <n v="2840.2599999999998"/>
    <n v="0"/>
    <m/>
    <n v="2840.2599999999998"/>
    <n v="6.67310891654843E-2"/>
    <n v="3625.1714857214524"/>
    <n v="0"/>
    <n v="3625.1714857214524"/>
  </r>
  <r>
    <s v="101618"/>
    <x v="4"/>
    <s v="515042"/>
    <s v="Bonus/Inc-Non-Exempt"/>
    <n v="139.14999999999998"/>
    <n v="139.14999999999998"/>
    <n v="0"/>
    <m/>
    <n v="139.14999999999998"/>
    <n v="3.2692890993701769E-3"/>
    <n v="177.60437855623783"/>
    <n v="0"/>
    <n v="177.60437855623783"/>
  </r>
  <r>
    <s v="101618"/>
    <x v="4"/>
    <s v="515044"/>
    <s v="Bonus/Inc-Union"/>
    <n v="6421.4"/>
    <n v="6421.4"/>
    <n v="0"/>
    <m/>
    <n v="6421.4"/>
    <n v="7.000001962189481E-2"/>
    <n v="0"/>
    <n v="5941.5546609092708"/>
    <n v="5941.5546609092708"/>
  </r>
  <r>
    <s v="101618"/>
    <x v="28"/>
    <s v="515040"/>
    <s v="Bonus/Inc-Exempt"/>
    <n v="811.45999999999992"/>
    <n v="811.45999999999992"/>
    <n v="0"/>
    <m/>
    <n v="811.45999999999992"/>
    <n v="1.9065018559647314E-2"/>
    <n v="1035.7085808353916"/>
    <n v="0"/>
    <n v="1035.7085808353916"/>
  </r>
  <r>
    <s v="101618"/>
    <x v="28"/>
    <s v="515042"/>
    <s v="Bonus/Inc-Non-Exempt"/>
    <n v="39.76"/>
    <n v="39.76"/>
    <n v="0"/>
    <m/>
    <n v="39.76"/>
    <n v="9.3414972756707332E-4"/>
    <n v="50.747754878879029"/>
    <n v="0"/>
    <n v="50.747754878879029"/>
  </r>
  <r>
    <s v="101618"/>
    <x v="28"/>
    <s v="515044"/>
    <s v="Bonus/Inc-Union"/>
    <n v="1834.6799999999998"/>
    <n v="1834.6799999999998"/>
    <n v="0"/>
    <m/>
    <n v="1834.6799999999998"/>
    <n v="1.9999943314526109E-2"/>
    <n v="0"/>
    <n v="1697.5817586939017"/>
    <n v="1697.5817586939017"/>
  </r>
  <r>
    <s v="101618"/>
    <x v="30"/>
    <s v="515040"/>
    <s v="Bonus/Inc-Exempt"/>
    <n v="1622.95"/>
    <n v="1622.95"/>
    <n v="0"/>
    <m/>
    <n v="1622.95"/>
    <n v="3.8130741960638377E-2"/>
    <n v="2071.4554522303001"/>
    <n v="0"/>
    <n v="2071.4554522303001"/>
  </r>
  <r>
    <s v="101618"/>
    <x v="30"/>
    <s v="515042"/>
    <s v="Bonus/Inc-Non-Exempt"/>
    <n v="79.559999999999988"/>
    <n v="79.559999999999988"/>
    <n v="0"/>
    <m/>
    <n v="79.559999999999988"/>
    <n v="1.8692392435924634E-3"/>
    <n v="101.54656383711306"/>
    <n v="0"/>
    <n v="101.54656383711306"/>
  </r>
  <r>
    <s v="101618"/>
    <x v="30"/>
    <s v="515044"/>
    <s v="Bonus/Inc-Union"/>
    <n v="3669.38"/>
    <n v="3669.38"/>
    <n v="0"/>
    <m/>
    <n v="3669.38"/>
    <n v="4.0000104650105645E-2"/>
    <n v="0"/>
    <n v="3395.1820228684182"/>
    <n v="3395.1820228684182"/>
  </r>
  <r>
    <s v="101618 Total"/>
    <x v="1"/>
    <m/>
    <m/>
    <n v="134297.02999999997"/>
    <n v="0"/>
    <n v="0"/>
    <m/>
    <n v="0"/>
    <n v="0"/>
    <n v="0"/>
    <n v="0"/>
    <n v="0"/>
  </r>
  <r>
    <s v="101619"/>
    <x v="3"/>
    <s v="515040"/>
    <s v="Bonus/Inc-Exempt"/>
    <n v="5959.2999999999993"/>
    <n v="5959.2999999999993"/>
    <n v="0"/>
    <m/>
    <n v="5959.2999999999993"/>
    <n v="0.13145428680650542"/>
    <n v="7321.0874040026665"/>
    <n v="0"/>
    <n v="7321.0874040026665"/>
  </r>
  <r>
    <s v="101619"/>
    <x v="3"/>
    <s v="515042"/>
    <s v="Bonus/Inc-Non-Exempt"/>
    <n v="840.7299999999999"/>
    <n v="840.7299999999999"/>
    <n v="0"/>
    <m/>
    <n v="840.7299999999999"/>
    <n v="1.8545393342646505E-2"/>
    <n v="1032.8491287847839"/>
    <n v="0"/>
    <n v="1032.8491287847839"/>
  </r>
  <r>
    <s v="101619"/>
    <x v="3"/>
    <s v="515044"/>
    <s v="Bonus/Inc-Union"/>
    <n v="15734.840000000002"/>
    <n v="15734.840000000002"/>
    <n v="0"/>
    <m/>
    <n v="15734.840000000002"/>
    <n v="0.14999989037074804"/>
    <n v="0"/>
    <n v="14073.645420265846"/>
    <n v="14073.645420265846"/>
  </r>
  <r>
    <s v="101619"/>
    <x v="17"/>
    <s v="515040"/>
    <s v="Bonus/Inc-Exempt"/>
    <n v="5959.3000000000011"/>
    <n v="5959.3000000000011"/>
    <n v="0"/>
    <m/>
    <n v="5959.3000000000011"/>
    <n v="0.13145428680650548"/>
    <n v="7321.0874040026702"/>
    <n v="0"/>
    <n v="7321.0874040026702"/>
  </r>
  <r>
    <s v="101619"/>
    <x v="17"/>
    <s v="515042"/>
    <s v="Bonus/Inc-Non-Exempt"/>
    <n v="840.73"/>
    <n v="840.73"/>
    <n v="0"/>
    <m/>
    <n v="840.73"/>
    <n v="1.8545393342646505E-2"/>
    <n v="1032.8491287847839"/>
    <n v="0"/>
    <n v="1032.8491287847839"/>
  </r>
  <r>
    <s v="101619"/>
    <x v="17"/>
    <s v="515044"/>
    <s v="Bonus/Inc-Union"/>
    <n v="15734.839999999998"/>
    <n v="15734.839999999998"/>
    <n v="0"/>
    <m/>
    <n v="15734.839999999998"/>
    <n v="0.14999989037074801"/>
    <n v="0"/>
    <n v="14073.645420265842"/>
    <n v="14073.645420265842"/>
  </r>
  <r>
    <s v="101619"/>
    <x v="19"/>
    <s v="515040"/>
    <s v="Bonus/Inc-Exempt"/>
    <n v="4767.4299999999994"/>
    <n v="4767.4299999999994"/>
    <n v="0"/>
    <m/>
    <n v="4767.4299999999994"/>
    <n v="0.1051632088584126"/>
    <n v="5856.8576380555496"/>
    <n v="0"/>
    <n v="5856.8576380555496"/>
  </r>
  <r>
    <s v="101619"/>
    <x v="19"/>
    <s v="515042"/>
    <s v="Bonus/Inc-Non-Exempt"/>
    <n v="672.58000000000015"/>
    <n v="672.58000000000015"/>
    <n v="0"/>
    <m/>
    <n v="672.58000000000015"/>
    <n v="1.4836226439400508E-2"/>
    <n v="826.27438896919364"/>
    <n v="0"/>
    <n v="826.27438896919364"/>
  </r>
  <r>
    <s v="101619"/>
    <x v="19"/>
    <s v="515044"/>
    <s v="Bonus/Inc-Union"/>
    <n v="12587.890000000003"/>
    <n v="12587.890000000003"/>
    <n v="0"/>
    <m/>
    <n v="12587.890000000003"/>
    <n v="0.12000008389021025"/>
    <n v="0"/>
    <n v="11258.932435875437"/>
    <n v="11258.932435875437"/>
  </r>
  <r>
    <s v="101619"/>
    <x v="25"/>
    <s v="515040"/>
    <s v="Bonus/Inc-Exempt"/>
    <n v="1589.1499999999996"/>
    <n v="1589.1499999999996"/>
    <n v="0"/>
    <m/>
    <n v="1589.1499999999996"/>
    <n v="3.5054550010665361E-2"/>
    <n v="1952.2940694495726"/>
    <n v="0"/>
    <n v="1952.2940694495726"/>
  </r>
  <r>
    <s v="101619"/>
    <x v="25"/>
    <s v="515042"/>
    <s v="Bonus/Inc-Non-Exempt"/>
    <n v="224.17"/>
    <n v="224.17"/>
    <n v="0"/>
    <m/>
    <n v="224.17"/>
    <n v="4.9448941106194225E-3"/>
    <n v="275.39613098103433"/>
    <n v="0"/>
    <n v="275.39613098103433"/>
  </r>
  <r>
    <s v="101619"/>
    <x v="25"/>
    <s v="515044"/>
    <s v="Bonus/Inc-Union"/>
    <n v="4195.9599999999991"/>
    <n v="4195.9599999999991"/>
    <n v="0"/>
    <m/>
    <n v="4195.9599999999991"/>
    <n v="3.999999618680862E-2"/>
    <n v="0"/>
    <n v="3752.9744972061144"/>
    <n v="3752.9744972061144"/>
  </r>
  <r>
    <s v="101619"/>
    <x v="0"/>
    <s v="515040"/>
    <s v="Bonus/Inc-Exempt"/>
    <n v="2383.7299999999996"/>
    <n v="2383.7299999999996"/>
    <n v="0"/>
    <m/>
    <n v="2383.7299999999996"/>
    <n v="5.2581935309393917E-2"/>
    <n v="2928.4472467476512"/>
    <n v="0"/>
    <n v="2928.4472467476512"/>
  </r>
  <r>
    <s v="101619"/>
    <x v="0"/>
    <s v="515042"/>
    <s v="Bonus/Inc-Non-Exempt"/>
    <n v="336.31000000000006"/>
    <n v="336.31000000000006"/>
    <n v="0"/>
    <m/>
    <n v="336.31000000000006"/>
    <n v="7.4185543932837501E-3"/>
    <n v="413.16176477776543"/>
    <n v="0"/>
    <n v="413.16176477776543"/>
  </r>
  <r>
    <s v="101619"/>
    <x v="0"/>
    <s v="515044"/>
    <s v="Bonus/Inc-Union"/>
    <n v="6293.9300000000012"/>
    <n v="6293.9300000000012"/>
    <n v="0"/>
    <m/>
    <n v="6293.9300000000012"/>
    <n v="5.9999898950428621E-2"/>
    <n v="0"/>
    <n v="5629.4528015520855"/>
    <n v="5629.4528015520855"/>
  </r>
  <r>
    <s v="101619"/>
    <x v="18"/>
    <s v="515040"/>
    <s v="Bonus/Inc-Exempt"/>
    <n v="13905.03"/>
    <n v="13905.03"/>
    <n v="0"/>
    <m/>
    <n v="13905.03"/>
    <n v="0.30672659568624883"/>
    <n v="17082.533180957365"/>
    <n v="0"/>
    <n v="17082.533180957365"/>
  </r>
  <r>
    <s v="101619"/>
    <x v="18"/>
    <s v="515042"/>
    <s v="Bonus/Inc-Non-Exempt"/>
    <n v="1961.74"/>
    <n v="1961.74"/>
    <n v="0"/>
    <m/>
    <n v="1961.74"/>
    <n v="4.3273393284411592E-2"/>
    <n v="2410.0263460353053"/>
    <n v="0"/>
    <n v="2410.0263460353053"/>
  </r>
  <r>
    <s v="101619"/>
    <x v="18"/>
    <s v="515044"/>
    <s v="Bonus/Inc-Union"/>
    <n v="36714.649999999994"/>
    <n v="36714.649999999994"/>
    <n v="0"/>
    <m/>
    <n v="36714.649999999994"/>
    <n v="0.34999996663457544"/>
    <n v="0"/>
    <n v="32838.526850553506"/>
    <n v="32838.526850553506"/>
  </r>
  <r>
    <s v="101619"/>
    <x v="4"/>
    <s v="515040"/>
    <s v="Bonus/Inc-Exempt"/>
    <n v="2781.0099999999998"/>
    <n v="2781.0099999999998"/>
    <n v="0"/>
    <m/>
    <n v="2781.0099999999998"/>
    <n v="6.1345407371966448E-2"/>
    <n v="3416.5115502501062"/>
    <n v="0"/>
    <n v="3416.5115502501062"/>
  </r>
  <r>
    <s v="101619"/>
    <x v="4"/>
    <s v="515042"/>
    <s v="Bonus/Inc-Non-Exempt"/>
    <n v="392.34999999999991"/>
    <n v="392.34999999999991"/>
    <n v="0"/>
    <m/>
    <n v="392.34999999999991"/>
    <n v="8.6547227742406665E-3"/>
    <n v="482.00772623637783"/>
    <n v="0"/>
    <n v="482.00772623637783"/>
  </r>
  <r>
    <s v="101619"/>
    <x v="4"/>
    <s v="515044"/>
    <s v="Bonus/Inc-Union"/>
    <n v="7342.9099999999989"/>
    <n v="7342.9099999999989"/>
    <n v="0"/>
    <m/>
    <n v="7342.9099999999989"/>
    <n v="6.9999802667346428E-2"/>
    <n v="0"/>
    <n v="6567.6874815965248"/>
    <n v="6567.6874815965248"/>
  </r>
  <r>
    <s v="101619"/>
    <x v="28"/>
    <s v="515040"/>
    <s v="Bonus/Inc-Exempt"/>
    <n v="794.57999999999981"/>
    <n v="794.57999999999981"/>
    <n v="0"/>
    <m/>
    <n v="794.57999999999981"/>
    <n v="1.7527385298728555E-2"/>
    <n v="976.1531772980785"/>
    <n v="0"/>
    <n v="976.1531772980785"/>
  </r>
  <r>
    <s v="101619"/>
    <x v="28"/>
    <s v="515042"/>
    <s v="Bonus/Inc-Non-Exempt"/>
    <n v="112.1"/>
    <n v="112.1"/>
    <n v="0"/>
    <m/>
    <n v="112.1"/>
    <n v="2.4727779354973335E-3"/>
    <n v="137.71649321039368"/>
    <n v="0"/>
    <n v="137.71649321039368"/>
  </r>
  <r>
    <s v="101619"/>
    <x v="28"/>
    <s v="515044"/>
    <s v="Bonus/Inc-Union"/>
    <n v="2097.98"/>
    <n v="2097.98"/>
    <n v="0"/>
    <m/>
    <n v="2097.98"/>
    <n v="1.9999998093404314E-2"/>
    <n v="0"/>
    <n v="1876.4872486030577"/>
    <n v="1876.4872486030577"/>
  </r>
  <r>
    <s v="101619"/>
    <x v="30"/>
    <s v="515040"/>
    <s v="Bonus/Inc-Exempt"/>
    <n v="1589.0999999999997"/>
    <n v="1589.0999999999997"/>
    <n v="0"/>
    <m/>
    <n v="1589.0999999999997"/>
    <n v="3.5053447076706622E-2"/>
    <n v="1952.232643716651"/>
    <n v="0"/>
    <n v="1952.232643716651"/>
  </r>
  <r>
    <s v="101619"/>
    <x v="30"/>
    <s v="515042"/>
    <s v="Bonus/Inc-Non-Exempt"/>
    <n v="224.29000000000002"/>
    <n v="224.29000000000002"/>
    <n v="0"/>
    <m/>
    <n v="224.29000000000002"/>
    <n v="4.9475411521204011E-3"/>
    <n v="275.54355274004638"/>
    <n v="0"/>
    <n v="275.54355274004638"/>
  </r>
  <r>
    <s v="101619"/>
    <x v="30"/>
    <s v="515044"/>
    <s v="Bonus/Inc-Union"/>
    <n v="4196.01"/>
    <n v="4196.01"/>
    <n v="0"/>
    <m/>
    <n v="4196.01"/>
    <n v="4.0000472835730293E-2"/>
    <n v="0"/>
    <n v="3753.0192184915568"/>
    <n v="3753.0192184915568"/>
  </r>
  <r>
    <s v="101619 Total"/>
    <x v="1"/>
    <m/>
    <m/>
    <n v="150232.64000000004"/>
    <n v="0"/>
    <n v="0"/>
    <m/>
    <n v="0"/>
    <n v="0"/>
    <n v="0"/>
    <n v="0"/>
    <n v="0"/>
  </r>
  <r>
    <s v="101620"/>
    <x v="3"/>
    <s v="515040"/>
    <s v="Bonus/Inc-Exempt"/>
    <n v="5979.1399999999994"/>
    <n v="5979.1399999999994"/>
    <n v="0"/>
    <m/>
    <n v="5979.1399999999994"/>
    <n v="0.14007813642105579"/>
    <n v="7519.7800430728757"/>
    <n v="0"/>
    <n v="7519.7800430728757"/>
  </r>
  <r>
    <s v="101620"/>
    <x v="3"/>
    <s v="515042"/>
    <s v="Bonus/Inc-Non-Exempt"/>
    <n v="423.52"/>
    <n v="423.52"/>
    <n v="0"/>
    <m/>
    <n v="423.52"/>
    <n v="9.9221447126251524E-3"/>
    <n v="532.64804701716707"/>
    <n v="0"/>
    <n v="532.64804701716707"/>
  </r>
  <r>
    <s v="101620"/>
    <x v="3"/>
    <s v="515044"/>
    <s v="Bonus/Inc-Union"/>
    <n v="15022.69"/>
    <n v="15022.69"/>
    <n v="0"/>
    <m/>
    <n v="15022.69"/>
    <n v="0.15000003993959535"/>
    <n v="0"/>
    <n v="13626.544422891686"/>
    <n v="13626.544422891686"/>
  </r>
  <r>
    <s v="101620"/>
    <x v="17"/>
    <s v="515040"/>
    <s v="Bonus/Inc-Exempt"/>
    <n v="5979.14"/>
    <n v="5979.14"/>
    <n v="0"/>
    <m/>
    <n v="5979.14"/>
    <n v="0.14007813642105582"/>
    <n v="7519.7800430728776"/>
    <n v="0"/>
    <n v="7519.7800430728776"/>
  </r>
  <r>
    <s v="101620"/>
    <x v="17"/>
    <s v="515042"/>
    <s v="Bonus/Inc-Non-Exempt"/>
    <n v="423.52000000000004"/>
    <n v="423.52000000000004"/>
    <n v="0"/>
    <m/>
    <n v="423.52000000000004"/>
    <n v="9.9221447126251541E-3"/>
    <n v="532.64804701716719"/>
    <n v="0"/>
    <n v="532.64804701716719"/>
  </r>
  <r>
    <s v="101620"/>
    <x v="17"/>
    <s v="515044"/>
    <s v="Bonus/Inc-Union"/>
    <n v="15022.689999999999"/>
    <n v="15022.689999999999"/>
    <n v="0"/>
    <m/>
    <n v="15022.689999999999"/>
    <n v="0.15000003993959535"/>
    <n v="0"/>
    <n v="13626.544422891686"/>
    <n v="13626.544422891686"/>
  </r>
  <r>
    <s v="101620"/>
    <x v="19"/>
    <s v="515040"/>
    <s v="Bonus/Inc-Exempt"/>
    <n v="4783.3"/>
    <n v="4783.3"/>
    <n v="0"/>
    <m/>
    <n v="4783.3"/>
    <n v="0.11206222800316372"/>
    <n v="6015.808942428258"/>
    <n v="0"/>
    <n v="6015.808942428258"/>
  </r>
  <r>
    <s v="101620"/>
    <x v="19"/>
    <s v="515042"/>
    <s v="Bonus/Inc-Non-Exempt"/>
    <n v="338.78000000000009"/>
    <n v="338.78000000000009"/>
    <n v="0"/>
    <m/>
    <n v="338.78000000000009"/>
    <n v="7.9368723690573066E-3"/>
    <n v="426.0731615236021"/>
    <n v="0"/>
    <n v="426.0731615236021"/>
  </r>
  <r>
    <s v="101620"/>
    <x v="19"/>
    <s v="515044"/>
    <s v="Bonus/Inc-Union"/>
    <n v="12018.150000000001"/>
    <n v="12018.150000000001"/>
    <n v="0"/>
    <m/>
    <n v="12018.150000000001"/>
    <n v="0.12000001198187861"/>
    <n v="0"/>
    <n v="10901.233724184931"/>
    <n v="10901.233724184931"/>
  </r>
  <r>
    <s v="101620"/>
    <x v="25"/>
    <s v="515040"/>
    <s v="Bonus/Inc-Exempt"/>
    <n v="1594.42"/>
    <n v="1594.42"/>
    <n v="0"/>
    <m/>
    <n v="1594.42"/>
    <n v="3.7353763630297972E-2"/>
    <n v="2005.252878553815"/>
    <n v="0"/>
    <n v="2005.252878553815"/>
  </r>
  <r>
    <s v="101620"/>
    <x v="25"/>
    <s v="515042"/>
    <s v="Bonus/Inc-Non-Exempt"/>
    <n v="112.91"/>
    <n v="112.91"/>
    <n v="0"/>
    <m/>
    <n v="112.91"/>
    <n v="2.645233659573352E-3"/>
    <n v="142.00342602169519"/>
    <n v="0"/>
    <n v="142.00342602169519"/>
  </r>
  <r>
    <s v="101620"/>
    <x v="25"/>
    <s v="515044"/>
    <s v="Bonus/Inc-Union"/>
    <n v="4006.0299999999997"/>
    <n v="4006.0299999999997"/>
    <n v="0"/>
    <m/>
    <n v="4006.0299999999997"/>
    <n v="3.9999804295982752E-2"/>
    <n v="0"/>
    <n v="3633.7264334441284"/>
    <n v="3633.7264334441284"/>
  </r>
  <r>
    <s v="101620"/>
    <x v="0"/>
    <s v="515040"/>
    <s v="Bonus/Inc-Exempt"/>
    <n v="2391.64"/>
    <n v="2391.64"/>
    <n v="0"/>
    <m/>
    <n v="2391.64"/>
    <n v="5.60308797235144E-2"/>
    <n v="3007.8918945224254"/>
    <n v="0"/>
    <n v="3007.8918945224254"/>
  </r>
  <r>
    <s v="101620"/>
    <x v="0"/>
    <s v="515042"/>
    <s v="Bonus/Inc-Non-Exempt"/>
    <n v="169.45"/>
    <n v="169.45"/>
    <n v="0"/>
    <m/>
    <n v="169.45"/>
    <n v="3.9698418529333489E-3"/>
    <n v="213.1120409120206"/>
    <n v="0"/>
    <n v="213.1120409120206"/>
  </r>
  <r>
    <s v="101620"/>
    <x v="0"/>
    <s v="515044"/>
    <s v="Bonus/Inc-Union"/>
    <n v="6009.079999999999"/>
    <n v="6009.079999999999"/>
    <n v="0"/>
    <m/>
    <n v="6009.079999999999"/>
    <n v="6.0000055915433483E-2"/>
    <n v="0"/>
    <n v="5450.6213974135089"/>
    <n v="5450.6213974135089"/>
  </r>
  <r>
    <s v="101620"/>
    <x v="18"/>
    <s v="515040"/>
    <s v="Bonus/Inc-Exempt"/>
    <n v="13951.310000000001"/>
    <n v="13951.310000000001"/>
    <n v="0"/>
    <m/>
    <n v="13951.310000000001"/>
    <n v="0.32684859451901782"/>
    <n v="17546.132472683876"/>
    <n v="0"/>
    <n v="17546.132472683876"/>
  </r>
  <r>
    <s v="101620"/>
    <x v="18"/>
    <s v="515042"/>
    <s v="Bonus/Inc-Non-Exempt"/>
    <n v="988.21000000000015"/>
    <n v="988.21000000000015"/>
    <n v="0"/>
    <m/>
    <n v="988.21000000000015"/>
    <n v="2.315159290343621E-2"/>
    <n v="1242.8412508094891"/>
    <n v="0"/>
    <n v="1242.8412508094891"/>
  </r>
  <r>
    <s v="101620"/>
    <x v="18"/>
    <s v="515044"/>
    <s v="Bonus/Inc-Union"/>
    <n v="35052.94"/>
    <n v="35052.94"/>
    <n v="0"/>
    <m/>
    <n v="35052.94"/>
    <n v="0.35000005990939304"/>
    <n v="0"/>
    <n v="31795.267296533239"/>
    <n v="31795.267296533239"/>
  </r>
  <r>
    <s v="101620"/>
    <x v="4"/>
    <s v="515040"/>
    <s v="Bonus/Inc-Exempt"/>
    <n v="2790.25"/>
    <n v="2790.25"/>
    <n v="0"/>
    <m/>
    <n v="2790.25"/>
    <n v="6.5369437770122621E-2"/>
    <n v="3509.2114025067308"/>
    <n v="0"/>
    <n v="3509.2114025067308"/>
  </r>
  <r>
    <s v="101620"/>
    <x v="4"/>
    <s v="515042"/>
    <s v="Bonus/Inc-Non-Exempt"/>
    <n v="197.64999999999998"/>
    <n v="197.64999999999998"/>
    <n v="0"/>
    <m/>
    <n v="197.64999999999998"/>
    <n v="4.6305060031412004E-3"/>
    <n v="248.57831151526037"/>
    <n v="0"/>
    <n v="248.57831151526037"/>
  </r>
  <r>
    <s v="101620"/>
    <x v="4"/>
    <s v="515044"/>
    <s v="Bonus/Inc-Union"/>
    <n v="7010.5800000000008"/>
    <n v="7010.5800000000008"/>
    <n v="0"/>
    <m/>
    <n v="7010.5800000000008"/>
    <n v="6.9999932102687901E-2"/>
    <n v="0"/>
    <n v="6359.0462027929752"/>
    <n v="6359.0462027929752"/>
  </r>
  <r>
    <s v="101620"/>
    <x v="28"/>
    <s v="515040"/>
    <s v="Bonus/Inc-Exempt"/>
    <n v="797.21999999999991"/>
    <n v="797.21999999999991"/>
    <n v="0"/>
    <m/>
    <n v="797.21999999999991"/>
    <n v="1.8677116093216432E-2"/>
    <n v="1002.6390159686105"/>
    <n v="0"/>
    <n v="1002.6390159686105"/>
  </r>
  <r>
    <s v="101620"/>
    <x v="28"/>
    <s v="515042"/>
    <s v="Bonus/Inc-Non-Exempt"/>
    <n v="56.489999999999995"/>
    <n v="56.489999999999995"/>
    <n v="0"/>
    <m/>
    <n v="56.489999999999995"/>
    <n v="1.3234368030227495E-3"/>
    <n v="71.04573143180906"/>
    <n v="0"/>
    <n v="71.04573143180906"/>
  </r>
  <r>
    <s v="101620"/>
    <x v="28"/>
    <s v="515044"/>
    <s v="Bonus/Inc-Union"/>
    <n v="2003.0300000000002"/>
    <n v="2003.0300000000002"/>
    <n v="0"/>
    <m/>
    <n v="2003.0300000000002"/>
    <n v="2.0000051921473964E-2"/>
    <n v="0"/>
    <n v="1816.8768226852005"/>
    <n v="1816.8768226852005"/>
  </r>
  <r>
    <s v="101620"/>
    <x v="30"/>
    <s v="515040"/>
    <s v="Bonus/Inc-Exempt"/>
    <n v="1594.45"/>
    <n v="1594.45"/>
    <n v="0"/>
    <m/>
    <n v="1594.45"/>
    <n v="3.7354466464500323E-2"/>
    <n v="2005.2906086289249"/>
    <n v="0"/>
    <n v="2005.2906086289249"/>
  </r>
  <r>
    <s v="101620"/>
    <x v="30"/>
    <s v="515042"/>
    <s v="Bonus/Inc-Non-Exempt"/>
    <n v="112.92000000000002"/>
    <n v="112.92000000000002"/>
    <n v="0"/>
    <m/>
    <n v="112.92000000000002"/>
    <n v="2.6454679376408021E-3"/>
    <n v="142.01600271339848"/>
    <n v="0"/>
    <n v="142.01600271339848"/>
  </r>
  <r>
    <s v="101620"/>
    <x v="30"/>
    <s v="515044"/>
    <s v="Bonus/Inc-Union"/>
    <n v="4006.05"/>
    <n v="4006.05"/>
    <n v="0"/>
    <m/>
    <n v="4006.05"/>
    <n v="4.0000003993959532E-2"/>
    <n v="0"/>
    <n v="3633.74457472831"/>
    <n v="3633.74457472831"/>
  </r>
  <r>
    <s v="101620 Total"/>
    <x v="1"/>
    <m/>
    <m/>
    <n v="142835.56"/>
    <n v="0"/>
    <n v="0"/>
    <m/>
    <n v="0"/>
    <n v="0"/>
    <n v="0"/>
    <n v="0"/>
    <n v="0"/>
  </r>
  <r>
    <s v="101621"/>
    <x v="3"/>
    <s v="515040"/>
    <s v="Bonus/Inc-Exempt"/>
    <n v="7636.5"/>
    <n v="7636.5"/>
    <n v="0"/>
    <m/>
    <n v="7636.5"/>
    <n v="0.13208365973007646"/>
    <n v="9627.3806240640097"/>
    <n v="0"/>
    <n v="9627.3806240640097"/>
  </r>
  <r>
    <s v="101621"/>
    <x v="3"/>
    <s v="515042"/>
    <s v="Bonus/Inc-Non-Exempt"/>
    <n v="1035.82"/>
    <n v="1035.82"/>
    <n v="0"/>
    <m/>
    <n v="1035.82"/>
    <n v="1.7915916509082405E-2"/>
    <n v="1305.8643878763808"/>
    <n v="0"/>
    <n v="1305.8643878763808"/>
  </r>
  <r>
    <s v="101621"/>
    <x v="3"/>
    <s v="515044"/>
    <s v="Bonus/Inc-Union"/>
    <n v="18198.86"/>
    <n v="18198.86"/>
    <n v="0"/>
    <m/>
    <n v="18198.86"/>
    <n v="0.14999990521390297"/>
    <n v="0"/>
    <n v="15374.420446444738"/>
    <n v="15374.420446444738"/>
  </r>
  <r>
    <s v="101621"/>
    <x v="17"/>
    <s v="515040"/>
    <s v="Bonus/Inc-Exempt"/>
    <n v="7636.5"/>
    <n v="7636.5"/>
    <n v="0"/>
    <m/>
    <n v="7636.5"/>
    <n v="0.13208365973007646"/>
    <n v="9627.3806240640097"/>
    <n v="0"/>
    <n v="9627.3806240640097"/>
  </r>
  <r>
    <s v="101621"/>
    <x v="17"/>
    <s v="515042"/>
    <s v="Bonus/Inc-Non-Exempt"/>
    <n v="1035.8200000000002"/>
    <n v="1035.8200000000002"/>
    <n v="0"/>
    <m/>
    <n v="1035.8200000000002"/>
    <n v="1.7915916509082409E-2"/>
    <n v="1305.864387876381"/>
    <n v="0"/>
    <n v="1305.864387876381"/>
  </r>
  <r>
    <s v="101621"/>
    <x v="17"/>
    <s v="515044"/>
    <s v="Bonus/Inc-Union"/>
    <n v="18198.86"/>
    <n v="18198.86"/>
    <n v="0"/>
    <m/>
    <n v="18198.86"/>
    <n v="0.14999990521390297"/>
    <n v="0"/>
    <n v="15374.420446444738"/>
    <n v="15374.420446444738"/>
  </r>
  <r>
    <s v="101621"/>
    <x v="19"/>
    <s v="515040"/>
    <s v="Bonus/Inc-Exempt"/>
    <n v="6109.22"/>
    <n v="6109.22"/>
    <n v="0"/>
    <m/>
    <n v="6109.22"/>
    <n v="0.10566727371127843"/>
    <n v="7701.9297133692571"/>
    <n v="0"/>
    <n v="7701.9297133692571"/>
  </r>
  <r>
    <s v="101621"/>
    <x v="19"/>
    <s v="515042"/>
    <s v="Bonus/Inc-Non-Exempt"/>
    <n v="828.66"/>
    <n v="828.66"/>
    <n v="0"/>
    <m/>
    <n v="828.66"/>
    <n v="1.4332802392709376E-2"/>
    <n v="1044.6965531247145"/>
    <n v="0"/>
    <n v="1044.6965531247145"/>
  </r>
  <r>
    <s v="101621"/>
    <x v="19"/>
    <s v="515044"/>
    <s v="Bonus/Inc-Union"/>
    <n v="14559.100000000002"/>
    <n v="14559.100000000002"/>
    <n v="0"/>
    <m/>
    <n v="14559.100000000002"/>
    <n v="0.12000002307835408"/>
    <n v="0"/>
    <n v="12299.546494771299"/>
    <n v="12299.546494771299"/>
  </r>
  <r>
    <s v="101621"/>
    <x v="25"/>
    <s v="515040"/>
    <s v="Bonus/Inc-Exempt"/>
    <n v="2036.4199999999998"/>
    <n v="2036.4199999999998"/>
    <n v="0"/>
    <m/>
    <n v="2036.4199999999998"/>
    <n v="3.5222655188570977E-2"/>
    <n v="2567.3267138684514"/>
    <n v="0"/>
    <n v="2567.3267138684514"/>
  </r>
  <r>
    <s v="101621"/>
    <x v="25"/>
    <s v="515042"/>
    <s v="Bonus/Inc-Non-Exempt"/>
    <n v="276.2"/>
    <n v="276.2"/>
    <n v="0"/>
    <m/>
    <n v="276.2"/>
    <n v="4.777254870352533E-3"/>
    <n v="348.20697025685581"/>
    <n v="0"/>
    <n v="348.20697025685581"/>
  </r>
  <r>
    <s v="101621"/>
    <x v="25"/>
    <s v="515044"/>
    <s v="Bonus/Inc-Union"/>
    <n v="4853.03"/>
    <n v="4853.03"/>
    <n v="0"/>
    <m/>
    <n v="4853.03"/>
    <n v="3.9999980218553659E-2"/>
    <n v="0"/>
    <n v="4099.8460155861248"/>
    <n v="4099.8460155861248"/>
  </r>
  <r>
    <s v="101621"/>
    <x v="0"/>
    <s v="515040"/>
    <s v="Bonus/Inc-Exempt"/>
    <n v="3054.6"/>
    <n v="3054.6"/>
    <n v="0"/>
    <m/>
    <n v="3054.6"/>
    <n v="5.2833463892030579E-2"/>
    <n v="3850.9522496256036"/>
    <n v="0"/>
    <n v="3850.9522496256036"/>
  </r>
  <r>
    <s v="101621"/>
    <x v="0"/>
    <s v="515042"/>
    <s v="Bonus/Inc-Non-Exempt"/>
    <n v="414.34000000000003"/>
    <n v="414.34000000000003"/>
    <n v="0"/>
    <m/>
    <n v="414.34000000000003"/>
    <n v="7.1665741599633188E-3"/>
    <n v="522.36088362138184"/>
    <n v="0"/>
    <n v="522.36088362138184"/>
  </r>
  <r>
    <s v="101621"/>
    <x v="0"/>
    <s v="515044"/>
    <s v="Bonus/Inc-Union"/>
    <n v="7279.55"/>
    <n v="7279.55"/>
    <n v="0"/>
    <m/>
    <n v="7279.55"/>
    <n v="6.0000011539177035E-2"/>
    <n v="0"/>
    <n v="6149.7732473856495"/>
    <n v="6149.7732473856495"/>
  </r>
  <r>
    <s v="101621"/>
    <x v="18"/>
    <s v="515040"/>
    <s v="Bonus/Inc-Exempt"/>
    <n v="17818.54"/>
    <n v="17818.54"/>
    <n v="0"/>
    <m/>
    <n v="17818.54"/>
    <n v="0.3081958978912796"/>
    <n v="22463.938551052121"/>
    <n v="0"/>
    <n v="22463.938551052121"/>
  </r>
  <r>
    <s v="101621"/>
    <x v="18"/>
    <s v="515042"/>
    <s v="Bonus/Inc-Non-Exempt"/>
    <n v="2416.94"/>
    <n v="2416.94"/>
    <n v="0"/>
    <m/>
    <n v="2416.94"/>
    <n v="4.1804266424148626E-2"/>
    <n v="3047.0505238689539"/>
    <n v="0"/>
    <n v="3047.0505238689539"/>
  </r>
  <r>
    <s v="101621"/>
    <x v="18"/>
    <s v="515044"/>
    <s v="Bonus/Inc-Union"/>
    <n v="42464.04"/>
    <n v="42464.04"/>
    <n v="0"/>
    <m/>
    <n v="42464.04"/>
    <n v="0.3500000535747505"/>
    <n v="0"/>
    <n v="35873.675868414131"/>
    <n v="35873.675868414131"/>
  </r>
  <r>
    <s v="101621"/>
    <x v="4"/>
    <s v="515040"/>
    <s v="Bonus/Inc-Exempt"/>
    <n v="3563.6899999999996"/>
    <n v="3563.6899999999996"/>
    <n v="0"/>
    <m/>
    <n v="3563.6899999999996"/>
    <n v="6.1638868243760379E-2"/>
    <n v="4492.7650175041799"/>
    <n v="0"/>
    <n v="4492.7650175041799"/>
  </r>
  <r>
    <s v="101621"/>
    <x v="4"/>
    <s v="515042"/>
    <s v="Bonus/Inc-Non-Exempt"/>
    <n v="483.37"/>
    <n v="483.37"/>
    <n v="0"/>
    <m/>
    <n v="483.37"/>
    <n v="8.3605419503341924E-3"/>
    <n v="609.38741206754673"/>
    <n v="0"/>
    <n v="609.38741206754673"/>
  </r>
  <r>
    <s v="101621"/>
    <x v="4"/>
    <s v="515044"/>
    <s v="Bonus/Inc-Union"/>
    <n v="8492.82"/>
    <n v="8492.82"/>
    <n v="0"/>
    <m/>
    <n v="8492.82"/>
    <n v="7.0000109622181797E-2"/>
    <n v="0"/>
    <n v="7174.7453112983339"/>
    <n v="7174.7453112983339"/>
  </r>
  <r>
    <s v="101621"/>
    <x v="28"/>
    <s v="515040"/>
    <s v="Bonus/Inc-Exempt"/>
    <n v="1018.1799999999998"/>
    <n v="1018.1799999999998"/>
    <n v="0"/>
    <m/>
    <n v="1018.1799999999998"/>
    <n v="1.7610808703459598E-2"/>
    <n v="1283.625535757152"/>
    <n v="0"/>
    <n v="1283.625535757152"/>
  </r>
  <r>
    <s v="101621"/>
    <x v="28"/>
    <s v="515042"/>
    <s v="Bonus/Inc-Non-Exempt"/>
    <n v="138.13"/>
    <n v="138.13"/>
    <n v="0"/>
    <m/>
    <n v="138.13"/>
    <n v="2.3891463260021554E-3"/>
    <n v="174.14130630550142"/>
    <n v="0"/>
    <n v="174.14130630550142"/>
  </r>
  <r>
    <s v="101621"/>
    <x v="28"/>
    <s v="515044"/>
    <s v="Bonus/Inc-Union"/>
    <n v="2426.5099999999998"/>
    <n v="2426.5099999999998"/>
    <n v="0"/>
    <m/>
    <n v="2426.5099999999998"/>
    <n v="1.9999948897930289E-2"/>
    <n v="0"/>
    <n v="2049.9187837866007"/>
    <n v="2049.9187837866007"/>
  </r>
  <r>
    <s v="101621"/>
    <x v="30"/>
    <s v="515040"/>
    <s v="Bonus/Inc-Exempt"/>
    <n v="2036.45"/>
    <n v="2036.45"/>
    <n v="0"/>
    <m/>
    <n v="2036.45"/>
    <n v="3.5223174079396874E-2"/>
    <n v="2567.3645350455254"/>
    <n v="0"/>
    <n v="2567.3645350455254"/>
  </r>
  <r>
    <s v="101621"/>
    <x v="30"/>
    <s v="515042"/>
    <s v="Bonus/Inc-Non-Exempt"/>
    <n v="276.25"/>
    <n v="276.25"/>
    <n v="0"/>
    <m/>
    <n v="276.25"/>
    <n v="4.7781196883956815E-3"/>
    <n v="348.27000555197833"/>
    <n v="0"/>
    <n v="348.27000555197833"/>
  </r>
  <r>
    <s v="101621"/>
    <x v="30"/>
    <s v="515044"/>
    <s v="Bonus/Inc-Union"/>
    <n v="4853.0400000000009"/>
    <n v="4853.0400000000009"/>
    <n v="0"/>
    <m/>
    <n v="4853.0400000000009"/>
    <n v="4.0000062641246746E-2"/>
    <n v="0"/>
    <n v="4099.8544635990484"/>
    <n v="4099.8544635990484"/>
  </r>
  <r>
    <s v="101621 Total"/>
    <x v="1"/>
    <m/>
    <m/>
    <n v="179141.44000000006"/>
    <n v="0"/>
    <n v="0"/>
    <m/>
    <n v="0"/>
    <n v="0"/>
    <n v="0"/>
    <n v="0"/>
    <n v="0"/>
  </r>
  <r>
    <s v="101623"/>
    <x v="19"/>
    <s v="515040"/>
    <s v="Bonus/Inc-Exempt"/>
    <n v="4405.8899999999994"/>
    <n v="4405.8899999999994"/>
    <n v="0"/>
    <m/>
    <n v="4405.8899999999994"/>
    <n v="0.11746202117568395"/>
    <n v="5541.0634415354452"/>
    <n v="0"/>
    <n v="5541.0634415354452"/>
  </r>
  <r>
    <s v="101623"/>
    <x v="19"/>
    <s v="515042"/>
    <s v="Bonus/Inc-Non-Exempt"/>
    <n v="18099.53"/>
    <n v="18099.53"/>
    <n v="0"/>
    <m/>
    <n v="18099.53"/>
    <n v="0.48253755226070716"/>
    <n v="22762.856991884506"/>
    <n v="0"/>
    <n v="22762.856991884506"/>
  </r>
  <r>
    <s v="101623"/>
    <x v="30"/>
    <s v="515040"/>
    <s v="Bonus/Inc-Exempt"/>
    <n v="2937.3"/>
    <n v="2937.3"/>
    <n v="0"/>
    <m/>
    <n v="2937.3"/>
    <n v="7.8309080526144895E-2"/>
    <n v="3694.0926003195868"/>
    <n v="0"/>
    <n v="3694.0926003195868"/>
  </r>
  <r>
    <s v="101623"/>
    <x v="30"/>
    <s v="515042"/>
    <s v="Bonus/Inc-Non-Exempt"/>
    <n v="12066.34"/>
    <n v="12066.34"/>
    <n v="0"/>
    <m/>
    <n v="12066.34"/>
    <n v="0.32169134603746402"/>
    <n v="15175.221225935464"/>
    <n v="0"/>
    <n v="15175.221225935464"/>
  </r>
  <r>
    <s v="101623 Total"/>
    <x v="1"/>
    <m/>
    <m/>
    <n v="37509.06"/>
    <n v="0"/>
    <n v="0"/>
    <m/>
    <n v="0"/>
    <n v="0"/>
    <n v="0"/>
    <n v="0"/>
    <n v="0"/>
  </r>
  <r>
    <s v="101625"/>
    <x v="17"/>
    <s v="515040"/>
    <s v="Bonus/Inc-Exempt"/>
    <n v="7917.1699999999992"/>
    <n v="7917.1699999999992"/>
    <n v="0"/>
    <m/>
    <n v="7917.1699999999992"/>
    <n v="0.23000038928117192"/>
    <n v="10229.033801903848"/>
    <n v="0"/>
    <n v="10229.033801903848"/>
  </r>
  <r>
    <s v="101625"/>
    <x v="0"/>
    <s v="515040"/>
    <s v="Bonus/Inc-Exempt"/>
    <n v="6884.4700000000012"/>
    <n v="6884.4700000000012"/>
    <n v="0"/>
    <m/>
    <n v="6884.4700000000012"/>
    <n v="0.19999959328832778"/>
    <n v="8894.7788588842977"/>
    <n v="0"/>
    <n v="8894.7788588842977"/>
  </r>
  <r>
    <s v="101625"/>
    <x v="18"/>
    <s v="515040"/>
    <s v="Bonus/Inc-Exempt"/>
    <n v="13768.980000000001"/>
    <n v="13768.980000000001"/>
    <n v="0"/>
    <m/>
    <n v="13768.980000000001"/>
    <n v="0.40000034861000472"/>
    <n v="17789.609398022028"/>
    <n v="0"/>
    <n v="17789.609398022028"/>
  </r>
  <r>
    <s v="101625"/>
    <x v="4"/>
    <s v="515040"/>
    <s v="Bonus/Inc-Exempt"/>
    <n v="5851.8"/>
    <n v="5851.8"/>
    <n v="0"/>
    <m/>
    <n v="5851.8"/>
    <n v="0.16999966882049547"/>
    <n v="7560.5626760548212"/>
    <n v="0"/>
    <n v="7560.5626760548212"/>
  </r>
  <r>
    <s v="101625 Total"/>
    <x v="1"/>
    <m/>
    <m/>
    <n v="34422.420000000006"/>
    <n v="0"/>
    <n v="0"/>
    <m/>
    <n v="0"/>
    <n v="0"/>
    <n v="0"/>
    <n v="0"/>
    <n v="0"/>
  </r>
  <r>
    <s v="101629"/>
    <x v="17"/>
    <s v="515040"/>
    <s v="Bonus/Inc-Exempt"/>
    <n v="6804.22"/>
    <n v="6804.22"/>
    <n v="0"/>
    <m/>
    <n v="6804.22"/>
    <n v="0.21047958964612484"/>
    <n v="9235.4144346906087"/>
    <n v="0"/>
    <n v="9235.4144346906087"/>
  </r>
  <r>
    <s v="101629"/>
    <x v="17"/>
    <s v="515042"/>
    <s v="Bonus/Inc-Non-Exempt"/>
    <n v="631.04000000000008"/>
    <n v="631.04000000000008"/>
    <n v="0"/>
    <m/>
    <n v="631.04000000000008"/>
    <n v="1.9520391793664906E-2"/>
    <n v="856.51491645878036"/>
    <n v="0"/>
    <n v="856.51491645878036"/>
  </r>
  <r>
    <s v="101629"/>
    <x v="0"/>
    <s v="515040"/>
    <s v="Bonus/Inc-Exempt"/>
    <n v="5916.7199999999993"/>
    <n v="5916.7199999999993"/>
    <n v="0"/>
    <m/>
    <n v="5916.7199999999993"/>
    <n v="0.18302594531790853"/>
    <n v="8030.8046027351575"/>
    <n v="0"/>
    <n v="8030.8046027351575"/>
  </r>
  <r>
    <s v="101629"/>
    <x v="0"/>
    <s v="515042"/>
    <s v="Bonus/Inc-Non-Exempt"/>
    <n v="548.71"/>
    <n v="548.71"/>
    <n v="0"/>
    <m/>
    <n v="548.71"/>
    <n v="1.6973621610518939E-2"/>
    <n v="744.76784325890185"/>
    <n v="0"/>
    <n v="744.76784325890185"/>
  </r>
  <r>
    <s v="101629"/>
    <x v="18"/>
    <s v="515040"/>
    <s v="Bonus/Inc-Exempt"/>
    <n v="11833.42"/>
    <n v="11833.42"/>
    <n v="0"/>
    <m/>
    <n v="11833.42"/>
    <n v="0.3660512719621421"/>
    <n v="16061.582059333259"/>
    <n v="0"/>
    <n v="16061.582059333259"/>
  </r>
  <r>
    <s v="101629"/>
    <x v="18"/>
    <s v="515042"/>
    <s v="Bonus/Inc-Non-Exempt"/>
    <n v="1097.45"/>
    <n v="1097.45"/>
    <n v="0"/>
    <m/>
    <n v="1097.45"/>
    <n v="3.3948171231550375E-2"/>
    <n v="1489.5764057233905"/>
    <n v="0"/>
    <n v="1489.5764057233905"/>
  </r>
  <r>
    <s v="101629"/>
    <x v="4"/>
    <s v="515040"/>
    <s v="Bonus/Inc-Exempt"/>
    <n v="5029.1900000000005"/>
    <n v="5029.1900000000005"/>
    <n v="0"/>
    <m/>
    <n v="5029.1900000000005"/>
    <n v="0.15557137297917978"/>
    <n v="6826.1540515741217"/>
    <n v="0"/>
    <n v="6826.1540515741217"/>
  </r>
  <r>
    <s v="101629"/>
    <x v="4"/>
    <s v="515042"/>
    <s v="Bonus/Inc-Non-Exempt"/>
    <n v="466.46999999999997"/>
    <n v="466.46999999999997"/>
    <n v="0"/>
    <m/>
    <n v="466.46999999999997"/>
    <n v="1.4429635458910477E-2"/>
    <n v="633.14292767578479"/>
    <n v="0"/>
    <n v="633.14292767578479"/>
  </r>
  <r>
    <s v="101629 Total"/>
    <x v="1"/>
    <m/>
    <m/>
    <n v="32327.22"/>
    <n v="0"/>
    <n v="0"/>
    <m/>
    <n v="0"/>
    <n v="0"/>
    <n v="0"/>
    <n v="0"/>
    <n v="0"/>
  </r>
  <r>
    <s v="101632"/>
    <x v="19"/>
    <s v="515040"/>
    <s v="Bonus/Inc-Exempt"/>
    <n v="4497.3900000000003"/>
    <n v="4497.3900000000003"/>
    <n v="0"/>
    <m/>
    <n v="4497.3900000000003"/>
    <n v="0.11069228735854546"/>
    <n v="5661.6000267304371"/>
    <n v="0"/>
    <n v="5661.6000267304371"/>
  </r>
  <r>
    <s v="101632"/>
    <x v="19"/>
    <s v="515042"/>
    <s v="Bonus/Inc-Non-Exempt"/>
    <n v="19880.400000000001"/>
    <n v="19880.400000000001"/>
    <n v="0"/>
    <m/>
    <n v="19880.400000000001"/>
    <n v="0.48930756496608635"/>
    <n v="25026.709529618685"/>
    <n v="0"/>
    <n v="25026.709529618685"/>
  </r>
  <r>
    <s v="101632"/>
    <x v="30"/>
    <s v="515040"/>
    <s v="Bonus/Inc-Exempt"/>
    <n v="2998.29"/>
    <n v="2998.29"/>
    <n v="0"/>
    <m/>
    <n v="2998.29"/>
    <n v="7.3795596615871262E-2"/>
    <n v="3774.4377837246943"/>
    <n v="0"/>
    <n v="3774.4377837246943"/>
  </r>
  <r>
    <s v="101632"/>
    <x v="30"/>
    <s v="515042"/>
    <s v="Bonus/Inc-Non-Exempt"/>
    <n v="13253.580000000002"/>
    <n v="13253.580000000002"/>
    <n v="0"/>
    <m/>
    <n v="13253.580000000002"/>
    <n v="0.32620455105949692"/>
    <n v="16684.447842476187"/>
    <n v="0"/>
    <n v="16684.447842476187"/>
  </r>
  <r>
    <s v="101632 Total"/>
    <x v="1"/>
    <m/>
    <m/>
    <n v="40629.660000000003"/>
    <n v="0"/>
    <n v="0"/>
    <m/>
    <n v="0"/>
    <n v="0"/>
    <n v="0"/>
    <n v="0"/>
    <n v="0"/>
  </r>
  <r>
    <s v="101636"/>
    <x v="3"/>
    <s v="515040"/>
    <s v="Bonus/Inc-Exempt"/>
    <n v="7489.5599999999995"/>
    <n v="7489.5599999999995"/>
    <n v="0"/>
    <m/>
    <n v="7489.5599999999995"/>
    <n v="0.13057770867465254"/>
    <n v="9543.0485927295158"/>
    <n v="0"/>
    <n v="9543.0485927295158"/>
  </r>
  <r>
    <s v="101636"/>
    <x v="3"/>
    <s v="515042"/>
    <s v="Bonus/Inc-Non-Exempt"/>
    <n v="1113.98"/>
    <n v="1113.98"/>
    <n v="0"/>
    <m/>
    <n v="1113.98"/>
    <n v="1.9421829307648172E-2"/>
    <n v="1419.4111898868325"/>
    <n v="0"/>
    <n v="1419.4111898868325"/>
  </r>
  <r>
    <s v="101636"/>
    <x v="3"/>
    <s v="515044"/>
    <s v="Bonus/Inc-Union"/>
    <n v="19894.809999999998"/>
    <n v="19894.809999999998"/>
    <n v="0"/>
    <m/>
    <n v="19894.809999999998"/>
    <n v="0.15000001884913941"/>
    <n v="0"/>
    <n v="17870.017269576911"/>
    <n v="17870.017269576911"/>
  </r>
  <r>
    <s v="101636"/>
    <x v="17"/>
    <s v="515040"/>
    <s v="Bonus/Inc-Exempt"/>
    <n v="7489.5599999999995"/>
    <n v="7489.5599999999995"/>
    <n v="0"/>
    <m/>
    <n v="7489.5599999999995"/>
    <n v="0.13057770867465254"/>
    <n v="9543.0485927295158"/>
    <n v="0"/>
    <n v="9543.0485927295158"/>
  </r>
  <r>
    <s v="101636"/>
    <x v="17"/>
    <s v="515042"/>
    <s v="Bonus/Inc-Non-Exempt"/>
    <n v="1113.9800000000002"/>
    <n v="1113.9800000000002"/>
    <n v="0"/>
    <m/>
    <n v="1113.9800000000002"/>
    <n v="1.9421829307648176E-2"/>
    <n v="1419.4111898868327"/>
    <n v="0"/>
    <n v="1419.4111898868327"/>
  </r>
  <r>
    <s v="101636"/>
    <x v="17"/>
    <s v="515044"/>
    <s v="Bonus/Inc-Union"/>
    <n v="19894.809999999998"/>
    <n v="19894.809999999998"/>
    <n v="0"/>
    <m/>
    <n v="19894.809999999998"/>
    <n v="0.15000001884913941"/>
    <n v="0"/>
    <n v="17870.017269576911"/>
    <n v="17870.017269576911"/>
  </r>
  <r>
    <s v="101636"/>
    <x v="19"/>
    <s v="515040"/>
    <s v="Bonus/Inc-Exempt"/>
    <n v="5991.6599999999989"/>
    <n v="5991.6599999999989"/>
    <n v="0"/>
    <m/>
    <n v="5991.6599999999989"/>
    <n v="0.10446237615528395"/>
    <n v="7634.4541643452631"/>
    <n v="0"/>
    <n v="7634.4541643452631"/>
  </r>
  <r>
    <s v="101636"/>
    <x v="19"/>
    <s v="515042"/>
    <s v="Bonus/Inc-Non-Exempt"/>
    <n v="891.2"/>
    <n v="891.2"/>
    <n v="0"/>
    <m/>
    <n v="891.2"/>
    <n v="1.5537742400201126E-2"/>
    <n v="1135.5493387916706"/>
    <n v="0"/>
    <n v="1135.5493387916706"/>
  </r>
  <r>
    <s v="101636"/>
    <x v="19"/>
    <s v="515044"/>
    <s v="Bonus/Inc-Union"/>
    <n v="15915.85"/>
    <n v="15915.85"/>
    <n v="0"/>
    <m/>
    <n v="15915.85"/>
    <n v="0.12000003015862307"/>
    <n v="0"/>
    <n v="14296.015612111689"/>
    <n v="14296.015612111689"/>
  </r>
  <r>
    <s v="101636"/>
    <x v="25"/>
    <s v="515040"/>
    <s v="Bonus/Inc-Exempt"/>
    <n v="1997.2099999999998"/>
    <n v="1997.2099999999998"/>
    <n v="0"/>
    <m/>
    <n v="1997.2099999999998"/>
    <n v="3.4820617705459703E-2"/>
    <n v="2544.805312980377"/>
    <n v="0"/>
    <n v="2544.805312980377"/>
  </r>
  <r>
    <s v="101636"/>
    <x v="25"/>
    <s v="515042"/>
    <s v="Bonus/Inc-Non-Exempt"/>
    <n v="297.08000000000004"/>
    <n v="297.08000000000004"/>
    <n v="0"/>
    <m/>
    <n v="297.08000000000004"/>
    <n v="5.1794799284691998E-3"/>
    <n v="378.53343533239394"/>
    <n v="0"/>
    <n v="378.53343533239394"/>
  </r>
  <r>
    <s v="101636"/>
    <x v="25"/>
    <s v="515044"/>
    <s v="Bonus/Inc-Union"/>
    <n v="5305.2900000000009"/>
    <n v="5305.2900000000009"/>
    <n v="0"/>
    <m/>
    <n v="5305.2900000000009"/>
    <n v="4.0000060317246108E-2"/>
    <n v="0"/>
    <n v="4765.3445255377519"/>
    <n v="4765.3445255377519"/>
  </r>
  <r>
    <s v="101636"/>
    <x v="0"/>
    <s v="515040"/>
    <s v="Bonus/Inc-Exempt"/>
    <n v="2995.8199999999997"/>
    <n v="2995.8199999999997"/>
    <n v="0"/>
    <m/>
    <n v="2995.8199999999997"/>
    <n v="5.2231013731340363E-2"/>
    <n v="3817.2143403712544"/>
    <n v="0"/>
    <n v="3817.2143403712544"/>
  </r>
  <r>
    <s v="101636"/>
    <x v="0"/>
    <s v="515042"/>
    <s v="Bonus/Inc-Non-Exempt"/>
    <n v="445.61"/>
    <n v="445.61"/>
    <n v="0"/>
    <m/>
    <n v="445.61"/>
    <n v="7.7690455464021809E-3"/>
    <n v="567.78741119721303"/>
    <n v="0"/>
    <n v="567.78741119721303"/>
  </r>
  <r>
    <s v="101636"/>
    <x v="0"/>
    <s v="515044"/>
    <s v="Bonus/Inc-Union"/>
    <n v="7957.93"/>
    <n v="7957.93"/>
    <n v="0"/>
    <m/>
    <n v="7957.93"/>
    <n v="6.0000052777590344E-2"/>
    <n v="0"/>
    <n v="7148.0122971812352"/>
    <n v="7148.0122971812352"/>
  </r>
  <r>
    <s v="101636"/>
    <x v="18"/>
    <s v="515040"/>
    <s v="Bonus/Inc-Exempt"/>
    <n v="17475.700000000004"/>
    <n v="17475.700000000004"/>
    <n v="0"/>
    <m/>
    <n v="17475.700000000004"/>
    <n v="0.30468236631866569"/>
    <n v="22267.189833843804"/>
    <n v="0"/>
    <n v="22267.189833843804"/>
  </r>
  <r>
    <s v="101636"/>
    <x v="18"/>
    <s v="515042"/>
    <s v="Bonus/Inc-Non-Exempt"/>
    <n v="2599.3000000000002"/>
    <n v="2599.3000000000002"/>
    <n v="0"/>
    <m/>
    <n v="2599.3000000000002"/>
    <n v="4.5317834179581226E-2"/>
    <n v="3311.9764321377797"/>
    <n v="0"/>
    <n v="3311.9764321377797"/>
  </r>
  <r>
    <s v="101636"/>
    <x v="18"/>
    <s v="515044"/>
    <s v="Bonus/Inc-Union"/>
    <n v="46421.229999999996"/>
    <n v="46421.229999999996"/>
    <n v="0"/>
    <m/>
    <n v="46421.229999999996"/>
    <n v="0.350000094245697"/>
    <n v="0"/>
    <n v="41696.712950513313"/>
    <n v="41696.712950513313"/>
  </r>
  <r>
    <s v="101636"/>
    <x v="4"/>
    <s v="515040"/>
    <s v="Bonus/Inc-Exempt"/>
    <n v="3495.14"/>
    <n v="3495.14"/>
    <n v="0"/>
    <m/>
    <n v="3495.14"/>
    <n v="6.0936473263733124E-2"/>
    <n v="4453.4379667687599"/>
    <n v="0"/>
    <n v="4453.4379667687599"/>
  </r>
  <r>
    <s v="101636"/>
    <x v="4"/>
    <s v="515042"/>
    <s v="Bonus/Inc-Non-Exempt"/>
    <n v="519.86999999999989"/>
    <n v="519.86999999999989"/>
    <n v="0"/>
    <m/>
    <n v="519.86999999999989"/>
    <n v="9.0637411822178608E-3"/>
    <n v="662.40802822893363"/>
    <n v="0"/>
    <n v="662.40802822893363"/>
  </r>
  <r>
    <s v="101636"/>
    <x v="4"/>
    <s v="515044"/>
    <s v="Bonus/Inc-Union"/>
    <n v="9284.25"/>
    <n v="9284.25"/>
    <n v="0"/>
    <m/>
    <n v="9284.25"/>
    <n v="7.0000049007762452E-2"/>
    <n v="0"/>
    <n v="8339.3461830029755"/>
    <n v="8339.3461830029755"/>
  </r>
  <r>
    <s v="101636"/>
    <x v="28"/>
    <s v="515040"/>
    <s v="Bonus/Inc-Exempt"/>
    <n v="998.61"/>
    <n v="998.61"/>
    <n v="0"/>
    <m/>
    <n v="998.61"/>
    <n v="1.7410396025880664E-2"/>
    <n v="1272.4090273908776"/>
    <n v="0"/>
    <n v="1272.4090273908776"/>
  </r>
  <r>
    <s v="101636"/>
    <x v="28"/>
    <s v="515042"/>
    <s v="Bonus/Inc-Non-Exempt"/>
    <n v="148.54000000000002"/>
    <n v="148.54000000000002"/>
    <n v="0"/>
    <m/>
    <n v="148.54000000000002"/>
    <n v="2.5897399642345999E-3"/>
    <n v="189.26671766619697"/>
    <n v="0"/>
    <n v="189.26671766619697"/>
  </r>
  <r>
    <s v="101636"/>
    <x v="28"/>
    <s v="515044"/>
    <s v="Bonus/Inc-Union"/>
    <n v="2652.6500000000005"/>
    <n v="2652.6500000000005"/>
    <n v="0"/>
    <m/>
    <n v="2652.6500000000005"/>
    <n v="2.0000067856901862E-2"/>
    <n v="0"/>
    <n v="2382.6767538942672"/>
    <n v="2382.6767538942672"/>
  </r>
  <r>
    <s v="101636"/>
    <x v="30"/>
    <s v="515040"/>
    <s v="Bonus/Inc-Exempt"/>
    <n v="1997.2800000000002"/>
    <n v="1997.2800000000002"/>
    <n v="0"/>
    <m/>
    <n v="1997.2800000000002"/>
    <n v="3.4821838129571035E-2"/>
    <n v="2544.8945055900222"/>
    <n v="0"/>
    <n v="2544.8945055900222"/>
  </r>
  <r>
    <s v="101636"/>
    <x v="30"/>
    <s v="515042"/>
    <s v="Bonus/Inc-Non-Exempt"/>
    <n v="297.01"/>
    <n v="297.01"/>
    <n v="0"/>
    <m/>
    <n v="297.01"/>
    <n v="5.1782595043578725E-3"/>
    <n v="378.44424272274915"/>
    <n v="0"/>
    <n v="378.44424272274915"/>
  </r>
  <r>
    <s v="101636"/>
    <x v="30"/>
    <s v="515044"/>
    <s v="Bonus/Inc-Union"/>
    <n v="5305.23"/>
    <n v="5305.23"/>
    <n v="0"/>
    <m/>
    <n v="5305.23"/>
    <n v="3.9999607937900382E-2"/>
    <n v="0"/>
    <n v="4765.290632033054"/>
    <n v="4765.290632033054"/>
  </r>
  <r>
    <s v="101636 Total"/>
    <x v="1"/>
    <m/>
    <m/>
    <n v="189989.16000000003"/>
    <n v="0"/>
    <n v="0"/>
    <m/>
    <n v="0"/>
    <n v="0"/>
    <n v="0"/>
    <n v="0"/>
    <n v="0"/>
  </r>
  <r>
    <s v="101638"/>
    <x v="3"/>
    <s v="515040"/>
    <s v="Bonus/Inc-Exempt"/>
    <n v="5069.7599999999993"/>
    <n v="5069.7599999999993"/>
    <n v="0"/>
    <m/>
    <n v="5069.7599999999993"/>
    <n v="0.13059155364939529"/>
    <n v="7315.2701491471016"/>
    <n v="0"/>
    <n v="7315.2701491471016"/>
  </r>
  <r>
    <s v="101638"/>
    <x v="3"/>
    <s v="515042"/>
    <s v="Bonus/Inc-Non-Exempt"/>
    <n v="753.43999999999994"/>
    <n v="753.43999999999994"/>
    <n v="0"/>
    <m/>
    <n v="753.43999999999994"/>
    <n v="1.9407802377548522E-2"/>
    <n v="1087.155435597226"/>
    <n v="0"/>
    <n v="1087.155435597226"/>
  </r>
  <r>
    <s v="101638"/>
    <x v="3"/>
    <s v="515044"/>
    <s v="Bonus/Inc-Union"/>
    <n v="13286.86"/>
    <n v="13286.86"/>
    <n v="0"/>
    <m/>
    <n v="13286.86"/>
    <n v="0.14999996048728884"/>
    <n v="0"/>
    <n v="12305.73152913458"/>
    <n v="12305.73152913458"/>
  </r>
  <r>
    <s v="101638"/>
    <x v="17"/>
    <s v="515040"/>
    <s v="Bonus/Inc-Exempt"/>
    <n v="5069.76"/>
    <n v="5069.76"/>
    <n v="0"/>
    <m/>
    <n v="5069.76"/>
    <n v="0.13059155364939531"/>
    <n v="7315.2701491471025"/>
    <n v="0"/>
    <n v="7315.2701491471025"/>
  </r>
  <r>
    <s v="101638"/>
    <x v="17"/>
    <s v="515042"/>
    <s v="Bonus/Inc-Non-Exempt"/>
    <n v="753.43999999999994"/>
    <n v="753.43999999999994"/>
    <n v="0"/>
    <m/>
    <n v="753.43999999999994"/>
    <n v="1.9407802377548522E-2"/>
    <n v="1087.155435597226"/>
    <n v="0"/>
    <n v="1087.155435597226"/>
  </r>
  <r>
    <s v="101638"/>
    <x v="17"/>
    <s v="515044"/>
    <s v="Bonus/Inc-Union"/>
    <n v="13286.86"/>
    <n v="13286.86"/>
    <n v="0"/>
    <m/>
    <n v="13286.86"/>
    <n v="0.14999996048728884"/>
    <n v="0"/>
    <n v="12305.73152913458"/>
    <n v="12305.73152913458"/>
  </r>
  <r>
    <s v="101638"/>
    <x v="19"/>
    <s v="515040"/>
    <s v="Bonus/Inc-Exempt"/>
    <n v="4055.8199999999997"/>
    <n v="4055.8199999999997"/>
    <n v="0"/>
    <m/>
    <n v="4055.8199999999997"/>
    <n v="0.10447355202658321"/>
    <n v="5852.233434386204"/>
    <n v="0"/>
    <n v="5852.233434386204"/>
  </r>
  <r>
    <s v="101638"/>
    <x v="19"/>
    <s v="515042"/>
    <s v="Bonus/Inc-Non-Exempt"/>
    <n v="602.76"/>
    <n v="602.76"/>
    <n v="0"/>
    <m/>
    <n v="602.76"/>
    <n v="1.5526447973416792E-2"/>
    <n v="869.73589185679555"/>
    <n v="0"/>
    <n v="869.73589185679555"/>
  </r>
  <r>
    <s v="101638"/>
    <x v="19"/>
    <s v="515044"/>
    <s v="Bonus/Inc-Union"/>
    <n v="10629.479999999998"/>
    <n v="10629.479999999998"/>
    <n v="0"/>
    <m/>
    <n v="10629.479999999998"/>
    <n v="0.11999987807506261"/>
    <n v="0"/>
    <n v="9844.5778140437542"/>
    <n v="9844.5778140437542"/>
  </r>
  <r>
    <s v="101638"/>
    <x v="25"/>
    <s v="515040"/>
    <s v="Bonus/Inc-Exempt"/>
    <n v="1351.93"/>
    <n v="1351.93"/>
    <n v="0"/>
    <m/>
    <n v="1351.93"/>
    <n v="3.4824259752971938E-2"/>
    <n v="1950.7300489049665"/>
    <n v="0"/>
    <n v="1950.7300489049665"/>
  </r>
  <r>
    <s v="101638"/>
    <x v="25"/>
    <s v="515042"/>
    <s v="Bonus/Inc-Non-Exempt"/>
    <n v="200.91000000000003"/>
    <n v="200.91000000000003"/>
    <n v="0"/>
    <m/>
    <n v="200.91000000000003"/>
    <n v="5.1752250685831308E-3"/>
    <n v="289.89753472849691"/>
    <n v="0"/>
    <n v="289.89753472849691"/>
  </r>
  <r>
    <s v="101638"/>
    <x v="25"/>
    <s v="515044"/>
    <s v="Bonus/Inc-Union"/>
    <n v="3543.1600000000003"/>
    <n v="3543.1600000000003"/>
    <n v="0"/>
    <m/>
    <n v="3543.1600000000003"/>
    <n v="3.9999959358354216E-2"/>
    <n v="0"/>
    <n v="3281.5259380145858"/>
    <n v="3281.5259380145858"/>
  </r>
  <r>
    <s v="101638"/>
    <x v="0"/>
    <s v="515040"/>
    <s v="Bonus/Inc-Exempt"/>
    <n v="2027.9299999999998"/>
    <n v="2027.9299999999998"/>
    <n v="0"/>
    <m/>
    <n v="2027.9299999999998"/>
    <n v="5.2237291191736535E-2"/>
    <n v="2926.1455756406385"/>
    <n v="0"/>
    <n v="2926.1455756406385"/>
  </r>
  <r>
    <s v="101638"/>
    <x v="0"/>
    <s v="515042"/>
    <s v="Bonus/Inc-Non-Exempt"/>
    <n v="301.34999999999997"/>
    <n v="301.34999999999997"/>
    <n v="0"/>
    <m/>
    <n v="301.34999999999997"/>
    <n v="7.7624512190409946E-3"/>
    <n v="434.82465825709289"/>
    <n v="0"/>
    <n v="434.82465825709289"/>
  </r>
  <r>
    <s v="101638"/>
    <x v="0"/>
    <s v="515044"/>
    <s v="Bonus/Inc-Union"/>
    <n v="5314.7499999999991"/>
    <n v="5314.7499999999991"/>
    <n v="0"/>
    <m/>
    <n v="5314.7499999999991"/>
    <n v="6.0000051930991831E-2"/>
    <n v="0"/>
    <n v="4922.2981686017611"/>
    <n v="4922.2981686017611"/>
  </r>
  <r>
    <s v="101638"/>
    <x v="18"/>
    <s v="515040"/>
    <s v="Bonus/Inc-Exempt"/>
    <n v="11829.48"/>
    <n v="11829.48"/>
    <n v="0"/>
    <m/>
    <n v="11829.48"/>
    <n v="0.30471465553881222"/>
    <n v="17069.02139823831"/>
    <n v="0"/>
    <n v="17069.02139823831"/>
  </r>
  <r>
    <s v="101638"/>
    <x v="18"/>
    <s v="515042"/>
    <s v="Bonus/Inc-Non-Exempt"/>
    <n v="1758.0500000000002"/>
    <n v="1758.0500000000002"/>
    <n v="0"/>
    <m/>
    <n v="1758.0500000000002"/>
    <n v="4.5285473255798979E-2"/>
    <n v="2536.7296845823203"/>
    <n v="0"/>
    <n v="2536.7296845823203"/>
  </r>
  <r>
    <s v="101638"/>
    <x v="18"/>
    <s v="515044"/>
    <s v="Bonus/Inc-Union"/>
    <n v="31002.7"/>
    <n v="31002.7"/>
    <n v="0"/>
    <m/>
    <n v="31002.7"/>
    <n v="0.35000020885290201"/>
    <n v="0"/>
    <n v="28713.398265527041"/>
    <n v="28713.398265527041"/>
  </r>
  <r>
    <s v="101638"/>
    <x v="4"/>
    <s v="515040"/>
    <s v="Bonus/Inc-Exempt"/>
    <n v="2365.88"/>
    <n v="2365.88"/>
    <n v="0"/>
    <m/>
    <n v="2365.88"/>
    <n v="6.0942518965006506E-2"/>
    <n v="3413.7811928896335"/>
    <n v="0"/>
    <n v="3413.7811928896335"/>
  </r>
  <r>
    <s v="101638"/>
    <x v="4"/>
    <s v="515042"/>
    <s v="Bonus/Inc-Non-Exempt"/>
    <n v="351.59"/>
    <n v="351.59"/>
    <n v="0"/>
    <m/>
    <n v="351.59"/>
    <n v="9.0565794727148607E-3"/>
    <n v="507.31707846892743"/>
    <n v="0"/>
    <n v="507.31707846892743"/>
  </r>
  <r>
    <s v="101638"/>
    <x v="4"/>
    <s v="515044"/>
    <s v="Bonus/Inc-Union"/>
    <n v="6200.54"/>
    <n v="6200.54"/>
    <n v="0"/>
    <m/>
    <n v="6200.54"/>
    <n v="7.000004177058039E-2"/>
    <n v="0"/>
    <n v="5742.6796531054079"/>
    <n v="5742.6796531054079"/>
  </r>
  <r>
    <s v="101638"/>
    <x v="28"/>
    <s v="515040"/>
    <s v="Bonus/Inc-Exempt"/>
    <n v="675.96"/>
    <n v="675.96"/>
    <n v="0"/>
    <m/>
    <n v="675.96"/>
    <n v="1.7412001081874736E-2"/>
    <n v="975.3578098405992"/>
    <n v="0"/>
    <n v="975.3578098405992"/>
  </r>
  <r>
    <s v="101638"/>
    <x v="28"/>
    <s v="515042"/>
    <s v="Bonus/Inc-Non-Exempt"/>
    <n v="100.44"/>
    <n v="100.44"/>
    <n v="0"/>
    <m/>
    <n v="100.44"/>
    <n v="2.5872261504578647E-3"/>
    <n v="144.92712352859601"/>
    <n v="0"/>
    <n v="144.92712352859601"/>
  </r>
  <r>
    <s v="101638"/>
    <x v="28"/>
    <s v="515044"/>
    <s v="Bonus/Inc-Union"/>
    <n v="1771.58"/>
    <n v="1771.58"/>
    <n v="0"/>
    <m/>
    <n v="1771.58"/>
    <n v="1.9999979679177105E-2"/>
    <n v="0"/>
    <n v="1640.7629690072924"/>
    <n v="1640.7629690072924"/>
  </r>
  <r>
    <s v="101638"/>
    <x v="30"/>
    <s v="515040"/>
    <s v="Bonus/Inc-Exempt"/>
    <n v="1351.9499999999998"/>
    <n v="1351.9499999999998"/>
    <n v="0"/>
    <m/>
    <n v="1351.9499999999998"/>
    <n v="3.4824774931416863E-2"/>
    <n v="1950.7589073525025"/>
    <n v="0"/>
    <n v="1950.7589073525025"/>
  </r>
  <r>
    <s v="101638"/>
    <x v="30"/>
    <s v="515042"/>
    <s v="Bonus/Inc-Non-Exempt"/>
    <n v="201.05"/>
    <n v="201.05"/>
    <n v="0"/>
    <m/>
    <n v="201.05"/>
    <n v="5.1788313176976677E-3"/>
    <n v="290.09954386125281"/>
    <n v="0"/>
    <n v="290.09954386125281"/>
  </r>
  <r>
    <s v="101638"/>
    <x v="30"/>
    <s v="515044"/>
    <s v="Bonus/Inc-Union"/>
    <n v="3543.16"/>
    <n v="3543.16"/>
    <n v="0"/>
    <m/>
    <n v="3543.16"/>
    <n v="3.9999959358354209E-2"/>
    <n v="0"/>
    <n v="3281.5259380145849"/>
    <n v="3281.5259380145849"/>
  </r>
  <r>
    <s v="101638 Total"/>
    <x v="1"/>
    <m/>
    <m/>
    <n v="127400.59"/>
    <n v="0"/>
    <n v="0"/>
    <m/>
    <n v="0"/>
    <n v="0"/>
    <n v="0"/>
    <n v="0"/>
    <n v="0"/>
  </r>
  <r>
    <s v="101644"/>
    <x v="17"/>
    <s v="515040"/>
    <s v="Bonus/Inc-Exempt"/>
    <n v="5683.869999999999"/>
    <n v="5683.869999999999"/>
    <n v="0"/>
    <m/>
    <n v="5683.869999999999"/>
    <n v="0.23000044916667439"/>
    <n v="7674.6070173393591"/>
    <n v="0"/>
    <n v="7674.6070173393591"/>
  </r>
  <r>
    <s v="101644"/>
    <x v="0"/>
    <s v="515040"/>
    <s v="Bonus/Inc-Exempt"/>
    <n v="4942.4799999999987"/>
    <n v="4942.4799999999987"/>
    <n v="0"/>
    <m/>
    <n v="4942.4799999999987"/>
    <n v="0.19999975720720295"/>
    <n v="6673.5501851835861"/>
    <n v="0"/>
    <n v="6673.5501851835861"/>
  </r>
  <r>
    <s v="101644"/>
    <x v="18"/>
    <s v="515040"/>
    <s v="Bonus/Inc-Exempt"/>
    <n v="9884.9699999999993"/>
    <n v="9884.9699999999993"/>
    <n v="0"/>
    <m/>
    <n v="9884.9699999999993"/>
    <n v="0.39999991906906762"/>
    <n v="13347.113872799526"/>
    <n v="0"/>
    <n v="13347.113872799526"/>
  </r>
  <r>
    <s v="101644"/>
    <x v="4"/>
    <s v="515040"/>
    <s v="Bonus/Inc-Exempt"/>
    <n v="4201.1099999999997"/>
    <n v="4201.1099999999997"/>
    <n v="0"/>
    <m/>
    <n v="4201.1099999999997"/>
    <n v="0.16999987455705487"/>
    <n v="5672.5203578925193"/>
    <n v="0"/>
    <n v="5672.5203578925193"/>
  </r>
  <r>
    <s v="101644 Total"/>
    <x v="1"/>
    <m/>
    <m/>
    <n v="24712.43"/>
    <n v="0"/>
    <n v="0"/>
    <m/>
    <n v="0"/>
    <n v="0"/>
    <n v="0"/>
    <n v="0"/>
    <n v="0"/>
  </r>
  <r>
    <s v="101645"/>
    <x v="19"/>
    <s v="515040"/>
    <s v="Bonus/Inc-Exempt"/>
    <n v="4515"/>
    <n v="4515"/>
    <n v="0"/>
    <m/>
    <n v="4515"/>
    <n v="0.13759513568434609"/>
    <n v="5901.4765563111614"/>
    <n v="0"/>
    <n v="5901.4765563111614"/>
  </r>
  <r>
    <s v="101645"/>
    <x v="19"/>
    <s v="515042"/>
    <s v="Bonus/Inc-Non-Exempt"/>
    <n v="15173.2"/>
    <n v="15173.2"/>
    <n v="0"/>
    <m/>
    <n v="15173.2"/>
    <n v="0.46240498621610632"/>
    <n v="19832.621059628022"/>
    <n v="0"/>
    <n v="19832.621059628022"/>
  </r>
  <r>
    <s v="101645"/>
    <x v="30"/>
    <s v="515040"/>
    <s v="Bonus/Inc-Exempt"/>
    <n v="3010.0299999999997"/>
    <n v="3010.0299999999997"/>
    <n v="0"/>
    <m/>
    <n v="3010.0299999999997"/>
    <n v="9.1731004709623962E-2"/>
    <n v="3934.3569166762527"/>
    <n v="0"/>
    <n v="3934.3569166762527"/>
  </r>
  <r>
    <s v="101645"/>
    <x v="30"/>
    <s v="515042"/>
    <s v="Bonus/Inc-Non-Exempt"/>
    <n v="10115.43"/>
    <n v="10115.43"/>
    <n v="0"/>
    <m/>
    <n v="10115.43"/>
    <n v="0.30826887338992354"/>
    <n v="13221.699446734574"/>
    <n v="0"/>
    <n v="13221.699446734574"/>
  </r>
  <r>
    <s v="101645 Total"/>
    <x v="1"/>
    <m/>
    <m/>
    <n v="32813.660000000003"/>
    <n v="0"/>
    <n v="0"/>
    <m/>
    <n v="0"/>
    <n v="0"/>
    <n v="0"/>
    <n v="0"/>
    <n v="0"/>
  </r>
  <r>
    <s v="101647"/>
    <x v="19"/>
    <s v="515040"/>
    <s v="Bonus/Inc-Exempt"/>
    <n v="4504.91"/>
    <n v="4504.91"/>
    <n v="0"/>
    <m/>
    <n v="4504.91"/>
    <n v="0.12206592233417465"/>
    <n v="5357.696880378493"/>
    <n v="0"/>
    <n v="5357.696880378493"/>
  </r>
  <r>
    <s v="101647"/>
    <x v="19"/>
    <s v="515042"/>
    <s v="Bonus/Inc-Non-Exempt"/>
    <n v="17638.41"/>
    <n v="17638.41"/>
    <n v="0"/>
    <m/>
    <n v="17638.41"/>
    <n v="0.4779338067038697"/>
    <n v="20977.390054815038"/>
    <n v="0"/>
    <n v="20977.390054815038"/>
  </r>
  <r>
    <s v="101647"/>
    <x v="30"/>
    <s v="515040"/>
    <s v="Bonus/Inc-Exempt"/>
    <n v="3003.29"/>
    <n v="3003.29"/>
    <n v="0"/>
    <m/>
    <n v="3003.29"/>
    <n v="8.1377733159375756E-2"/>
    <n v="3571.8177419464373"/>
    <n v="0"/>
    <n v="3571.8177419464373"/>
  </r>
  <r>
    <s v="101647"/>
    <x v="30"/>
    <s v="515042"/>
    <s v="Bonus/Inc-Non-Exempt"/>
    <n v="11758.940000000002"/>
    <n v="11758.940000000002"/>
    <n v="0"/>
    <m/>
    <n v="11758.940000000002"/>
    <n v="0.31862253780257987"/>
    <n v="13984.926703210029"/>
    <n v="0"/>
    <n v="13984.926703210029"/>
  </r>
  <r>
    <s v="101647 Total"/>
    <x v="1"/>
    <m/>
    <m/>
    <n v="36905.550000000003"/>
    <n v="0"/>
    <n v="0"/>
    <m/>
    <n v="0"/>
    <n v="0"/>
    <n v="0"/>
    <n v="0"/>
    <n v="0"/>
  </r>
  <r>
    <s v="101658"/>
    <x v="3"/>
    <s v="515040"/>
    <s v="Bonus/Inc-Exempt"/>
    <n v="7747.8499999999995"/>
    <n v="7747.8499999999995"/>
    <n v="0"/>
    <m/>
    <n v="7747.8499999999995"/>
    <n v="0.13770222295288834"/>
    <n v="9768.5230790932455"/>
    <n v="0"/>
    <n v="9768.5230790932455"/>
  </r>
  <r>
    <s v="101658"/>
    <x v="3"/>
    <s v="515042"/>
    <s v="Bonus/Inc-Non-Exempt"/>
    <n v="691.91"/>
    <n v="691.91"/>
    <n v="0"/>
    <m/>
    <n v="691.91"/>
    <n v="1.229728829073007E-2"/>
    <n v="872.36314637678947"/>
    <n v="0"/>
    <n v="872.36314637678947"/>
  </r>
  <r>
    <s v="101658"/>
    <x v="3"/>
    <s v="515044"/>
    <s v="Bonus/Inc-Union"/>
    <n v="20493.979999999996"/>
    <n v="20493.979999999996"/>
    <n v="0"/>
    <m/>
    <n v="20493.979999999996"/>
    <n v="0.14999998170194589"/>
    <n v="0"/>
    <n v="18315.607039505165"/>
    <n v="18315.607039505165"/>
  </r>
  <r>
    <s v="101658"/>
    <x v="17"/>
    <s v="515040"/>
    <s v="Bonus/Inc-Exempt"/>
    <n v="7747.8499999999995"/>
    <n v="7747.8499999999995"/>
    <n v="0"/>
    <m/>
    <n v="7747.8499999999995"/>
    <n v="0.13770222295288834"/>
    <n v="9768.5230790932455"/>
    <n v="0"/>
    <n v="9768.5230790932455"/>
  </r>
  <r>
    <s v="101658"/>
    <x v="17"/>
    <s v="515042"/>
    <s v="Bonus/Inc-Non-Exempt"/>
    <n v="691.91"/>
    <n v="691.91"/>
    <n v="0"/>
    <m/>
    <n v="691.91"/>
    <n v="1.229728829073007E-2"/>
    <n v="872.36314637678947"/>
    <n v="0"/>
    <n v="872.36314637678947"/>
  </r>
  <r>
    <s v="101658"/>
    <x v="17"/>
    <s v="515044"/>
    <s v="Bonus/Inc-Union"/>
    <n v="20493.98"/>
    <n v="20493.98"/>
    <n v="0"/>
    <m/>
    <n v="20493.98"/>
    <n v="0.14999998170194592"/>
    <n v="0"/>
    <n v="18315.607039505168"/>
    <n v="18315.607039505168"/>
  </r>
  <r>
    <s v="101658"/>
    <x v="19"/>
    <s v="515040"/>
    <s v="Bonus/Inc-Exempt"/>
    <n v="6198.29"/>
    <n v="6198.29"/>
    <n v="0"/>
    <m/>
    <n v="6198.29"/>
    <n v="0.11016195609190399"/>
    <n v="7814.8310713182209"/>
    <n v="0"/>
    <n v="7814.8310713182209"/>
  </r>
  <r>
    <s v="101658"/>
    <x v="19"/>
    <s v="515042"/>
    <s v="Bonus/Inc-Non-Exempt"/>
    <n v="553.51"/>
    <n v="553.51"/>
    <n v="0"/>
    <m/>
    <n v="553.51"/>
    <n v="9.837510719316097E-3"/>
    <n v="697.86782262290865"/>
    <n v="0"/>
    <n v="697.86782262290865"/>
  </r>
  <r>
    <s v="101658"/>
    <x v="19"/>
    <s v="515044"/>
    <s v="Bonus/Inc-Union"/>
    <n v="16395.189999999999"/>
    <n v="16395.189999999999"/>
    <n v="0"/>
    <m/>
    <n v="16395.189999999999"/>
    <n v="0.12000002927688652"/>
    <n v="0"/>
    <n v="14652.490993844278"/>
    <n v="14652.490993844278"/>
  </r>
  <r>
    <s v="101658"/>
    <x v="25"/>
    <s v="515040"/>
    <s v="Bonus/Inc-Exempt"/>
    <n v="2066.1"/>
    <n v="2066.1"/>
    <n v="0"/>
    <m/>
    <n v="2066.1"/>
    <n v="3.6720711273832432E-2"/>
    <n v="2604.9478931206149"/>
    <n v="0"/>
    <n v="2604.9478931206149"/>
  </r>
  <r>
    <s v="101658"/>
    <x v="25"/>
    <s v="515042"/>
    <s v="Bonus/Inc-Non-Exempt"/>
    <n v="184.53"/>
    <n v="184.53"/>
    <n v="0"/>
    <m/>
    <n v="184.53"/>
    <n v="3.2796441853541933E-3"/>
    <n v="232.65622899063311"/>
    <n v="0"/>
    <n v="232.65622899063311"/>
  </r>
  <r>
    <s v="101658"/>
    <x v="25"/>
    <s v="515044"/>
    <s v="Bonus/Inc-Union"/>
    <n v="5465.06"/>
    <n v="5465.06"/>
    <n v="0"/>
    <m/>
    <n v="5465.06"/>
    <n v="3.9999985361556745E-2"/>
    <n v="0"/>
    <n v="4884.1606855924583"/>
    <n v="4884.1606855924583"/>
  </r>
  <r>
    <s v="101658"/>
    <x v="0"/>
    <s v="515040"/>
    <s v="Bonus/Inc-Exempt"/>
    <n v="3099.1200000000003"/>
    <n v="3099.1200000000003"/>
    <n v="0"/>
    <m/>
    <n v="3099.1200000000003"/>
    <n v="5.5080533721968722E-2"/>
    <n v="3907.3840155500511"/>
    <n v="0"/>
    <n v="3907.3840155500511"/>
  </r>
  <r>
    <s v="101658"/>
    <x v="0"/>
    <s v="515042"/>
    <s v="Bonus/Inc-Non-Exempt"/>
    <n v="276.77999999999997"/>
    <n v="276.77999999999997"/>
    <n v="0"/>
    <m/>
    <n v="276.77999999999997"/>
    <n v="4.9191996836413241E-3"/>
    <n v="348.96543142051388"/>
    <n v="0"/>
    <n v="348.96543142051388"/>
  </r>
  <r>
    <s v="101658"/>
    <x v="0"/>
    <s v="515044"/>
    <s v="Bonus/Inc-Union"/>
    <n v="8197.61"/>
    <n v="8197.61"/>
    <n v="0"/>
    <m/>
    <n v="8197.61"/>
    <n v="6.000012442676772E-2"/>
    <n v="0"/>
    <n v="7326.2589025224961"/>
    <n v="7326.2589025224961"/>
  </r>
  <r>
    <s v="101658"/>
    <x v="18"/>
    <s v="515040"/>
    <s v="Bonus/Inc-Exempt"/>
    <n v="18078.329999999998"/>
    <n v="18078.329999999998"/>
    <n v="0"/>
    <m/>
    <n v="18078.329999999998"/>
    <n v="0.32130542386286387"/>
    <n v="22793.237328609073"/>
    <n v="0"/>
    <n v="22793.237328609073"/>
  </r>
  <r>
    <s v="101658"/>
    <x v="18"/>
    <s v="515042"/>
    <s v="Bonus/Inc-Non-Exempt"/>
    <n v="1614.5"/>
    <n v="1614.5"/>
    <n v="0"/>
    <m/>
    <n v="1614.5"/>
    <n v="2.8694442839941176E-2"/>
    <n v="2035.5686430682122"/>
    <n v="0"/>
    <n v="2035.5686430682122"/>
  </r>
  <r>
    <s v="101658"/>
    <x v="18"/>
    <s v="515044"/>
    <s v="Bonus/Inc-Union"/>
    <n v="47819.29"/>
    <n v="47819.29"/>
    <n v="0"/>
    <m/>
    <n v="47819.29"/>
    <n v="0.34999998170194596"/>
    <n v="0"/>
    <n v="42736.419404534368"/>
    <n v="42736.419404534368"/>
  </r>
  <r>
    <s v="101658"/>
    <x v="4"/>
    <s v="515040"/>
    <s v="Bonus/Inc-Exempt"/>
    <n v="3615.6400000000003"/>
    <n v="3615.6400000000003"/>
    <n v="0"/>
    <m/>
    <n v="3615.6400000000003"/>
    <n v="6.426062267563018E-2"/>
    <n v="4558.6146848083936"/>
    <n v="0"/>
    <n v="4558.6146848083936"/>
  </r>
  <r>
    <s v="101658"/>
    <x v="4"/>
    <s v="515042"/>
    <s v="Bonus/Inc-Non-Exempt"/>
    <n v="322.92"/>
    <n v="322.92"/>
    <n v="0"/>
    <m/>
    <n v="322.92"/>
    <n v="5.7392440271748562E-3"/>
    <n v="407.13894470089014"/>
    <n v="0"/>
    <n v="407.13894470089014"/>
  </r>
  <r>
    <s v="101658"/>
    <x v="4"/>
    <s v="515044"/>
    <s v="Bonus/Inc-Union"/>
    <n v="9563.8499999999985"/>
    <n v="9563.8499999999985"/>
    <n v="0"/>
    <m/>
    <n v="9563.8499999999985"/>
    <n v="6.9999937786616145E-2"/>
    <n v="0"/>
    <n v="8547.2767312533488"/>
    <n v="8547.2767312533488"/>
  </r>
  <r>
    <s v="101658"/>
    <x v="28"/>
    <s v="515040"/>
    <s v="Bonus/Inc-Exempt"/>
    <n v="1033.0400000000002"/>
    <n v="1033.0400000000002"/>
    <n v="0"/>
    <m/>
    <n v="1033.0400000000002"/>
    <n v="1.836017790732291E-2"/>
    <n v="1302.461338516684"/>
    <n v="0"/>
    <n v="1302.461338516684"/>
  </r>
  <r>
    <s v="101658"/>
    <x v="28"/>
    <s v="515042"/>
    <s v="Bonus/Inc-Non-Exempt"/>
    <n v="92.25"/>
    <n v="92.25"/>
    <n v="0"/>
    <m/>
    <n v="92.25"/>
    <n v="1.6395554982871312E-3"/>
    <n v="116.3092024298808"/>
    <n v="0"/>
    <n v="116.3092024298808"/>
  </r>
  <r>
    <s v="101658"/>
    <x v="28"/>
    <s v="515044"/>
    <s v="Bonus/Inc-Union"/>
    <n v="2732.53"/>
    <n v="2732.53"/>
    <n v="0"/>
    <m/>
    <n v="2732.53"/>
    <n v="1.9999992680778372E-2"/>
    <n v="0"/>
    <n v="2442.0803427962292"/>
    <n v="2442.0803427962292"/>
  </r>
  <r>
    <s v="101658"/>
    <x v="30"/>
    <s v="515040"/>
    <s v="Bonus/Inc-Exempt"/>
    <n v="2066.14"/>
    <n v="2066.14"/>
    <n v="0"/>
    <m/>
    <n v="2066.14"/>
    <n v="3.6721422192205672E-2"/>
    <n v="2604.9983252951101"/>
    <n v="0"/>
    <n v="2604.9983252951101"/>
  </r>
  <r>
    <s v="101658"/>
    <x v="30"/>
    <s v="515042"/>
    <s v="Bonus/Inc-Non-Exempt"/>
    <n v="184.57999999999998"/>
    <n v="184.57999999999998"/>
    <n v="0"/>
    <m/>
    <n v="184.57999999999998"/>
    <n v="3.2805328333207445E-3"/>
    <n v="232.71926920875228"/>
    <n v="0"/>
    <n v="232.71926920875228"/>
  </r>
  <r>
    <s v="101658"/>
    <x v="30"/>
    <s v="515044"/>
    <s v="Bonus/Inc-Union"/>
    <n v="5465.06"/>
    <n v="5465.06"/>
    <n v="0"/>
    <m/>
    <n v="5465.06"/>
    <n v="3.9999985361556745E-2"/>
    <n v="0"/>
    <n v="4884.1606855924583"/>
    <n v="4884.1606855924583"/>
  </r>
  <r>
    <s v="101658 Total"/>
    <x v="1"/>
    <m/>
    <m/>
    <n v="192891.80000000005"/>
    <n v="0"/>
    <n v="0"/>
    <m/>
    <n v="0"/>
    <n v="0"/>
    <n v="0"/>
    <n v="0"/>
    <n v="0"/>
  </r>
  <r>
    <s v="101659"/>
    <x v="3"/>
    <s v="515040"/>
    <s v="Bonus/Inc-Exempt"/>
    <n v="6283.42"/>
    <n v="6283.42"/>
    <n v="0"/>
    <m/>
    <n v="6283.42"/>
    <n v="0.13337151172860681"/>
    <n v="7901.7298114277673"/>
    <n v="0"/>
    <n v="7901.7298114277673"/>
  </r>
  <r>
    <s v="101659"/>
    <x v="3"/>
    <s v="515042"/>
    <s v="Bonus/Inc-Non-Exempt"/>
    <n v="783.41"/>
    <n v="783.41"/>
    <n v="0"/>
    <m/>
    <n v="783.41"/>
    <n v="1.6628615627048305E-2"/>
    <n v="985.17911449029782"/>
    <n v="0"/>
    <n v="985.17911449029782"/>
  </r>
  <r>
    <s v="101659"/>
    <x v="3"/>
    <s v="515044"/>
    <s v="Bonus/Inc-Union"/>
    <n v="16632.21"/>
    <n v="16632.21"/>
    <n v="0"/>
    <m/>
    <n v="16632.21"/>
    <n v="0.14999990530428572"/>
    <n v="0"/>
    <n v="15753.816730603885"/>
    <n v="15753.816730603885"/>
  </r>
  <r>
    <s v="101659"/>
    <x v="17"/>
    <s v="515040"/>
    <s v="Bonus/Inc-Exempt"/>
    <n v="6283.42"/>
    <n v="6283.42"/>
    <n v="0"/>
    <m/>
    <n v="6283.42"/>
    <n v="0.13337151172860681"/>
    <n v="7901.7298114277673"/>
    <n v="0"/>
    <n v="7901.7298114277673"/>
  </r>
  <r>
    <s v="101659"/>
    <x v="17"/>
    <s v="515042"/>
    <s v="Bonus/Inc-Non-Exempt"/>
    <n v="783.40999999999985"/>
    <n v="783.40999999999985"/>
    <n v="0"/>
    <m/>
    <n v="783.40999999999985"/>
    <n v="1.6628615627048302E-2"/>
    <n v="985.17911449029771"/>
    <n v="0"/>
    <n v="985.17911449029771"/>
  </r>
  <r>
    <s v="101659"/>
    <x v="17"/>
    <s v="515044"/>
    <s v="Bonus/Inc-Union"/>
    <n v="16632.21"/>
    <n v="16632.21"/>
    <n v="0"/>
    <m/>
    <n v="16632.21"/>
    <n v="0.14999990530428572"/>
    <n v="0"/>
    <n v="15753.816730603885"/>
    <n v="15753.816730603885"/>
  </r>
  <r>
    <s v="101659"/>
    <x v="19"/>
    <s v="515040"/>
    <s v="Bonus/Inc-Exempt"/>
    <n v="5026.76"/>
    <n v="5026.76"/>
    <n v="0"/>
    <m/>
    <n v="5026.76"/>
    <n v="0.10669771880550585"/>
    <n v="6321.4140303994709"/>
    <n v="0"/>
    <n v="6321.4140303994709"/>
  </r>
  <r>
    <s v="101659"/>
    <x v="19"/>
    <s v="515042"/>
    <s v="Bonus/Inc-Non-Exempt"/>
    <n v="626.67999999999995"/>
    <n v="626.67999999999995"/>
    <n v="0"/>
    <m/>
    <n v="626.67999999999995"/>
    <n v="1.3301873656397839E-2"/>
    <n v="788.08292907772409"/>
    <n v="0"/>
    <n v="788.08292907772409"/>
  </r>
  <r>
    <s v="101659"/>
    <x v="19"/>
    <s v="515044"/>
    <s v="Bonus/Inc-Union"/>
    <n v="13305.779999999999"/>
    <n v="13305.779999999999"/>
    <n v="0"/>
    <m/>
    <n v="13305.779999999999"/>
    <n v="0.12000003246710202"/>
    <n v="0"/>
    <n v="12603.064750729733"/>
    <n v="12603.064750729733"/>
  </r>
  <r>
    <s v="101659"/>
    <x v="25"/>
    <s v="515040"/>
    <s v="Bonus/Inc-Exempt"/>
    <n v="1675.6"/>
    <n v="1675.6"/>
    <n v="0"/>
    <m/>
    <n v="1675.6"/>
    <n v="3.556618928106884E-2"/>
    <n v="2107.1547774983001"/>
    <n v="0"/>
    <n v="2107.1547774983001"/>
  </r>
  <r>
    <s v="101659"/>
    <x v="25"/>
    <s v="515042"/>
    <s v="Bonus/Inc-Non-Exempt"/>
    <n v="208.87999999999997"/>
    <n v="208.87999999999997"/>
    <n v="0"/>
    <m/>
    <n v="208.87999999999997"/>
    <n v="4.4336748728990563E-3"/>
    <n v="262.67754232743187"/>
    <n v="0"/>
    <n v="262.67754232743187"/>
  </r>
  <r>
    <s v="101659"/>
    <x v="25"/>
    <s v="515044"/>
    <s v="Bonus/Inc-Union"/>
    <n v="4435.28"/>
    <n v="4435.28"/>
    <n v="0"/>
    <m/>
    <n v="4435.28"/>
    <n v="4.0000191195156409E-2"/>
    <n v="0"/>
    <n v="4201.0405273209517"/>
    <n v="4201.0405273209517"/>
  </r>
  <r>
    <s v="101659"/>
    <x v="0"/>
    <s v="515040"/>
    <s v="Bonus/Inc-Exempt"/>
    <n v="2513.37"/>
    <n v="2513.37"/>
    <n v="0"/>
    <m/>
    <n v="2513.37"/>
    <n v="5.3348647143327751E-2"/>
    <n v="3160.6944396758781"/>
    <n v="0"/>
    <n v="3160.6944396758781"/>
  </r>
  <r>
    <s v="101659"/>
    <x v="0"/>
    <s v="515042"/>
    <s v="Bonus/Inc-Non-Exempt"/>
    <n v="313.35999999999996"/>
    <n v="313.35999999999996"/>
    <n v="0"/>
    <m/>
    <n v="313.35999999999996"/>
    <n v="6.6513613470492537E-3"/>
    <n v="394.06661558657623"/>
    <n v="0"/>
    <n v="394.06661558657623"/>
  </r>
  <r>
    <s v="101659"/>
    <x v="0"/>
    <s v="515044"/>
    <s v="Bonus/Inc-Union"/>
    <n v="6652.8900000000012"/>
    <n v="6652.8900000000012"/>
    <n v="0"/>
    <m/>
    <n v="6652.8900000000012"/>
    <n v="6.0000016233551029E-2"/>
    <n v="0"/>
    <n v="6301.5323753648681"/>
    <n v="6301.5323753648681"/>
  </r>
  <r>
    <s v="101659"/>
    <x v="18"/>
    <s v="515040"/>
    <s v="Bonus/Inc-Exempt"/>
    <n v="14661.380000000001"/>
    <n v="14661.380000000001"/>
    <n v="0"/>
    <m/>
    <n v="14661.380000000001"/>
    <n v="0.31120160909625033"/>
    <n v="18437.453396823839"/>
    <n v="0"/>
    <n v="18437.453396823839"/>
  </r>
  <r>
    <s v="101659"/>
    <x v="18"/>
    <s v="515042"/>
    <s v="Bonus/Inc-Non-Exempt"/>
    <n v="1827.9099999999999"/>
    <n v="1827.9099999999999"/>
    <n v="0"/>
    <m/>
    <n v="1827.9099999999999"/>
    <n v="3.8799112585795256E-2"/>
    <n v="2298.6925813660282"/>
    <n v="0"/>
    <n v="2298.6925813660282"/>
  </r>
  <r>
    <s v="101659"/>
    <x v="18"/>
    <s v="515044"/>
    <s v="Bonus/Inc-Union"/>
    <n v="38808.490000000005"/>
    <n v="38808.490000000005"/>
    <n v="0"/>
    <m/>
    <n v="38808.490000000005"/>
    <n v="0.34999977904333346"/>
    <n v="0"/>
    <n v="36758.905704742407"/>
    <n v="36758.905704742407"/>
  </r>
  <r>
    <s v="101659"/>
    <x v="4"/>
    <s v="515040"/>
    <s v="Bonus/Inc-Exempt"/>
    <n v="2932.3100000000004"/>
    <n v="2932.3100000000004"/>
    <n v="0"/>
    <m/>
    <n v="2932.3100000000004"/>
    <n v="6.2241043501295647E-2"/>
    <n v="3687.5334361458822"/>
    <n v="0"/>
    <n v="3687.5334361458822"/>
  </r>
  <r>
    <s v="101659"/>
    <x v="4"/>
    <s v="515042"/>
    <s v="Bonus/Inc-Non-Exempt"/>
    <n v="365.57000000000005"/>
    <n v="365.57000000000005"/>
    <n v="0"/>
    <m/>
    <n v="365.57000000000005"/>
    <n v="7.7595678058488523E-3"/>
    <n v="459.72342564457716"/>
    <n v="0"/>
    <n v="459.72342564457716"/>
  </r>
  <r>
    <s v="101659"/>
    <x v="4"/>
    <s v="515044"/>
    <s v="Bonus/Inc-Union"/>
    <n v="7761.6999999999989"/>
    <n v="7761.6999999999989"/>
    <n v="0"/>
    <m/>
    <n v="7761.6999999999989"/>
    <n v="6.9999973845945571E-2"/>
    <n v="0"/>
    <n v="7351.7830353229165"/>
    <n v="7351.7830353229165"/>
  </r>
  <r>
    <s v="101659"/>
    <x v="28"/>
    <s v="515040"/>
    <s v="Bonus/Inc-Exempt"/>
    <n v="837.78"/>
    <n v="837.78"/>
    <n v="0"/>
    <m/>
    <n v="837.78"/>
    <n v="1.7782670121684083E-2"/>
    <n v="1053.5522377014356"/>
    <n v="0"/>
    <n v="1053.5522377014356"/>
  </r>
  <r>
    <s v="101659"/>
    <x v="28"/>
    <s v="515042"/>
    <s v="Bonus/Inc-Non-Exempt"/>
    <n v="104.48"/>
    <n v="104.48"/>
    <n v="0"/>
    <m/>
    <n v="104.48"/>
    <n v="2.2176864741501982E-3"/>
    <n v="131.3890732591444"/>
    <n v="0"/>
    <n v="131.3890732591444"/>
  </r>
  <r>
    <s v="101659"/>
    <x v="28"/>
    <s v="515044"/>
    <s v="Bonus/Inc-Union"/>
    <n v="2217.63"/>
    <n v="2217.63"/>
    <n v="0"/>
    <m/>
    <n v="2217.63"/>
    <n v="2.0000005411183672E-2"/>
    <n v="0"/>
    <n v="2100.5107917882888"/>
    <n v="2100.5107917882888"/>
  </r>
  <r>
    <s v="101659"/>
    <x v="30"/>
    <s v="515040"/>
    <s v="Bonus/Inc-Exempt"/>
    <n v="1675.55"/>
    <n v="1675.55"/>
    <n v="0"/>
    <m/>
    <n v="1675.55"/>
    <n v="3.5565127983942998E-2"/>
    <n v="2107.0918998790139"/>
    <n v="0"/>
    <n v="2107.0918998790139"/>
  </r>
  <r>
    <s v="101659"/>
    <x v="30"/>
    <s v="515042"/>
    <s v="Bonus/Inc-Non-Exempt"/>
    <n v="208.86999999999995"/>
    <n v="208.86999999999995"/>
    <n v="0"/>
    <m/>
    <n v="208.86999999999995"/>
    <n v="4.433462613473888E-3"/>
    <n v="262.66496680357471"/>
    <n v="0"/>
    <n v="262.66496680357471"/>
  </r>
  <r>
    <s v="101659"/>
    <x v="30"/>
    <s v="515044"/>
    <s v="Bonus/Inc-Union"/>
    <n v="4435.28"/>
    <n v="4435.28"/>
    <n v="0"/>
    <m/>
    <n v="4435.28"/>
    <n v="4.0000191195156409E-2"/>
    <n v="0"/>
    <n v="4201.0405273209517"/>
    <n v="4201.0405273209517"/>
  </r>
  <r>
    <s v="101659 Total"/>
    <x v="1"/>
    <m/>
    <m/>
    <n v="157993.63000000003"/>
    <n v="0"/>
    <n v="0"/>
    <m/>
    <n v="0"/>
    <n v="0"/>
    <n v="0"/>
    <n v="0"/>
    <n v="0"/>
  </r>
  <r>
    <s v="101661"/>
    <x v="3"/>
    <s v="515040"/>
    <s v="Bonus/Inc-Exempt"/>
    <n v="7528.5800000000008"/>
    <n v="7528.5800000000008"/>
    <n v="0"/>
    <m/>
    <n v="7528.5800000000008"/>
    <n v="0.13628961992281982"/>
    <n v="9496.756227224505"/>
    <n v="0"/>
    <n v="9496.756227224505"/>
  </r>
  <r>
    <s v="101661"/>
    <x v="3"/>
    <s v="515042"/>
    <s v="Bonus/Inc-Non-Exempt"/>
    <n v="757.37"/>
    <n v="757.37"/>
    <n v="0"/>
    <m/>
    <n v="757.37"/>
    <n v="1.371064257017207E-2"/>
    <n v="955.36718263112323"/>
    <n v="0"/>
    <n v="955.36718263112323"/>
  </r>
  <r>
    <s v="101661"/>
    <x v="3"/>
    <s v="515044"/>
    <s v="Bonus/Inc-Union"/>
    <n v="24113.86"/>
    <n v="24113.86"/>
    <n v="0"/>
    <m/>
    <n v="24113.86"/>
    <n v="0.15000010885863585"/>
    <n v="0"/>
    <n v="22395.733087493183"/>
    <n v="22395.733087493183"/>
  </r>
  <r>
    <s v="101661"/>
    <x v="17"/>
    <s v="515040"/>
    <s v="Bonus/Inc-Exempt"/>
    <n v="7528.58"/>
    <n v="7528.58"/>
    <n v="0"/>
    <m/>
    <n v="7528.58"/>
    <n v="0.13628961992281979"/>
    <n v="9496.7562272245013"/>
    <n v="0"/>
    <n v="9496.7562272245013"/>
  </r>
  <r>
    <s v="101661"/>
    <x v="17"/>
    <s v="515042"/>
    <s v="Bonus/Inc-Non-Exempt"/>
    <n v="757.37"/>
    <n v="757.37"/>
    <n v="0"/>
    <m/>
    <n v="757.37"/>
    <n v="1.371064257017207E-2"/>
    <n v="955.36718263112323"/>
    <n v="0"/>
    <n v="955.36718263112323"/>
  </r>
  <r>
    <s v="101661"/>
    <x v="17"/>
    <s v="515044"/>
    <s v="Bonus/Inc-Union"/>
    <n v="24113.86"/>
    <n v="24113.86"/>
    <n v="0"/>
    <m/>
    <n v="24113.86"/>
    <n v="0.15000010885863585"/>
    <n v="0"/>
    <n v="22395.733087493183"/>
    <n v="22395.733087493183"/>
  </r>
  <r>
    <s v="101661"/>
    <x v="19"/>
    <s v="515040"/>
    <s v="Bonus/Inc-Exempt"/>
    <n v="6022.8600000000006"/>
    <n v="6022.8600000000006"/>
    <n v="0"/>
    <m/>
    <n v="6022.8600000000006"/>
    <n v="0.10903162352639602"/>
    <n v="7597.3999360704638"/>
    <n v="0"/>
    <n v="7597.3999360704638"/>
  </r>
  <r>
    <s v="101661"/>
    <x v="19"/>
    <s v="515042"/>
    <s v="Bonus/Inc-Non-Exempt"/>
    <n v="605.86"/>
    <n v="605.86"/>
    <n v="0"/>
    <m/>
    <n v="605.86"/>
    <n v="1.0967862349399171E-2"/>
    <n v="764.24833472264856"/>
    <n v="0"/>
    <n v="764.24833472264856"/>
  </r>
  <r>
    <s v="101661"/>
    <x v="19"/>
    <s v="515044"/>
    <s v="Bonus/Inc-Union"/>
    <n v="19291.080000000002"/>
    <n v="19291.080000000002"/>
    <n v="0"/>
    <m/>
    <n v="19291.080000000002"/>
    <n v="0.12000003732296087"/>
    <n v="0"/>
    <n v="17916.57903999932"/>
    <n v="17916.57903999932"/>
  </r>
  <r>
    <s v="101661"/>
    <x v="25"/>
    <s v="515040"/>
    <s v="Bonus/Inc-Exempt"/>
    <n v="2007.62"/>
    <n v="2007.62"/>
    <n v="0"/>
    <m/>
    <n v="2007.62"/>
    <n v="3.6343874508798668E-2"/>
    <n v="2532.4666453568211"/>
    <n v="0"/>
    <n v="2532.4666453568211"/>
  </r>
  <r>
    <s v="101661"/>
    <x v="25"/>
    <s v="515042"/>
    <s v="Bonus/Inc-Non-Exempt"/>
    <n v="201.97"/>
    <n v="201.97"/>
    <n v="0"/>
    <m/>
    <n v="201.97"/>
    <n v="3.6562558325490221E-3"/>
    <n v="254.77046869562824"/>
    <n v="0"/>
    <n v="254.77046869562824"/>
  </r>
  <r>
    <s v="101661"/>
    <x v="25"/>
    <s v="515044"/>
    <s v="Bonus/Inc-Union"/>
    <n v="6430.3600000000006"/>
    <n v="6430.3600000000006"/>
    <n v="0"/>
    <m/>
    <n v="6430.3600000000006"/>
    <n v="4.0000012440986957E-2"/>
    <n v="0"/>
    <n v="5972.193013333107"/>
    <n v="5972.193013333107"/>
  </r>
  <r>
    <s v="101661"/>
    <x v="0"/>
    <s v="515040"/>
    <s v="Bonus/Inc-Exempt"/>
    <n v="3011.4400000000005"/>
    <n v="3011.4400000000005"/>
    <n v="0"/>
    <m/>
    <n v="3011.4400000000005"/>
    <n v="5.4515992792847592E-2"/>
    <n v="3798.7125823080796"/>
    <n v="0"/>
    <n v="3798.7125823080796"/>
  </r>
  <r>
    <s v="101661"/>
    <x v="0"/>
    <s v="515042"/>
    <s v="Bonus/Inc-Non-Exempt"/>
    <n v="302.93"/>
    <n v="302.93"/>
    <n v="0"/>
    <m/>
    <n v="302.93"/>
    <n v="5.4839311746995856E-3"/>
    <n v="382.12416736132428"/>
    <n v="0"/>
    <n v="382.12416736132428"/>
  </r>
  <r>
    <s v="101661"/>
    <x v="0"/>
    <s v="515044"/>
    <s v="Bonus/Inc-Union"/>
    <n v="9645.5399999999991"/>
    <n v="9645.5399999999991"/>
    <n v="0"/>
    <m/>
    <n v="9645.5399999999991"/>
    <n v="6.0000018661480421E-2"/>
    <n v="0"/>
    <n v="8958.2895199996583"/>
    <n v="8958.2895199996583"/>
  </r>
  <r>
    <s v="101661"/>
    <x v="18"/>
    <s v="515040"/>
    <s v="Bonus/Inc-Exempt"/>
    <n v="17566.72"/>
    <n v="17566.72"/>
    <n v="0"/>
    <m/>
    <n v="17566.72"/>
    <n v="0.31800971658541149"/>
    <n v="22159.139911099999"/>
    <n v="0"/>
    <n v="22159.139911099999"/>
  </r>
  <r>
    <s v="101661"/>
    <x v="18"/>
    <s v="515042"/>
    <s v="Bonus/Inc-Non-Exempt"/>
    <n v="1767.1499999999999"/>
    <n v="1767.1499999999999"/>
    <n v="0"/>
    <m/>
    <n v="1767.1499999999999"/>
    <n v="3.1990654525370123E-2"/>
    <n v="2229.1312261993335"/>
    <n v="0"/>
    <n v="2229.1312261993335"/>
  </r>
  <r>
    <s v="101661"/>
    <x v="18"/>
    <s v="515044"/>
    <s v="Bonus/Inc-Union"/>
    <n v="56265.65"/>
    <n v="56265.65"/>
    <n v="0"/>
    <m/>
    <n v="56265.65"/>
    <n v="0.35000010885863586"/>
    <n v="0"/>
    <n v="52256.688866664685"/>
    <n v="52256.688866664685"/>
  </r>
  <r>
    <s v="101661"/>
    <x v="4"/>
    <s v="515040"/>
    <s v="Bonus/Inc-Exempt"/>
    <n v="3513.37"/>
    <n v="3513.37"/>
    <n v="0"/>
    <m/>
    <n v="3513.37"/>
    <n v="6.36024139941712E-2"/>
    <n v="4431.8607793294022"/>
    <n v="0"/>
    <n v="4431.8607793294022"/>
  </r>
  <r>
    <s v="101661"/>
    <x v="4"/>
    <s v="515042"/>
    <s v="Bonus/Inc-Non-Exempt"/>
    <n v="353.43"/>
    <n v="353.43"/>
    <n v="0"/>
    <m/>
    <n v="353.43"/>
    <n v="6.3981309050740254E-3"/>
    <n v="445.82624523986681"/>
    <n v="0"/>
    <n v="445.82624523986681"/>
  </r>
  <r>
    <s v="101661"/>
    <x v="4"/>
    <s v="515044"/>
    <s v="Bonus/Inc-Union"/>
    <n v="11253.13"/>
    <n v="11253.13"/>
    <n v="0"/>
    <m/>
    <n v="11253.13"/>
    <n v="7.0000021771727164E-2"/>
    <n v="0"/>
    <n v="10451.337773332936"/>
    <n v="10451.337773332936"/>
  </r>
  <r>
    <s v="101661"/>
    <x v="28"/>
    <s v="515040"/>
    <s v="Bonus/Inc-Exempt"/>
    <n v="1003.8199999999999"/>
    <n v="1003.8199999999999"/>
    <n v="0"/>
    <m/>
    <n v="1003.8199999999999"/>
    <n v="1.8172118284048914E-2"/>
    <n v="1266.2459369512578"/>
    <n v="0"/>
    <n v="1266.2459369512578"/>
  </r>
  <r>
    <s v="101661"/>
    <x v="28"/>
    <s v="515042"/>
    <s v="Bonus/Inc-Non-Exempt"/>
    <n v="100.96000000000001"/>
    <n v="100.96000000000001"/>
    <n v="0"/>
    <m/>
    <n v="100.96000000000001"/>
    <n v="1.8276753421505633E-3"/>
    <n v="127.35369866569603"/>
    <n v="0"/>
    <n v="127.35369866569603"/>
  </r>
  <r>
    <s v="101661"/>
    <x v="28"/>
    <s v="515044"/>
    <s v="Bonus/Inc-Union"/>
    <n v="3215.18"/>
    <n v="3215.18"/>
    <n v="0"/>
    <m/>
    <n v="3215.18"/>
    <n v="2.0000006220493475E-2"/>
    <n v="0"/>
    <n v="2986.0965066665531"/>
    <n v="2986.0965066665531"/>
  </r>
  <r>
    <s v="101661"/>
    <x v="30"/>
    <s v="515040"/>
    <s v="Bonus/Inc-Exempt"/>
    <n v="2007.62"/>
    <n v="2007.62"/>
    <n v="0"/>
    <m/>
    <n v="2007.62"/>
    <n v="3.6343874508798668E-2"/>
    <n v="2532.4666453568211"/>
    <n v="0"/>
    <n v="2532.4666453568211"/>
  </r>
  <r>
    <s v="101661"/>
    <x v="30"/>
    <s v="515042"/>
    <s v="Bonus/Inc-Non-Exempt"/>
    <n v="201.92"/>
    <n v="201.92"/>
    <n v="0"/>
    <m/>
    <n v="201.92"/>
    <n v="3.6553506843011261E-3"/>
    <n v="254.70739733139203"/>
    <n v="0"/>
    <n v="254.70739733139203"/>
  </r>
  <r>
    <s v="101661"/>
    <x v="30"/>
    <s v="515044"/>
    <s v="Bonus/Inc-Union"/>
    <n v="6430.29"/>
    <n v="6430.29"/>
    <n v="0"/>
    <m/>
    <n v="6430.29"/>
    <n v="3.9999577006443493E-2"/>
    <n v="0"/>
    <n v="5972.1280008748718"/>
    <n v="5972.1280008748718"/>
  </r>
  <r>
    <s v="101661 Total"/>
    <x v="1"/>
    <m/>
    <m/>
    <n v="215998.52"/>
    <n v="0"/>
    <n v="0"/>
    <m/>
    <n v="0"/>
    <n v="0"/>
    <n v="0"/>
    <n v="0"/>
    <n v="0"/>
  </r>
  <r>
    <s v="101662"/>
    <x v="3"/>
    <s v="515040"/>
    <s v="Bonus/Inc-Exempt"/>
    <n v="7566.15"/>
    <n v="7566.15"/>
    <n v="0"/>
    <m/>
    <n v="7566.15"/>
    <n v="0.13039434286586815"/>
    <n v="9514.1266398576736"/>
    <n v="0"/>
    <n v="9514.1266398576736"/>
  </r>
  <r>
    <s v="101662"/>
    <x v="3"/>
    <s v="515042"/>
    <s v="Bonus/Inc-Non-Exempt"/>
    <n v="1137.6399999999999"/>
    <n v="1137.6399999999999"/>
    <n v="0"/>
    <m/>
    <n v="1137.6399999999999"/>
    <n v="1.9605984578408602E-2"/>
    <n v="1430.536141970181"/>
    <n v="0"/>
    <n v="1430.536141970181"/>
  </r>
  <r>
    <s v="101662"/>
    <x v="3"/>
    <s v="515044"/>
    <s v="Bonus/Inc-Union"/>
    <n v="19967.71"/>
    <n v="19967.71"/>
    <n v="0"/>
    <m/>
    <n v="19967.71"/>
    <n v="0.15000000751212869"/>
    <n v="0"/>
    <n v="18150.983547005275"/>
    <n v="18150.983547005275"/>
  </r>
  <r>
    <s v="101662"/>
    <x v="17"/>
    <s v="515040"/>
    <s v="Bonus/Inc-Exempt"/>
    <n v="7566.1500000000005"/>
    <n v="7566.1500000000005"/>
    <n v="0"/>
    <m/>
    <n v="7566.1500000000005"/>
    <n v="0.13039434286586818"/>
    <n v="9514.1266398576754"/>
    <n v="0"/>
    <n v="9514.1266398576754"/>
  </r>
  <r>
    <s v="101662"/>
    <x v="17"/>
    <s v="515042"/>
    <s v="Bonus/Inc-Non-Exempt"/>
    <n v="1137.6399999999999"/>
    <n v="1137.6399999999999"/>
    <n v="0"/>
    <m/>
    <n v="1137.6399999999999"/>
    <n v="1.9605984578408602E-2"/>
    <n v="1430.536141970181"/>
    <n v="0"/>
    <n v="1430.536141970181"/>
  </r>
  <r>
    <s v="101662"/>
    <x v="17"/>
    <s v="515044"/>
    <s v="Bonus/Inc-Union"/>
    <n v="19967.710000000003"/>
    <n v="19967.710000000003"/>
    <n v="0"/>
    <m/>
    <n v="19967.710000000003"/>
    <n v="0.15000000751212872"/>
    <n v="0"/>
    <n v="18150.983547005279"/>
    <n v="18150.983547005279"/>
  </r>
  <r>
    <s v="101662"/>
    <x v="19"/>
    <s v="515040"/>
    <s v="Bonus/Inc-Exempt"/>
    <n v="6052.9100000000008"/>
    <n v="6052.9100000000008"/>
    <n v="0"/>
    <m/>
    <n v="6052.9100000000008"/>
    <n v="0.10431530195360152"/>
    <n v="7611.2887372918758"/>
    <n v="0"/>
    <n v="7611.2887372918758"/>
  </r>
  <r>
    <s v="101662"/>
    <x v="19"/>
    <s v="515042"/>
    <s v="Bonus/Inc-Non-Exempt"/>
    <n v="910.12"/>
    <n v="910.12"/>
    <n v="0"/>
    <m/>
    <n v="910.12"/>
    <n v="1.56849255340013E-2"/>
    <n v="1144.4389732515569"/>
    <n v="0"/>
    <n v="1144.4389732515569"/>
  </r>
  <r>
    <s v="101662"/>
    <x v="19"/>
    <s v="515044"/>
    <s v="Bonus/Inc-Union"/>
    <n v="15974.159999999996"/>
    <n v="15974.159999999996"/>
    <n v="0"/>
    <m/>
    <n v="15974.159999999996"/>
    <n v="0.11999994591267328"/>
    <n v="0"/>
    <n v="14520.779565469938"/>
    <n v="14520.779565469938"/>
  </r>
  <r>
    <s v="101662"/>
    <x v="25"/>
    <s v="515040"/>
    <s v="Bonus/Inc-Exempt"/>
    <n v="2017.63"/>
    <n v="2017.63"/>
    <n v="0"/>
    <m/>
    <n v="2017.63"/>
    <n v="3.4771652425138487E-2"/>
    <n v="2537.0878627011148"/>
    <n v="0"/>
    <n v="2537.0878627011148"/>
  </r>
  <r>
    <s v="101662"/>
    <x v="25"/>
    <s v="515042"/>
    <s v="Bonus/Inc-Non-Exempt"/>
    <n v="303.39"/>
    <n v="303.39"/>
    <n v="0"/>
    <m/>
    <n v="303.39"/>
    <n v="5.2285957431554668E-3"/>
    <n v="381.50061540762732"/>
    <n v="0"/>
    <n v="381.50061540762732"/>
  </r>
  <r>
    <s v="101662"/>
    <x v="25"/>
    <s v="515044"/>
    <s v="Bonus/Inc-Union"/>
    <n v="5324.74"/>
    <n v="5324.74"/>
    <n v="0"/>
    <m/>
    <n v="5324.74"/>
    <n v="4.0000132213465246E-2"/>
    <n v="0"/>
    <n v="4840.2780354923452"/>
    <n v="4840.2780354923452"/>
  </r>
  <r>
    <s v="101662"/>
    <x v="0"/>
    <s v="515040"/>
    <s v="Bonus/Inc-Exempt"/>
    <n v="3026.46"/>
    <n v="3026.46"/>
    <n v="0"/>
    <m/>
    <n v="3026.46"/>
    <n v="5.2157737146347263E-2"/>
    <n v="3805.65065594307"/>
    <n v="0"/>
    <n v="3805.65065594307"/>
  </r>
  <r>
    <s v="101662"/>
    <x v="0"/>
    <s v="515042"/>
    <s v="Bonus/Inc-Non-Exempt"/>
    <n v="455.05"/>
    <n v="455.05"/>
    <n v="0"/>
    <m/>
    <n v="455.05"/>
    <n v="7.8422904279076295E-3"/>
    <n v="572.20691203151341"/>
    <n v="0"/>
    <n v="572.20691203151341"/>
  </r>
  <r>
    <s v="101662"/>
    <x v="0"/>
    <s v="515044"/>
    <s v="Bonus/Inc-Union"/>
    <n v="7987.08"/>
    <n v="7987.08"/>
    <n v="0"/>
    <m/>
    <n v="7987.08"/>
    <n v="5.9999972956336654E-2"/>
    <n v="0"/>
    <n v="7260.389782734971"/>
    <n v="7260.389782734971"/>
  </r>
  <r>
    <s v="101662"/>
    <x v="18"/>
    <s v="515040"/>
    <s v="Bonus/Inc-Exempt"/>
    <n v="17654.32"/>
    <n v="17654.32"/>
    <n v="0"/>
    <m/>
    <n v="17654.32"/>
    <n v="0.30425294966974664"/>
    <n v="22199.591102551778"/>
    <n v="0"/>
    <n v="22199.591102551778"/>
  </r>
  <r>
    <s v="101662"/>
    <x v="18"/>
    <s v="515042"/>
    <s v="Bonus/Inc-Non-Exempt"/>
    <n v="2654.4900000000002"/>
    <n v="2654.4900000000002"/>
    <n v="0"/>
    <m/>
    <n v="2654.4900000000002"/>
    <n v="4.5747239903255736E-2"/>
    <n v="3337.9134730656674"/>
    <n v="0"/>
    <n v="3337.9134730656674"/>
  </r>
  <r>
    <s v="101662"/>
    <x v="18"/>
    <s v="515044"/>
    <s v="Bonus/Inc-Union"/>
    <n v="46591.340000000004"/>
    <n v="46591.340000000004"/>
    <n v="0"/>
    <m/>
    <n v="46591.340000000004"/>
    <n v="0.3500001427304455"/>
    <n v="0"/>
    <n v="42352.310093292064"/>
    <n v="42352.310093292064"/>
  </r>
  <r>
    <s v="101662"/>
    <x v="4"/>
    <s v="515040"/>
    <s v="Bonus/Inc-Exempt"/>
    <n v="3530.8499999999995"/>
    <n v="3530.8499999999995"/>
    <n v="0"/>
    <m/>
    <n v="3530.8499999999995"/>
    <n v="6.0850348659219088E-2"/>
    <n v="4439.9006160783838"/>
    <n v="0"/>
    <n v="4439.9006160783838"/>
  </r>
  <r>
    <s v="101662"/>
    <x v="4"/>
    <s v="515042"/>
    <s v="Bonus/Inc-Non-Exempt"/>
    <n v="530.89"/>
    <n v="530.89"/>
    <n v="0"/>
    <m/>
    <n v="530.89"/>
    <n v="9.1493101093767289E-3"/>
    <n v="667.57263493772132"/>
    <n v="0"/>
    <n v="667.57263493772132"/>
  </r>
  <r>
    <s v="101662"/>
    <x v="4"/>
    <s v="515044"/>
    <s v="Bonus/Inc-Union"/>
    <n v="9318.26"/>
    <n v="9318.26"/>
    <n v="0"/>
    <m/>
    <n v="9318.26"/>
    <n v="6.9999968449059438E-2"/>
    <n v="0"/>
    <n v="8470.454746524134"/>
    <n v="8470.454746524134"/>
  </r>
  <r>
    <s v="101662"/>
    <x v="28"/>
    <s v="515040"/>
    <s v="Bonus/Inc-Exempt"/>
    <n v="1008.84"/>
    <n v="1008.84"/>
    <n v="0"/>
    <m/>
    <n v="1008.84"/>
    <n v="1.7386257060301797E-2"/>
    <n v="1268.5753678362203"/>
    <n v="0"/>
    <n v="1268.5753678362203"/>
  </r>
  <r>
    <s v="101662"/>
    <x v="28"/>
    <s v="515042"/>
    <s v="Bonus/Inc-Non-Exempt"/>
    <n v="151.69999999999999"/>
    <n v="151.69999999999999"/>
    <n v="0"/>
    <m/>
    <n v="151.69999999999999"/>
    <n v="2.6143840411242437E-3"/>
    <n v="190.75659500094619"/>
    <n v="0"/>
    <n v="190.75659500094619"/>
  </r>
  <r>
    <s v="101662"/>
    <x v="28"/>
    <s v="515044"/>
    <s v="Bonus/Inc-Union"/>
    <n v="2662.36"/>
    <n v="2662.36"/>
    <n v="0"/>
    <m/>
    <n v="2662.36"/>
    <n v="1.9999990985445554E-2"/>
    <n v="0"/>
    <n v="2420.129927578324"/>
    <n v="2420.129927578324"/>
  </r>
  <r>
    <s v="101662"/>
    <x v="30"/>
    <s v="515040"/>
    <s v="Bonus/Inc-Exempt"/>
    <n v="2017.5500000000002"/>
    <n v="2017.5500000000002"/>
    <n v="0"/>
    <m/>
    <n v="2017.5500000000002"/>
    <n v="3.4770273712394328E-2"/>
    <n v="2536.9872659469947"/>
    <n v="0"/>
    <n v="2536.9872659469947"/>
  </r>
  <r>
    <s v="101662"/>
    <x v="30"/>
    <s v="515042"/>
    <s v="Bonus/Inc-Non-Exempt"/>
    <n v="303.35999999999996"/>
    <n v="303.35999999999996"/>
    <n v="0"/>
    <m/>
    <n v="303.35999999999996"/>
    <n v="5.2280787258764047E-3"/>
    <n v="381.46289162483214"/>
    <n v="0"/>
    <n v="381.46289162483214"/>
  </r>
  <r>
    <s v="101662"/>
    <x v="30"/>
    <s v="515044"/>
    <s v="Bonus/Inc-Union"/>
    <n v="5324.7000000000007"/>
    <n v="5324.7000000000007"/>
    <n v="0"/>
    <m/>
    <n v="5324.7000000000007"/>
    <n v="3.9999831728316962E-2"/>
    <n v="0"/>
    <n v="4840.2416748209489"/>
    <n v="4840.2416748209489"/>
  </r>
  <r>
    <s v="101662 Total"/>
    <x v="1"/>
    <m/>
    <m/>
    <n v="191143.20000000004"/>
    <n v="0"/>
    <n v="0"/>
    <m/>
    <n v="0"/>
    <n v="0"/>
    <n v="0"/>
    <n v="0"/>
    <n v="0"/>
  </r>
  <r>
    <s v="101700"/>
    <x v="23"/>
    <s v="515040"/>
    <s v="Bonus/Inc-Exempt"/>
    <n v="10111.25"/>
    <n v="10111.25"/>
    <n v="0"/>
    <m/>
    <n v="10111.25"/>
    <n v="1"/>
    <n v="12704.512440445002"/>
    <n v="0"/>
    <n v="12704.512440445002"/>
  </r>
  <r>
    <s v="101700 Total"/>
    <x v="1"/>
    <m/>
    <m/>
    <n v="10111.25"/>
    <n v="0"/>
    <n v="0"/>
    <m/>
    <n v="0"/>
    <n v="0"/>
    <n v="0"/>
    <n v="0"/>
    <n v="0"/>
  </r>
  <r>
    <s v="101704"/>
    <x v="36"/>
    <s v="515040"/>
    <s v="Bonus/Inc-Exempt"/>
    <n v="66323.990000000005"/>
    <n v="66323.990000000005"/>
    <n v="0"/>
    <m/>
    <n v="66323.990000000005"/>
    <n v="0.66816817482386581"/>
    <n v="82563.77226226026"/>
    <n v="0"/>
    <n v="82563.77226226026"/>
  </r>
  <r>
    <s v="101704"/>
    <x v="36"/>
    <s v="515042"/>
    <s v="Bonus/Inc-Non-Exempt"/>
    <n v="2167.0499999999997"/>
    <n v="2167.0499999999997"/>
    <n v="0"/>
    <m/>
    <n v="2167.0499999999997"/>
    <n v="2.1831524961813339E-2"/>
    <n v="2697.6637364689768"/>
    <n v="0"/>
    <n v="2697.6637364689768"/>
  </r>
  <r>
    <s v="101704"/>
    <x v="13"/>
    <s v="515040"/>
    <s v="Bonus/Inc-Exempt"/>
    <n v="29797.739999999998"/>
    <n v="29797.739999999998"/>
    <n v="0"/>
    <m/>
    <n v="29797.739999999998"/>
    <n v="0.30019155285555194"/>
    <n v="37093.875372848386"/>
    <n v="0"/>
    <n v="37093.875372848386"/>
  </r>
  <r>
    <s v="101704"/>
    <x v="13"/>
    <s v="515042"/>
    <s v="Bonus/Inc-Non-Exempt"/>
    <n v="973.63999999999987"/>
    <n v="973.63999999999987"/>
    <n v="0"/>
    <m/>
    <n v="973.63999999999987"/>
    <n v="9.8087473587688042E-3"/>
    <n v="1212.0409406223457"/>
    <n v="0"/>
    <n v="1212.0409406223457"/>
  </r>
  <r>
    <s v="101704 Total"/>
    <x v="1"/>
    <m/>
    <m/>
    <n v="99262.42"/>
    <n v="0"/>
    <n v="0"/>
    <m/>
    <n v="0"/>
    <n v="0"/>
    <n v="0"/>
    <n v="0"/>
    <n v="0"/>
  </r>
  <r>
    <s v="101705"/>
    <x v="37"/>
    <s v="515040"/>
    <s v="Bonus/Inc-Exempt"/>
    <n v="10193.570000000002"/>
    <n v="10193.570000000002"/>
    <n v="0"/>
    <m/>
    <n v="10193.570000000002"/>
    <n v="9.0000126256238544E-2"/>
    <n v="13231.101825045273"/>
    <n v="0"/>
    <n v="13231.101825045273"/>
  </r>
  <r>
    <s v="101705"/>
    <x v="38"/>
    <s v="515040"/>
    <s v="Bonus/Inc-Exempt"/>
    <n v="38508.99"/>
    <n v="38508.99"/>
    <n v="0"/>
    <m/>
    <n v="38508.99"/>
    <n v="0.34000001589239359"/>
    <n v="49984.094666505451"/>
    <n v="0"/>
    <n v="49984.094666505451"/>
  </r>
  <r>
    <s v="101705"/>
    <x v="39"/>
    <s v="515040"/>
    <s v="Bonus/Inc-Exempt"/>
    <n v="19254.490000000002"/>
    <n v="19254.490000000002"/>
    <n v="0"/>
    <m/>
    <n v="19254.490000000002"/>
    <n v="0.16999996380065888"/>
    <n v="24992.040843327304"/>
    <n v="0"/>
    <n v="24992.040843327304"/>
  </r>
  <r>
    <s v="101705"/>
    <x v="36"/>
    <s v="515040"/>
    <s v="Bonus/Inc-Exempt"/>
    <n v="10193.570000000002"/>
    <n v="10193.570000000002"/>
    <n v="0"/>
    <m/>
    <n v="10193.570000000002"/>
    <n v="9.0000126256238544E-2"/>
    <n v="13231.101825045273"/>
    <n v="0"/>
    <n v="13231.101825045273"/>
  </r>
  <r>
    <s v="101705"/>
    <x v="13"/>
    <s v="515040"/>
    <s v="Bonus/Inc-Exempt"/>
    <n v="35111.11"/>
    <n v="35111.11"/>
    <n v="0"/>
    <m/>
    <n v="35111.11"/>
    <n v="0.30999976779447036"/>
    <n v="45573.697105171712"/>
    <n v="0"/>
    <n v="45573.697105171712"/>
  </r>
  <r>
    <s v="101705 Total"/>
    <x v="1"/>
    <m/>
    <m/>
    <n v="113261.73000000001"/>
    <n v="0"/>
    <n v="0"/>
    <m/>
    <n v="0"/>
    <n v="0"/>
    <n v="0"/>
    <n v="0"/>
    <n v="0"/>
  </r>
  <r>
    <s v="101708"/>
    <x v="23"/>
    <s v="515040"/>
    <s v="Bonus/Inc-Exempt"/>
    <n v="41016.94"/>
    <n v="41016.94"/>
    <n v="0"/>
    <m/>
    <n v="41016.94"/>
    <n v="0.93042036951468665"/>
    <n v="51641.637030856975"/>
    <n v="0"/>
    <n v="51641.637030856975"/>
  </r>
  <r>
    <s v="101708"/>
    <x v="23"/>
    <s v="515042"/>
    <s v="Bonus/Inc-Non-Exempt"/>
    <n v="3067.3700000000003"/>
    <n v="3067.3700000000003"/>
    <n v="0"/>
    <m/>
    <n v="3067.3700000000003"/>
    <n v="6.9579630485313251E-2"/>
    <n v="3861.9167636430161"/>
    <n v="0"/>
    <n v="3861.9167636430161"/>
  </r>
  <r>
    <s v="101708 Total"/>
    <x v="1"/>
    <m/>
    <m/>
    <n v="44084.310000000005"/>
    <n v="0"/>
    <n v="0"/>
    <m/>
    <n v="0"/>
    <n v="0"/>
    <n v="0"/>
    <n v="0"/>
    <n v="0"/>
  </r>
  <r>
    <s v="101710"/>
    <x v="23"/>
    <s v="515040"/>
    <s v="Bonus/Inc-Exempt"/>
    <n v="53816.19"/>
    <n v="53816.19"/>
    <n v="0"/>
    <m/>
    <n v="53816.19"/>
    <n v="1"/>
    <n v="67730.478131270007"/>
    <n v="0"/>
    <n v="67730.478131270007"/>
  </r>
  <r>
    <s v="101710 Total"/>
    <x v="1"/>
    <m/>
    <m/>
    <n v="53816.19"/>
    <n v="0"/>
    <n v="0"/>
    <m/>
    <n v="0"/>
    <n v="0"/>
    <n v="0"/>
    <n v="0"/>
    <n v="0"/>
  </r>
  <r>
    <s v="101725"/>
    <x v="40"/>
    <s v="515040"/>
    <s v="Bonus/Inc-Exempt"/>
    <n v="70356.23"/>
    <n v="70356.23"/>
    <n v="0"/>
    <m/>
    <n v="70356.23"/>
    <n v="0.95674989495041252"/>
    <n v="88712.826411080561"/>
    <n v="0"/>
    <n v="88712.826411080561"/>
  </r>
  <r>
    <s v="101725"/>
    <x v="40"/>
    <s v="515042"/>
    <s v="Bonus/Inc-Non-Exempt"/>
    <n v="3180.4699999999993"/>
    <n v="3180.4699999999993"/>
    <n v="0"/>
    <m/>
    <n v="3180.4699999999993"/>
    <n v="4.3250105049587477E-2"/>
    <n v="4010.2842778194527"/>
    <n v="0"/>
    <n v="4010.2842778194527"/>
  </r>
  <r>
    <s v="101725 Total"/>
    <x v="1"/>
    <m/>
    <m/>
    <n v="73536.7"/>
    <n v="0"/>
    <n v="0"/>
    <m/>
    <n v="0"/>
    <n v="0"/>
    <n v="0"/>
    <n v="0"/>
    <n v="0"/>
  </r>
  <r>
    <s v="101726"/>
    <x v="0"/>
    <s v="515040"/>
    <s v="Bonus/Inc-Exempt"/>
    <n v="21886.09"/>
    <n v="21886.09"/>
    <n v="0"/>
    <m/>
    <n v="21886.09"/>
    <n v="1"/>
    <n v="23409.549398900002"/>
    <n v="0"/>
    <n v="23409.549398900002"/>
  </r>
  <r>
    <s v="101726 Total"/>
    <x v="1"/>
    <m/>
    <m/>
    <n v="21886.09"/>
    <n v="0"/>
    <n v="0"/>
    <m/>
    <n v="0"/>
    <n v="0"/>
    <n v="0"/>
    <n v="0"/>
    <n v="0"/>
  </r>
  <r>
    <s v="101727"/>
    <x v="0"/>
    <s v="515040"/>
    <s v="Bonus/Inc-Exempt"/>
    <n v="22273.700000000004"/>
    <n v="22273.700000000004"/>
    <n v="0"/>
    <m/>
    <n v="22273.700000000004"/>
    <n v="1"/>
    <n v="26951.51751356"/>
    <n v="0"/>
    <n v="26951.51751356"/>
  </r>
  <r>
    <s v="101727 Total"/>
    <x v="1"/>
    <m/>
    <m/>
    <n v="22273.700000000004"/>
    <n v="0"/>
    <n v="0"/>
    <m/>
    <n v="0"/>
    <n v="0"/>
    <n v="0"/>
    <n v="0"/>
    <n v="0"/>
  </r>
  <r>
    <s v="101728"/>
    <x v="40"/>
    <s v="515040"/>
    <s v="Bonus/Inc-Exempt"/>
    <n v="16652.16"/>
    <n v="16652.16"/>
    <n v="0"/>
    <m/>
    <n v="16652.16"/>
    <n v="1"/>
    <n v="25215.951805100001"/>
    <n v="0"/>
    <n v="25215.951805100001"/>
  </r>
  <r>
    <s v="101728 Total"/>
    <x v="1"/>
    <m/>
    <m/>
    <n v="16652.16"/>
    <n v="0"/>
    <n v="0"/>
    <m/>
    <n v="0"/>
    <n v="0"/>
    <n v="0"/>
    <n v="0"/>
    <n v="0"/>
  </r>
  <r>
    <s v="101729"/>
    <x v="23"/>
    <s v="515040"/>
    <s v="Bonus/Inc-Exempt"/>
    <n v="44758.13"/>
    <n v="44758.13"/>
    <n v="0"/>
    <m/>
    <n v="44758.13"/>
    <n v="0.94532754032013644"/>
    <n v="38787.789879061005"/>
    <n v="0"/>
    <n v="38787.789879061005"/>
  </r>
  <r>
    <s v="101729"/>
    <x v="23"/>
    <s v="515042"/>
    <s v="Bonus/Inc-Non-Exempt"/>
    <n v="2588.5600000000004"/>
    <n v="2588.5600000000004"/>
    <n v="0"/>
    <m/>
    <n v="2588.5600000000004"/>
    <n v="5.4672459679863589E-2"/>
    <n v="2243.2689071089917"/>
    <n v="0"/>
    <n v="2243.2689071089917"/>
  </r>
  <r>
    <s v="101729 Total"/>
    <x v="1"/>
    <m/>
    <m/>
    <n v="47346.689999999995"/>
    <n v="0"/>
    <n v="0"/>
    <m/>
    <n v="0"/>
    <n v="0"/>
    <n v="0"/>
    <n v="0"/>
    <n v="0"/>
  </r>
  <r>
    <s v="101730"/>
    <x v="9"/>
    <s v="515040"/>
    <s v="Bonus/Inc-Exempt"/>
    <n v="8451.5499999999993"/>
    <n v="8451.5499999999993"/>
    <n v="0"/>
    <m/>
    <n v="8451.5499999999993"/>
    <n v="0.11943470967072732"/>
    <n v="10644.18140661156"/>
    <n v="0"/>
    <n v="10644.18140661156"/>
  </r>
  <r>
    <s v="101730"/>
    <x v="9"/>
    <s v="515042"/>
    <s v="Bonus/Inc-Non-Exempt"/>
    <n v="1455.25"/>
    <n v="1455.25"/>
    <n v="0"/>
    <m/>
    <n v="1455.25"/>
    <n v="2.0565146186004454E-2"/>
    <n v="1832.7933919779773"/>
    <n v="0"/>
    <n v="1832.7933919779773"/>
  </r>
  <r>
    <s v="101730"/>
    <x v="0"/>
    <s v="515040"/>
    <s v="Bonus/Inc-Exempt"/>
    <n v="51916.62"/>
    <n v="51916.62"/>
    <n v="0"/>
    <m/>
    <n v="51916.62"/>
    <n v="0.73366973357377951"/>
    <n v="65385.630008473941"/>
    <n v="0"/>
    <n v="65385.630008473941"/>
  </r>
  <r>
    <s v="101730"/>
    <x v="0"/>
    <s v="515042"/>
    <s v="Bonus/Inc-Non-Exempt"/>
    <n v="8939.51"/>
    <n v="8939.51"/>
    <n v="0"/>
    <m/>
    <n v="8939.51"/>
    <n v="0.12633041056948888"/>
    <n v="11258.735513156536"/>
    <n v="0"/>
    <n v="11258.735513156536"/>
  </r>
  <r>
    <s v="101730 Total"/>
    <x v="1"/>
    <m/>
    <m/>
    <n v="70762.929999999993"/>
    <n v="0"/>
    <n v="0"/>
    <m/>
    <n v="0"/>
    <n v="0"/>
    <n v="0"/>
    <n v="0"/>
    <n v="0"/>
  </r>
  <r>
    <s v="101731"/>
    <x v="40"/>
    <s v="515040"/>
    <s v="Bonus/Inc-Exempt"/>
    <n v="46438.58"/>
    <n v="46438.58"/>
    <n v="0"/>
    <m/>
    <n v="46438.58"/>
    <n v="1"/>
    <n v="42428.598851545001"/>
    <n v="0"/>
    <n v="42428.598851545001"/>
  </r>
  <r>
    <s v="101731 Total"/>
    <x v="1"/>
    <m/>
    <m/>
    <n v="46438.58"/>
    <n v="0"/>
    <n v="0"/>
    <m/>
    <n v="0"/>
    <n v="0"/>
    <n v="0"/>
    <n v="0"/>
    <n v="0"/>
  </r>
  <r>
    <s v="101732"/>
    <x v="5"/>
    <s v="515040"/>
    <s v="Bonus/Inc-Exempt"/>
    <n v="14903.260000000002"/>
    <n v="14903.260000000002"/>
    <n v="0"/>
    <m/>
    <n v="14903.260000000002"/>
    <n v="0.12000005153237148"/>
    <n v="19112.52652898922"/>
    <n v="0"/>
    <n v="19112.52652898922"/>
  </r>
  <r>
    <s v="101732"/>
    <x v="3"/>
    <s v="515040"/>
    <s v="Bonus/Inc-Exempt"/>
    <n v="109290.51999999997"/>
    <n v="109290.51999999997"/>
    <n v="0"/>
    <m/>
    <n v="109290.51999999997"/>
    <n v="0.87999994846762863"/>
    <n v="140158.45948249081"/>
    <n v="0"/>
    <n v="140158.45948249081"/>
  </r>
  <r>
    <s v="101732 Total"/>
    <x v="1"/>
    <m/>
    <m/>
    <n v="124193.77999999997"/>
    <n v="0"/>
    <n v="0"/>
    <m/>
    <n v="0"/>
    <n v="0"/>
    <n v="0"/>
    <n v="0"/>
    <n v="0"/>
  </r>
  <r>
    <s v="101733"/>
    <x v="23"/>
    <s v="515042"/>
    <s v="Bonus/Inc-Non-Exempt"/>
    <n v="29393.31"/>
    <n v="29393.31"/>
    <n v="0"/>
    <m/>
    <n v="29393.31"/>
    <n v="1"/>
    <n v="36933.625761275005"/>
    <n v="0"/>
    <n v="36933.625761275005"/>
  </r>
  <r>
    <s v="101733 Total"/>
    <x v="1"/>
    <m/>
    <m/>
    <n v="29393.31"/>
    <n v="0"/>
    <n v="0"/>
    <m/>
    <n v="0"/>
    <n v="0"/>
    <n v="0"/>
    <n v="0"/>
    <n v="0"/>
  </r>
  <r>
    <s v="101746"/>
    <x v="5"/>
    <s v="515040"/>
    <s v="Bonus/Inc-Exempt"/>
    <n v="26520.649999999998"/>
    <n v="26520.649999999998"/>
    <n v="0"/>
    <m/>
    <n v="26520.649999999998"/>
    <n v="0.12742346695476861"/>
    <n v="32989.722196305054"/>
    <n v="0"/>
    <n v="32989.722196305054"/>
  </r>
  <r>
    <s v="101746"/>
    <x v="5"/>
    <s v="515042"/>
    <s v="Bonus/Inc-Non-Exempt"/>
    <n v="536.26"/>
    <n v="536.26"/>
    <n v="0"/>
    <m/>
    <n v="536.26"/>
    <n v="2.5765623538323615E-3"/>
    <n v="667.06767839364989"/>
    <n v="0"/>
    <n v="667.06767839364989"/>
  </r>
  <r>
    <s v="101746"/>
    <x v="3"/>
    <s v="515040"/>
    <s v="Bonus/Inc-Exempt"/>
    <n v="59161.440000000002"/>
    <n v="59161.440000000002"/>
    <n v="0"/>
    <m/>
    <n v="59161.440000000002"/>
    <n v="0.28425230131375084"/>
    <n v="73592.444767883513"/>
    <n v="0"/>
    <n v="73592.444767883513"/>
  </r>
  <r>
    <s v="101746"/>
    <x v="3"/>
    <s v="515042"/>
    <s v="Bonus/Inc-Non-Exempt"/>
    <n v="1196.27"/>
    <n v="1196.27"/>
    <n v="0"/>
    <m/>
    <n v="1196.27"/>
    <n v="5.7477049323444579E-3"/>
    <n v="1488.0711812030945"/>
    <n v="0"/>
    <n v="1488.0711812030945"/>
  </r>
  <r>
    <s v="101746"/>
    <x v="24"/>
    <s v="515040"/>
    <s v="Bonus/Inc-Exempt"/>
    <n v="118322.86"/>
    <n v="118322.86"/>
    <n v="0"/>
    <m/>
    <n v="118322.86"/>
    <n v="0.56850450653372797"/>
    <n v="147184.86465724994"/>
    <n v="0"/>
    <n v="147184.86465724994"/>
  </r>
  <r>
    <s v="101746"/>
    <x v="24"/>
    <s v="515042"/>
    <s v="Bonus/Inc-Non-Exempt"/>
    <n v="2392.5500000000002"/>
    <n v="2392.5500000000002"/>
    <n v="0"/>
    <m/>
    <n v="2392.5500000000002"/>
    <n v="1.149545791157576E-2"/>
    <n v="2976.154801664728"/>
    <n v="0"/>
    <n v="2976.154801664728"/>
  </r>
  <r>
    <s v="101746 Total"/>
    <x v="1"/>
    <m/>
    <m/>
    <n v="208130.03"/>
    <n v="0"/>
    <n v="0"/>
    <m/>
    <n v="0"/>
    <n v="0"/>
    <n v="0"/>
    <n v="0"/>
    <n v="0"/>
  </r>
  <r>
    <s v="101749"/>
    <x v="5"/>
    <s v="515040"/>
    <s v="Bonus/Inc-Exempt"/>
    <n v="2506.2800000000002"/>
    <n v="2506.2800000000002"/>
    <n v="0"/>
    <m/>
    <n v="2506.2800000000002"/>
    <n v="0.12999930494969186"/>
    <n v="3152.7477377276141"/>
    <n v="0"/>
    <n v="3152.7477377276141"/>
  </r>
  <r>
    <s v="101749"/>
    <x v="3"/>
    <s v="515040"/>
    <s v="Bonus/Inc-Exempt"/>
    <n v="5590.9400000000005"/>
    <n v="5590.9400000000005"/>
    <n v="0"/>
    <m/>
    <n v="5590.9400000000005"/>
    <n v="0.28999884849874324"/>
    <n v="7033.0623221550768"/>
    <n v="0"/>
    <n v="7033.0623221550768"/>
  </r>
  <r>
    <s v="101749"/>
    <x v="24"/>
    <s v="515040"/>
    <s v="Bonus/Inc-Exempt"/>
    <n v="11181.96"/>
    <n v="11181.96"/>
    <n v="0"/>
    <m/>
    <n v="11181.96"/>
    <n v="0.58000184655156495"/>
    <n v="14066.225279442308"/>
    <n v="0"/>
    <n v="14066.225279442308"/>
  </r>
  <r>
    <s v="101749 Total"/>
    <x v="1"/>
    <m/>
    <m/>
    <n v="19279.18"/>
    <n v="0"/>
    <n v="0"/>
    <m/>
    <n v="0"/>
    <n v="0"/>
    <n v="0"/>
    <n v="0"/>
    <n v="0"/>
  </r>
  <r>
    <s v="101750"/>
    <x v="23"/>
    <s v="515040"/>
    <s v="Bonus/Inc-Exempt"/>
    <n v="10340.280000000001"/>
    <n v="10340.280000000001"/>
    <n v="0"/>
    <m/>
    <n v="10340.280000000001"/>
    <n v="0.48758369213460151"/>
    <n v="13536.409342265391"/>
    <n v="0"/>
    <n v="13536.409342265391"/>
  </r>
  <r>
    <s v="101750"/>
    <x v="23"/>
    <s v="515042"/>
    <s v="Bonus/Inc-Non-Exempt"/>
    <n v="10866.910000000003"/>
    <n v="10866.910000000003"/>
    <n v="0"/>
    <m/>
    <n v="10866.910000000003"/>
    <n v="0.5124163078653986"/>
    <n v="14225.818067359613"/>
    <n v="0"/>
    <n v="14225.818067359613"/>
  </r>
  <r>
    <s v="101750 Total"/>
    <x v="1"/>
    <m/>
    <m/>
    <n v="21207.190000000002"/>
    <n v="0"/>
    <n v="0"/>
    <m/>
    <n v="0"/>
    <n v="0"/>
    <n v="0"/>
    <n v="0"/>
    <n v="0"/>
  </r>
  <r>
    <s v="101752"/>
    <x v="5"/>
    <s v="515040"/>
    <s v="Bonus/Inc-Exempt"/>
    <n v="7799.3200000000006"/>
    <n v="7799.3200000000006"/>
    <n v="0"/>
    <m/>
    <n v="7799.3200000000006"/>
    <n v="0.1299999766646365"/>
    <n v="9582.1423188230019"/>
    <n v="0"/>
    <n v="9582.1423188230019"/>
  </r>
  <r>
    <s v="101752"/>
    <x v="3"/>
    <s v="515040"/>
    <s v="Bonus/Inc-Exempt"/>
    <n v="17398.47"/>
    <n v="17398.47"/>
    <n v="0"/>
    <m/>
    <n v="17398.47"/>
    <n v="0.28999972997650797"/>
    <n v="21375.532183545798"/>
    <n v="0"/>
    <n v="21375.532183545798"/>
  </r>
  <r>
    <s v="101752"/>
    <x v="24"/>
    <s v="515040"/>
    <s v="Bonus/Inc-Exempt"/>
    <n v="34796.99"/>
    <n v="34796.99"/>
    <n v="0"/>
    <m/>
    <n v="34796.99"/>
    <n v="0.5800002933588555"/>
    <n v="42751.125796436194"/>
    <n v="0"/>
    <n v="42751.125796436194"/>
  </r>
  <r>
    <s v="101752 Total"/>
    <x v="1"/>
    <m/>
    <m/>
    <n v="59994.78"/>
    <n v="0"/>
    <n v="0"/>
    <m/>
    <n v="0"/>
    <n v="0"/>
    <n v="0"/>
    <n v="0"/>
    <n v="0"/>
  </r>
  <r>
    <s v="101754"/>
    <x v="15"/>
    <s v="515040"/>
    <s v="Bonus/Inc-Exempt"/>
    <n v="44355.58"/>
    <n v="44355.58"/>
    <n v="0"/>
    <m/>
    <n v="44355.58"/>
    <n v="1"/>
    <n v="53366.784215"/>
    <n v="0"/>
    <n v="53366.784215"/>
  </r>
  <r>
    <s v="101754"/>
    <x v="15"/>
    <s v="515044"/>
    <s v="Bonus/Inc-Union"/>
    <n v="124679.81"/>
    <n v="124679.81"/>
    <n v="0"/>
    <m/>
    <n v="124679.81"/>
    <n v="1"/>
    <n v="0"/>
    <n v="116176.32382538513"/>
    <n v="116176.32382538513"/>
  </r>
  <r>
    <s v="101754 Total"/>
    <x v="1"/>
    <m/>
    <m/>
    <n v="169035.39"/>
    <n v="0"/>
    <n v="0"/>
    <m/>
    <n v="0"/>
    <n v="0"/>
    <n v="0"/>
    <n v="0"/>
    <n v="0"/>
  </r>
  <r>
    <s v="101756"/>
    <x v="5"/>
    <s v="515040"/>
    <s v="Bonus/Inc-Exempt"/>
    <n v="32392.95"/>
    <n v="32392.95"/>
    <n v="0"/>
    <m/>
    <n v="32392.95"/>
    <n v="0.24695594856526248"/>
    <n v="41307.657399711119"/>
    <n v="0"/>
    <n v="41307.657399711119"/>
  </r>
  <r>
    <s v="101756"/>
    <x v="5"/>
    <s v="515042"/>
    <s v="Bonus/Inc-Non-Exempt"/>
    <n v="399.31999999999994"/>
    <n v="399.31999999999994"/>
    <n v="0"/>
    <m/>
    <n v="399.31999999999994"/>
    <n v="3.0443182661992994E-3"/>
    <n v="509.21492957117653"/>
    <n v="0"/>
    <n v="509.21492957117653"/>
  </r>
  <r>
    <s v="101756"/>
    <x v="8"/>
    <s v="515040"/>
    <s v="Bonus/Inc-Exempt"/>
    <n v="19435.759999999998"/>
    <n v="19435.759999999998"/>
    <n v="0"/>
    <m/>
    <n v="19435.759999999998"/>
    <n v="0.14817349290159695"/>
    <n v="24784.581687774942"/>
    <n v="0"/>
    <n v="24784.581687774942"/>
  </r>
  <r>
    <s v="101756"/>
    <x v="8"/>
    <s v="515042"/>
    <s v="Bonus/Inc-Non-Exempt"/>
    <n v="239.60000000000002"/>
    <n v="239.60000000000002"/>
    <n v="0"/>
    <m/>
    <n v="239.60000000000002"/>
    <n v="1.8266519497679864E-3"/>
    <n v="305.53915938408778"/>
    <n v="0"/>
    <n v="305.53915938408778"/>
  </r>
  <r>
    <s v="101756"/>
    <x v="9"/>
    <s v="515040"/>
    <s v="Bonus/Inc-Exempt"/>
    <n v="32392.95"/>
    <n v="32392.95"/>
    <n v="0"/>
    <m/>
    <n v="32392.95"/>
    <n v="0.24695594856526248"/>
    <n v="41307.657399711119"/>
    <n v="0"/>
    <n v="41307.657399711119"/>
  </r>
  <r>
    <s v="101756"/>
    <x v="9"/>
    <s v="515042"/>
    <s v="Bonus/Inc-Non-Exempt"/>
    <n v="399.31999999999994"/>
    <n v="399.31999999999994"/>
    <n v="0"/>
    <m/>
    <n v="399.31999999999994"/>
    <n v="3.0443182661992994E-3"/>
    <n v="509.21492957117653"/>
    <n v="0"/>
    <n v="509.21492957117653"/>
  </r>
  <r>
    <s v="101756"/>
    <x v="12"/>
    <s v="515040"/>
    <s v="Bonus/Inc-Exempt"/>
    <n v="45350.020000000004"/>
    <n v="45350.020000000004"/>
    <n v="0"/>
    <m/>
    <n v="45350.020000000004"/>
    <n v="0.34573748937820192"/>
    <n v="57830.580087026581"/>
    <n v="0"/>
    <n v="57830.580087026581"/>
  </r>
  <r>
    <s v="101756"/>
    <x v="12"/>
    <s v="515042"/>
    <s v="Bonus/Inc-Non-Exempt"/>
    <n v="559.0200000000001"/>
    <n v="559.0200000000001"/>
    <n v="0"/>
    <m/>
    <n v="559.0200000000001"/>
    <n v="4.2618321075095986E-3"/>
    <n v="712.86519565481115"/>
    <n v="0"/>
    <n v="712.86519565481115"/>
  </r>
  <r>
    <s v="101756 Total"/>
    <x v="1"/>
    <m/>
    <m/>
    <n v="131168.94"/>
    <n v="0"/>
    <n v="0"/>
    <m/>
    <n v="0"/>
    <n v="0"/>
    <n v="0"/>
    <n v="0"/>
    <n v="0"/>
  </r>
  <r>
    <s v="101757"/>
    <x v="5"/>
    <s v="515040"/>
    <s v="Bonus/Inc-Exempt"/>
    <n v="3681.4800000000005"/>
    <n v="3681.4800000000005"/>
    <n v="0"/>
    <m/>
    <n v="3681.4800000000005"/>
    <n v="0.25"/>
    <n v="4719.7004419424993"/>
    <n v="0"/>
    <n v="4719.7004419424993"/>
  </r>
  <r>
    <s v="101757"/>
    <x v="8"/>
    <s v="515040"/>
    <s v="Bonus/Inc-Exempt"/>
    <n v="2208.9"/>
    <n v="2208.9"/>
    <n v="0"/>
    <m/>
    <n v="2208.9"/>
    <n v="0.15000081488966394"/>
    <n v="2831.8356493059277"/>
    <n v="0"/>
    <n v="2831.8356493059277"/>
  </r>
  <r>
    <s v="101757"/>
    <x v="9"/>
    <s v="515040"/>
    <s v="Bonus/Inc-Exempt"/>
    <n v="3681.4800000000005"/>
    <n v="3681.4800000000005"/>
    <n v="0"/>
    <m/>
    <n v="3681.4800000000005"/>
    <n v="0.25"/>
    <n v="4719.7004419424993"/>
    <n v="0"/>
    <n v="4719.7004419424993"/>
  </r>
  <r>
    <s v="101757"/>
    <x v="12"/>
    <s v="515040"/>
    <s v="Bonus/Inc-Exempt"/>
    <n v="5154.0600000000004"/>
    <n v="5154.0600000000004"/>
    <n v="0"/>
    <m/>
    <n v="5154.0600000000004"/>
    <n v="0.34999918511033606"/>
    <n v="6607.5652345790713"/>
    <n v="0"/>
    <n v="6607.5652345790713"/>
  </r>
  <r>
    <s v="101757 Total"/>
    <x v="1"/>
    <m/>
    <m/>
    <n v="14725.920000000002"/>
    <n v="0"/>
    <n v="0"/>
    <m/>
    <n v="0"/>
    <n v="0"/>
    <n v="0"/>
    <n v="0"/>
    <n v="0"/>
  </r>
  <r>
    <s v="101761"/>
    <x v="15"/>
    <s v="515040"/>
    <s v="Bonus/Inc-Exempt"/>
    <n v="174056.73000000004"/>
    <n v="174056.73000000004"/>
    <n v="0"/>
    <m/>
    <n v="174056.73000000004"/>
    <n v="0.87301877416853135"/>
    <n v="224260.10191423967"/>
    <n v="0"/>
    <n v="224260.10191423967"/>
  </r>
  <r>
    <s v="101761"/>
    <x v="15"/>
    <s v="515042"/>
    <s v="Bonus/Inc-Non-Exempt"/>
    <n v="25316.68"/>
    <n v="25316.68"/>
    <n v="0"/>
    <m/>
    <n v="25316.68"/>
    <n v="0.12698122583146867"/>
    <n v="32618.797543365268"/>
    <n v="0"/>
    <n v="32618.797543365268"/>
  </r>
  <r>
    <s v="101761 Total"/>
    <x v="1"/>
    <m/>
    <m/>
    <n v="199373.41000000003"/>
    <n v="0"/>
    <n v="0"/>
    <m/>
    <n v="0"/>
    <n v="0"/>
    <n v="0"/>
    <n v="0"/>
    <n v="0"/>
  </r>
  <r>
    <s v="101763"/>
    <x v="32"/>
    <s v="515040"/>
    <s v="Bonus/Inc-Exempt"/>
    <n v="57800.270000000004"/>
    <n v="57800.270000000004"/>
    <n v="0"/>
    <m/>
    <n v="57800.270000000004"/>
    <n v="1"/>
    <n v="72840.379249154998"/>
    <n v="0"/>
    <n v="72840.379249154998"/>
  </r>
  <r>
    <s v="101763 Total"/>
    <x v="1"/>
    <m/>
    <m/>
    <n v="57800.270000000004"/>
    <n v="0"/>
    <n v="0"/>
    <m/>
    <n v="0"/>
    <n v="0"/>
    <n v="0"/>
    <n v="0"/>
    <n v="0"/>
  </r>
  <r>
    <s v="101764"/>
    <x v="5"/>
    <s v="515040"/>
    <s v="Bonus/Inc-Exempt"/>
    <n v="257.54000000000002"/>
    <n v="257.54000000000002"/>
    <n v="0"/>
    <m/>
    <n v="257.54000000000002"/>
    <n v="0.13000045429994903"/>
    <n v="0"/>
    <n v="0"/>
    <n v="0"/>
  </r>
  <r>
    <s v="101764"/>
    <x v="3"/>
    <s v="515040"/>
    <s v="Bonus/Inc-Exempt"/>
    <n v="574.51"/>
    <n v="574.51"/>
    <n v="0"/>
    <m/>
    <n v="574.51"/>
    <n v="0.28999984856668365"/>
    <n v="0"/>
    <n v="0"/>
    <n v="0"/>
  </r>
  <r>
    <s v="101764"/>
    <x v="24"/>
    <s v="515040"/>
    <s v="Bonus/Inc-Exempt"/>
    <n v="1149.02"/>
    <n v="1149.02"/>
    <n v="0"/>
    <m/>
    <n v="1149.02"/>
    <n v="0.5799996971333673"/>
    <n v="0"/>
    <n v="0"/>
    <n v="0"/>
  </r>
  <r>
    <s v="101764 Total"/>
    <x v="1"/>
    <m/>
    <m/>
    <n v="1981.07"/>
    <n v="0"/>
    <n v="0"/>
    <m/>
    <n v="0"/>
    <n v="0"/>
    <n v="0"/>
    <n v="0"/>
    <n v="0"/>
  </r>
  <r>
    <s v="101765"/>
    <x v="5"/>
    <s v="515040"/>
    <s v="Bonus/Inc-Exempt"/>
    <n v="23076.46"/>
    <n v="23076.46"/>
    <n v="0"/>
    <m/>
    <n v="23076.46"/>
    <n v="0.12609880023284861"/>
    <n v="30889.552775826654"/>
    <n v="0"/>
    <n v="30889.552775826654"/>
  </r>
  <r>
    <s v="101765"/>
    <x v="5"/>
    <s v="515042"/>
    <s v="Bonus/Inc-Non-Exempt"/>
    <n v="713.93000000000006"/>
    <n v="713.93000000000006"/>
    <n v="0"/>
    <m/>
    <n v="713.93000000000006"/>
    <n v="3.9011926634430769E-3"/>
    <n v="955.6482412486979"/>
    <n v="0"/>
    <n v="955.6482412486979"/>
  </r>
  <r>
    <s v="101765"/>
    <x v="3"/>
    <s v="515040"/>
    <s v="Bonus/Inc-Exempt"/>
    <n v="51478.23"/>
    <n v="51478.23"/>
    <n v="0"/>
    <m/>
    <n v="51478.23"/>
    <n v="0.28129717647813551"/>
    <n v="68907.42784600165"/>
    <n v="0"/>
    <n v="68907.42784600165"/>
  </r>
  <r>
    <s v="101765"/>
    <x v="3"/>
    <s v="515042"/>
    <s v="Bonus/Inc-Non-Exempt"/>
    <n v="1592.65"/>
    <n v="1592.65"/>
    <n v="0"/>
    <m/>
    <n v="1592.65"/>
    <n v="8.7028623190405444E-3"/>
    <n v="2131.8801162925479"/>
    <n v="0"/>
    <n v="2131.8801162925479"/>
  </r>
  <r>
    <s v="101765"/>
    <x v="24"/>
    <s v="515040"/>
    <s v="Bonus/Inc-Exempt"/>
    <n v="102956.44"/>
    <n v="102956.44"/>
    <n v="0"/>
    <m/>
    <n v="102956.44"/>
    <n v="0.56259424366845112"/>
    <n v="137814.82892052035"/>
    <n v="0"/>
    <n v="137814.82892052035"/>
  </r>
  <r>
    <s v="101765"/>
    <x v="24"/>
    <s v="515042"/>
    <s v="Bonus/Inc-Non-Exempt"/>
    <n v="3185.3"/>
    <n v="3185.3"/>
    <n v="0"/>
    <m/>
    <n v="3185.3"/>
    <n v="1.7405724638081089E-2"/>
    <n v="4263.7602325850958"/>
    <n v="0"/>
    <n v="4263.7602325850958"/>
  </r>
  <r>
    <s v="101765 Total"/>
    <x v="1"/>
    <m/>
    <m/>
    <n v="183003.00999999998"/>
    <n v="0"/>
    <n v="0"/>
    <m/>
    <n v="0"/>
    <n v="0"/>
    <n v="0"/>
    <n v="0"/>
    <n v="0"/>
  </r>
  <r>
    <s v="101766"/>
    <x v="5"/>
    <s v="515040"/>
    <s v="Bonus/Inc-Exempt"/>
    <n v="10291.110000000002"/>
    <n v="10291.110000000002"/>
    <n v="0"/>
    <m/>
    <n v="10291.110000000002"/>
    <n v="0.12443934272642226"/>
    <n v="10865.687220077558"/>
    <n v="0"/>
    <n v="10865.687220077558"/>
  </r>
  <r>
    <s v="101766"/>
    <x v="5"/>
    <s v="515042"/>
    <s v="Bonus/Inc-Non-Exempt"/>
    <n v="459.87000000000006"/>
    <n v="459.87000000000006"/>
    <n v="0"/>
    <m/>
    <n v="459.87000000000006"/>
    <n v="5.5607141056309567E-3"/>
    <n v="485.54563909015314"/>
    <n v="0"/>
    <n v="485.54563909015314"/>
  </r>
  <r>
    <s v="101766"/>
    <x v="3"/>
    <s v="515040"/>
    <s v="Bonus/Inc-Exempt"/>
    <n v="22957.07"/>
    <n v="22957.07"/>
    <n v="0"/>
    <m/>
    <n v="22957.07"/>
    <n v="0.27759519640976199"/>
    <n v="24238.817980706244"/>
    <n v="0"/>
    <n v="24238.817980706244"/>
  </r>
  <r>
    <s v="101766"/>
    <x v="3"/>
    <s v="515042"/>
    <s v="Bonus/Inc-Non-Exempt"/>
    <n v="1025.8400000000001"/>
    <n v="1025.8400000000001"/>
    <n v="0"/>
    <m/>
    <n v="1025.8400000000001"/>
    <n v="1.240438158201331E-2"/>
    <n v="1083.1150942749966"/>
    <n v="0"/>
    <n v="1083.1150942749966"/>
  </r>
  <r>
    <s v="101766"/>
    <x v="24"/>
    <s v="515040"/>
    <s v="Bonus/Inc-Exempt"/>
    <n v="45914.16"/>
    <n v="45914.16"/>
    <n v="0"/>
    <m/>
    <n v="45914.16"/>
    <n v="0.5551906346580483"/>
    <n v="48477.657078060205"/>
    <n v="0"/>
    <n v="48477.657078060205"/>
  </r>
  <r>
    <s v="101766"/>
    <x v="24"/>
    <s v="515042"/>
    <s v="Bonus/Inc-Non-Exempt"/>
    <n v="2051.7600000000002"/>
    <n v="2051.7600000000002"/>
    <n v="0"/>
    <m/>
    <n v="2051.7600000000002"/>
    <n v="2.4809730518123321E-2"/>
    <n v="2166.3146551408281"/>
    <n v="0"/>
    <n v="2166.3146551408281"/>
  </r>
  <r>
    <s v="101766 Total"/>
    <x v="1"/>
    <m/>
    <m/>
    <n v="82699.81"/>
    <n v="0"/>
    <n v="0"/>
    <m/>
    <n v="0"/>
    <n v="0"/>
    <n v="0"/>
    <n v="0"/>
    <n v="0"/>
  </r>
  <r>
    <s v="101768"/>
    <x v="5"/>
    <s v="515040"/>
    <s v="Bonus/Inc-Exempt"/>
    <n v="9542.2899999999991"/>
    <n v="9542.2899999999991"/>
    <n v="0"/>
    <m/>
    <n v="9542.2899999999991"/>
    <n v="0.12513123168559048"/>
    <n v="12426.482521983202"/>
    <n v="0"/>
    <n v="12426.482521983202"/>
  </r>
  <r>
    <s v="101768"/>
    <x v="5"/>
    <s v="515042"/>
    <s v="Bonus/Inc-Non-Exempt"/>
    <n v="371.27"/>
    <n v="371.27"/>
    <n v="0"/>
    <m/>
    <n v="371.27"/>
    <n v="4.8685873504063686E-3"/>
    <n v="483.48773365059168"/>
    <n v="0"/>
    <n v="483.48773365059168"/>
  </r>
  <r>
    <s v="101768"/>
    <x v="3"/>
    <s v="515040"/>
    <s v="Bonus/Inc-Exempt"/>
    <n v="21286.670000000002"/>
    <n v="21286.670000000002"/>
    <n v="0"/>
    <m/>
    <n v="21286.670000000002"/>
    <n v="0.27913920406786097"/>
    <n v="27720.644908740378"/>
    <n v="0"/>
    <n v="27720.644908740378"/>
  </r>
  <r>
    <s v="101768"/>
    <x v="3"/>
    <s v="515042"/>
    <s v="Bonus/Inc-Non-Exempt"/>
    <n v="828.23"/>
    <n v="828.23"/>
    <n v="0"/>
    <m/>
    <n v="828.23"/>
    <n v="1.0860856253473394E-2"/>
    <n v="1078.5655874200165"/>
    <n v="0"/>
    <n v="1078.5655874200165"/>
  </r>
  <r>
    <s v="101768"/>
    <x v="24"/>
    <s v="515040"/>
    <s v="Bonus/Inc-Exempt"/>
    <n v="42573.3"/>
    <n v="42573.3"/>
    <n v="0"/>
    <m/>
    <n v="42573.3"/>
    <n v="0.55827788360237962"/>
    <n v="55441.237727332496"/>
    <n v="0"/>
    <n v="55441.237727332496"/>
  </r>
  <r>
    <s v="101768"/>
    <x v="24"/>
    <s v="515042"/>
    <s v="Bonus/Inc-Non-Exempt"/>
    <n v="1656.5000000000002"/>
    <n v="1656.5000000000002"/>
    <n v="0"/>
    <m/>
    <n v="1656.5000000000002"/>
    <n v="2.1722237040289145E-2"/>
    <n v="2157.1832649882977"/>
    <n v="0"/>
    <n v="2157.1832649882977"/>
  </r>
  <r>
    <s v="101768 Total"/>
    <x v="1"/>
    <m/>
    <m/>
    <n v="76258.260000000009"/>
    <n v="0"/>
    <n v="0"/>
    <m/>
    <n v="0"/>
    <n v="0"/>
    <n v="0"/>
    <n v="0"/>
    <n v="0"/>
  </r>
  <r>
    <s v="101770"/>
    <x v="9"/>
    <s v="515040"/>
    <s v="Bonus/Inc-Exempt"/>
    <n v="14412.460000000001"/>
    <n v="14412.460000000001"/>
    <n v="0"/>
    <m/>
    <n v="14412.460000000001"/>
    <n v="0.18179416995673511"/>
    <n v="19553.5030595516"/>
    <n v="0"/>
    <n v="19553.5030595516"/>
  </r>
  <r>
    <s v="101770"/>
    <x v="9"/>
    <s v="515042"/>
    <s v="Bonus/Inc-Non-Exempt"/>
    <n v="650.55999999999995"/>
    <n v="650.55999999999995"/>
    <n v="0"/>
    <m/>
    <n v="650.55999999999995"/>
    <n v="8.2059561800729083E-3"/>
    <n v="882.62010443892905"/>
    <n v="0"/>
    <n v="882.62010443892905"/>
  </r>
  <r>
    <s v="101770"/>
    <x v="10"/>
    <s v="515040"/>
    <s v="Bonus/Inc-Exempt"/>
    <n v="5309.84"/>
    <n v="5309.84"/>
    <n v="0"/>
    <m/>
    <n v="5309.84"/>
    <n v="6.6976626849480955E-2"/>
    <n v="7203.9036143537924"/>
    <n v="0"/>
    <n v="7203.9036143537924"/>
  </r>
  <r>
    <s v="101770"/>
    <x v="10"/>
    <s v="515042"/>
    <s v="Bonus/Inc-Non-Exempt"/>
    <n v="239.68"/>
    <n v="239.68"/>
    <n v="0"/>
    <m/>
    <n v="239.68"/>
    <n v="3.0232470137110715E-3"/>
    <n v="325.17582795118437"/>
    <n v="0"/>
    <n v="325.17582795118437"/>
  </r>
  <r>
    <s v="101770"/>
    <x v="11"/>
    <s v="515040"/>
    <s v="Bonus/Inc-Exempt"/>
    <n v="13653.919999999998"/>
    <n v="13653.919999999998"/>
    <n v="0"/>
    <m/>
    <n v="13653.919999999998"/>
    <n v="0.17222618852407323"/>
    <n v="18524.385600714435"/>
    <n v="0"/>
    <n v="18524.385600714435"/>
  </r>
  <r>
    <s v="101770"/>
    <x v="11"/>
    <s v="515042"/>
    <s v="Bonus/Inc-Non-Exempt"/>
    <n v="616.34"/>
    <n v="616.34"/>
    <n v="0"/>
    <m/>
    <n v="616.34"/>
    <n v="7.7743160231587196E-3"/>
    <n v="836.19354889616568"/>
    <n v="0"/>
    <n v="836.19354889616568"/>
  </r>
  <r>
    <s v="101770"/>
    <x v="14"/>
    <s v="515040"/>
    <s v="Bonus/Inc-Exempt"/>
    <n v="1517.1"/>
    <n v="1517.1"/>
    <n v="0"/>
    <m/>
    <n v="1517.1"/>
    <n v="1.9136215138939695E-2"/>
    <n v="2058.2620518388758"/>
    <n v="0"/>
    <n v="2058.2620518388758"/>
  </r>
  <r>
    <s v="101770"/>
    <x v="14"/>
    <s v="515042"/>
    <s v="Bonus/Inc-Non-Exempt"/>
    <n v="68.52000000000001"/>
    <n v="68.52000000000001"/>
    <n v="0"/>
    <m/>
    <n v="68.52000000000001"/>
    <n v="8.6428940829223408E-4"/>
    <n v="92.961647743721457"/>
    <n v="0"/>
    <n v="92.961647743721457"/>
  </r>
  <r>
    <s v="101770"/>
    <x v="21"/>
    <s v="515040"/>
    <s v="Bonus/Inc-Exempt"/>
    <n v="5309.8399999999992"/>
    <n v="5309.8399999999992"/>
    <n v="0"/>
    <m/>
    <n v="5309.8399999999992"/>
    <n v="6.6976626849480955E-2"/>
    <n v="7203.9036143537924"/>
    <n v="0"/>
    <n v="7203.9036143537924"/>
  </r>
  <r>
    <s v="101770"/>
    <x v="21"/>
    <s v="515042"/>
    <s v="Bonus/Inc-Non-Exempt"/>
    <n v="239.68"/>
    <n v="239.68"/>
    <n v="0"/>
    <m/>
    <n v="239.68"/>
    <n v="3.0232470137110715E-3"/>
    <n v="325.17582795118437"/>
    <n v="0"/>
    <n v="325.17582795118437"/>
  </r>
  <r>
    <s v="101770"/>
    <x v="16"/>
    <s v="515040"/>
    <s v="Bonus/Inc-Exempt"/>
    <n v="34134.79"/>
    <n v="34134.79"/>
    <n v="0"/>
    <m/>
    <n v="34134.79"/>
    <n v="0.43056534517337514"/>
    <n v="46310.950434703816"/>
    <n v="0"/>
    <n v="46310.950434703816"/>
  </r>
  <r>
    <s v="101770"/>
    <x v="16"/>
    <s v="515042"/>
    <s v="Bonus/Inc-Non-Exempt"/>
    <n v="1540.7599999999998"/>
    <n v="1540.7599999999998"/>
    <n v="0"/>
    <m/>
    <n v="1540.7599999999998"/>
    <n v="1.9434654826624959E-2"/>
    <n v="2090.3617684999449"/>
    <n v="0"/>
    <n v="2090.3617684999449"/>
  </r>
  <r>
    <s v="101770"/>
    <x v="18"/>
    <s v="515040"/>
    <s v="Bonus/Inc-Exempt"/>
    <n v="1517.1199999999997"/>
    <n v="1517.1199999999997"/>
    <n v="0"/>
    <m/>
    <n v="1517.1199999999997"/>
    <n v="1.9136467412555657E-2"/>
    <n v="2058.2891860034242"/>
    <n v="0"/>
    <n v="2058.2891860034242"/>
  </r>
  <r>
    <s v="101770"/>
    <x v="18"/>
    <s v="515042"/>
    <s v="Bonus/Inc-Non-Exempt"/>
    <n v="68.39"/>
    <n v="68.39"/>
    <n v="0"/>
    <m/>
    <n v="68.39"/>
    <n v="8.6264962978846872E-4"/>
    <n v="92.78527567415513"/>
    <n v="0"/>
    <n v="92.78527567415513"/>
  </r>
  <r>
    <s v="101770 Total"/>
    <x v="1"/>
    <m/>
    <m/>
    <n v="79278.999999999971"/>
    <n v="0"/>
    <n v="0"/>
    <m/>
    <n v="0"/>
    <n v="0"/>
    <n v="0"/>
    <n v="0"/>
    <n v="0"/>
  </r>
  <r>
    <s v="101771"/>
    <x v="9"/>
    <s v="515040"/>
    <s v="Bonus/Inc-Exempt"/>
    <n v="40664.29"/>
    <n v="40664.29"/>
    <n v="0"/>
    <m/>
    <n v="40664.29"/>
    <n v="0.16624064330712846"/>
    <n v="54454.684393277181"/>
    <n v="0"/>
    <n v="54454.684393277181"/>
  </r>
  <r>
    <s v="101771"/>
    <x v="9"/>
    <s v="515042"/>
    <s v="Bonus/Inc-Non-Exempt"/>
    <n v="5811.81"/>
    <n v="5811.81"/>
    <n v="0"/>
    <m/>
    <n v="5811.81"/>
    <n v="2.3759397574107458E-2"/>
    <n v="7782.7567948116694"/>
    <n v="0"/>
    <n v="7782.7567948116694"/>
  </r>
  <r>
    <s v="101771"/>
    <x v="10"/>
    <s v="515040"/>
    <s v="Bonus/Inc-Exempt"/>
    <n v="14981.59"/>
    <n v="14981.59"/>
    <n v="0"/>
    <m/>
    <n v="14981.59"/>
    <n v="6.1246591526955038E-2"/>
    <n v="20062.264831366228"/>
    <n v="0"/>
    <n v="20062.264831366228"/>
  </r>
  <r>
    <s v="101771"/>
    <x v="10"/>
    <s v="515042"/>
    <s v="Bonus/Inc-Non-Exempt"/>
    <n v="2141.1799999999998"/>
    <n v="2141.1799999999998"/>
    <n v="0"/>
    <m/>
    <n v="2141.1799999999998"/>
    <n v="8.7534084730449546E-3"/>
    <n v="2867.3138306164251"/>
    <n v="0"/>
    <n v="2867.3138306164251"/>
  </r>
  <r>
    <s v="101771"/>
    <x v="11"/>
    <s v="515040"/>
    <s v="Bonus/Inc-Exempt"/>
    <n v="38524.060000000005"/>
    <n v="38524.060000000005"/>
    <n v="0"/>
    <m/>
    <n v="38524.060000000005"/>
    <n v="0.15749111855149606"/>
    <n v="51588.642734145214"/>
    <n v="0"/>
    <n v="51588.642734145214"/>
  </r>
  <r>
    <s v="101771"/>
    <x v="11"/>
    <s v="515042"/>
    <s v="Bonus/Inc-Non-Exempt"/>
    <n v="5505.9100000000008"/>
    <n v="5505.9100000000008"/>
    <n v="0"/>
    <m/>
    <n v="5505.9100000000008"/>
    <n v="2.250884056726803E-2"/>
    <n v="7373.1175768171224"/>
    <n v="0"/>
    <n v="7373.1175768171224"/>
  </r>
  <r>
    <s v="101771"/>
    <x v="14"/>
    <s v="515040"/>
    <s v="Bonus/Inc-Exempt"/>
    <n v="4280.45"/>
    <n v="4280.45"/>
    <n v="0"/>
    <m/>
    <n v="4280.45"/>
    <n v="1.7499008630028901E-2"/>
    <n v="5732.0699269851575"/>
    <n v="0"/>
    <n v="5732.0699269851575"/>
  </r>
  <r>
    <s v="101771"/>
    <x v="14"/>
    <s v="515042"/>
    <s v="Bonus/Inc-Non-Exempt"/>
    <n v="611.77"/>
    <n v="611.77"/>
    <n v="0"/>
    <m/>
    <n v="611.77"/>
    <n v="2.5009913699710964E-3"/>
    <n v="819.23826215274323"/>
    <n v="0"/>
    <n v="819.23826215274323"/>
  </r>
  <r>
    <s v="101771"/>
    <x v="21"/>
    <s v="515040"/>
    <s v="Bonus/Inc-Exempt"/>
    <n v="14981.590000000004"/>
    <n v="14981.590000000004"/>
    <n v="0"/>
    <m/>
    <n v="14981.590000000004"/>
    <n v="6.1246591526955052E-2"/>
    <n v="20062.264831366232"/>
    <n v="0"/>
    <n v="20062.264831366232"/>
  </r>
  <r>
    <s v="101771"/>
    <x v="21"/>
    <s v="515042"/>
    <s v="Bonus/Inc-Non-Exempt"/>
    <n v="2141.1799999999998"/>
    <n v="2141.1799999999998"/>
    <n v="0"/>
    <m/>
    <n v="2141.1799999999998"/>
    <n v="8.7534084730449546E-3"/>
    <n v="2867.3138306164251"/>
    <n v="0"/>
    <n v="2867.3138306164251"/>
  </r>
  <r>
    <s v="101771"/>
    <x v="16"/>
    <s v="515040"/>
    <s v="Bonus/Inc-Exempt"/>
    <n v="96310.180000000008"/>
    <n v="96310.180000000008"/>
    <n v="0"/>
    <m/>
    <n v="96310.180000000008"/>
    <n v="0.39372791902244786"/>
    <n v="128971.64700919937"/>
    <n v="0"/>
    <n v="128971.64700919937"/>
  </r>
  <r>
    <s v="101771"/>
    <x v="16"/>
    <s v="515042"/>
    <s v="Bonus/Inc-Non-Exempt"/>
    <n v="13764.77"/>
    <n v="13764.77"/>
    <n v="0"/>
    <m/>
    <n v="13764.77"/>
    <n v="5.6272080977552111E-2"/>
    <n v="18432.787246403415"/>
    <n v="0"/>
    <n v="18432.787246403415"/>
  </r>
  <r>
    <s v="101771"/>
    <x v="18"/>
    <s v="515040"/>
    <s v="Bonus/Inc-Exempt"/>
    <n v="4280.46"/>
    <n v="4280.46"/>
    <n v="0"/>
    <m/>
    <n v="4280.46"/>
    <n v="1.7499049511264821E-2"/>
    <n v="5732.0833182639408"/>
    <n v="0"/>
    <n v="5732.0833182639408"/>
  </r>
  <r>
    <s v="101771"/>
    <x v="18"/>
    <s v="515042"/>
    <s v="Bonus/Inc-Non-Exempt"/>
    <n v="611.75999999999988"/>
    <n v="611.75999999999988"/>
    <n v="0"/>
    <m/>
    <n v="611.75999999999988"/>
    <n v="2.5009504887351748E-3"/>
    <n v="819.22487087395939"/>
    <n v="0"/>
    <n v="819.22487087395939"/>
  </r>
  <r>
    <s v="101771 Total"/>
    <x v="1"/>
    <m/>
    <m/>
    <n v="244611"/>
    <n v="0"/>
    <n v="0"/>
    <m/>
    <n v="0"/>
    <n v="0"/>
    <n v="0"/>
    <n v="0"/>
    <n v="0"/>
  </r>
  <r>
    <s v="101773"/>
    <x v="9"/>
    <s v="515040"/>
    <s v="Bonus/Inc-Exempt"/>
    <n v="39366.770000000004"/>
    <n v="39366.770000000004"/>
    <n v="0"/>
    <m/>
    <n v="39366.770000000004"/>
    <n v="0.1891434112970499"/>
    <n v="53656.201113931435"/>
    <n v="0"/>
    <n v="53656.201113931435"/>
  </r>
  <r>
    <s v="101773"/>
    <x v="9"/>
    <s v="515042"/>
    <s v="Bonus/Inc-Non-Exempt"/>
    <n v="178.28"/>
    <n v="178.28"/>
    <n v="0"/>
    <m/>
    <n v="178.28"/>
    <n v="8.5657236715224675E-4"/>
    <n v="242.99244094935133"/>
    <n v="0"/>
    <n v="242.99244094935133"/>
  </r>
  <r>
    <s v="101773"/>
    <x v="10"/>
    <s v="515040"/>
    <s v="Bonus/Inc-Exempt"/>
    <n v="14503.560000000001"/>
    <n v="14503.560000000001"/>
    <n v="0"/>
    <m/>
    <n v="14503.560000000001"/>
    <n v="6.9684477907418899E-2"/>
    <n v="19768.092028580741"/>
    <n v="0"/>
    <n v="19768.092028580741"/>
  </r>
  <r>
    <s v="101773"/>
    <x v="10"/>
    <s v="515042"/>
    <s v="Bonus/Inc-Non-Exempt"/>
    <n v="65.69"/>
    <n v="65.69"/>
    <n v="0"/>
    <m/>
    <n v="65.69"/>
    <n v="3.1561722458060961E-4"/>
    <n v="89.534291260729674"/>
    <n v="0"/>
    <n v="89.534291260729674"/>
  </r>
  <r>
    <s v="101773"/>
    <x v="11"/>
    <s v="515040"/>
    <s v="Bonus/Inc-Exempt"/>
    <n v="37294.85"/>
    <n v="37294.85"/>
    <n v="0"/>
    <m/>
    <n v="37294.85"/>
    <n v="0.17918856824707183"/>
    <n v="50832.211332397994"/>
    <n v="0"/>
    <n v="50832.211332397994"/>
  </r>
  <r>
    <s v="101773"/>
    <x v="11"/>
    <s v="515042"/>
    <s v="Bonus/Inc-Non-Exempt"/>
    <n v="168.9"/>
    <n v="168.9"/>
    <n v="0"/>
    <m/>
    <n v="168.9"/>
    <n v="8.115047835540412E-4"/>
    <n v="230.20766926377294"/>
    <n v="0"/>
    <n v="230.20766926377294"/>
  </r>
  <r>
    <s v="101773"/>
    <x v="14"/>
    <s v="515040"/>
    <s v="Bonus/Inc-Exempt"/>
    <n v="4143.88"/>
    <n v="4143.88"/>
    <n v="0"/>
    <m/>
    <n v="4143.88"/>
    <n v="1.9909878285813622E-2"/>
    <n v="5648.0340823491033"/>
    <n v="0"/>
    <n v="5648.0340823491033"/>
  </r>
  <r>
    <s v="101773"/>
    <x v="14"/>
    <s v="515042"/>
    <s v="Bonus/Inc-Non-Exempt"/>
    <n v="18.760000000000002"/>
    <n v="18.760000000000002"/>
    <n v="0"/>
    <m/>
    <n v="18.760000000000002"/>
    <n v="9.0135167196410976E-5"/>
    <n v="25.569543371156783"/>
    <n v="0"/>
    <n v="25.569543371156783"/>
  </r>
  <r>
    <s v="101773"/>
    <x v="21"/>
    <s v="515040"/>
    <s v="Bonus/Inc-Exempt"/>
    <n v="14503.56"/>
    <n v="14503.56"/>
    <n v="0"/>
    <m/>
    <n v="14503.56"/>
    <n v="6.9684477907418885E-2"/>
    <n v="19768.092028580737"/>
    <n v="0"/>
    <n v="19768.092028580737"/>
  </r>
  <r>
    <s v="101773"/>
    <x v="21"/>
    <s v="515042"/>
    <s v="Bonus/Inc-Non-Exempt"/>
    <n v="65.69"/>
    <n v="65.69"/>
    <n v="0"/>
    <m/>
    <n v="65.69"/>
    <n v="3.1561722458060961E-4"/>
    <n v="89.534291260729674"/>
    <n v="0"/>
    <n v="89.534291260729674"/>
  </r>
  <r>
    <s v="101773"/>
    <x v="16"/>
    <s v="515040"/>
    <s v="Bonus/Inc-Exempt"/>
    <n v="93237.09"/>
    <n v="93237.09"/>
    <n v="0"/>
    <m/>
    <n v="93237.09"/>
    <n v="0.4479712524550542"/>
    <n v="127080.48062662303"/>
    <n v="0"/>
    <n v="127080.48062662303"/>
  </r>
  <r>
    <s v="101773"/>
    <x v="16"/>
    <s v="515042"/>
    <s v="Bonus/Inc-Non-Exempt"/>
    <n v="422.25"/>
    <n v="422.25"/>
    <n v="0"/>
    <m/>
    <n v="422.25"/>
    <n v="2.0287619588851033E-3"/>
    <n v="575.5191731594324"/>
    <n v="0"/>
    <n v="575.5191731594324"/>
  </r>
  <r>
    <s v="101773"/>
    <x v="18"/>
    <s v="515040"/>
    <s v="Bonus/Inc-Exempt"/>
    <n v="4143.83"/>
    <n v="4143.83"/>
    <n v="0"/>
    <m/>
    <n v="4143.83"/>
    <n v="1.9909638053491666E-2"/>
    <n v="5647.9659332463007"/>
    <n v="0"/>
    <n v="5647.9659332463007"/>
  </r>
  <r>
    <s v="101773"/>
    <x v="18"/>
    <s v="515042"/>
    <s v="Bonus/Inc-Non-Exempt"/>
    <n v="18.75"/>
    <n v="18.75"/>
    <n v="0"/>
    <m/>
    <n v="18.75"/>
    <n v="9.0087120732020565E-5"/>
    <n v="25.555913550596465"/>
    <n v="0"/>
    <n v="25.555913550596465"/>
  </r>
  <r>
    <s v="101773 Total"/>
    <x v="1"/>
    <m/>
    <m/>
    <n v="208131.85999999996"/>
    <n v="0"/>
    <n v="0"/>
    <m/>
    <n v="0"/>
    <n v="0"/>
    <n v="0"/>
    <n v="0"/>
    <n v="0"/>
  </r>
  <r>
    <s v="101776"/>
    <x v="40"/>
    <s v="515040"/>
    <s v="Bonus/Inc-Exempt"/>
    <n v="378862.66000000003"/>
    <n v="378862.66000000003"/>
    <n v="0"/>
    <m/>
    <n v="378862.66000000003"/>
    <n v="0.81070958545546801"/>
    <n v="435423.01190842723"/>
    <n v="0"/>
    <n v="435423.01190842723"/>
  </r>
  <r>
    <s v="101776"/>
    <x v="40"/>
    <s v="515042"/>
    <s v="Bonus/Inc-Non-Exempt"/>
    <n v="88459.63"/>
    <n v="88459.63"/>
    <n v="0"/>
    <m/>
    <n v="88459.63"/>
    <n v="0.18929041454453199"/>
    <n v="101665.7554135978"/>
    <n v="0"/>
    <n v="101665.7554135978"/>
  </r>
  <r>
    <s v="101776 Total"/>
    <x v="1"/>
    <m/>
    <m/>
    <n v="467322.29000000004"/>
    <n v="0"/>
    <n v="0"/>
    <m/>
    <n v="0"/>
    <n v="0"/>
    <n v="0"/>
    <n v="0"/>
    <n v="0"/>
  </r>
  <r>
    <s v="101784"/>
    <x v="23"/>
    <s v="515040"/>
    <s v="Bonus/Inc-Exempt"/>
    <n v="16110.740000000002"/>
    <n v="16110.740000000002"/>
    <n v="0"/>
    <m/>
    <n v="16110.740000000002"/>
    <n v="0.32391268551493219"/>
    <n v="20349.538899438634"/>
    <n v="0"/>
    <n v="20349.538899438634"/>
  </r>
  <r>
    <s v="101784"/>
    <x v="23"/>
    <s v="515042"/>
    <s v="Bonus/Inc-Non-Exempt"/>
    <n v="33627.17"/>
    <n v="33627.17"/>
    <n v="0"/>
    <m/>
    <n v="33627.17"/>
    <n v="0.67608731448506776"/>
    <n v="42474.610352661373"/>
    <n v="0"/>
    <n v="42474.610352661373"/>
  </r>
  <r>
    <s v="101784 Total"/>
    <x v="1"/>
    <m/>
    <m/>
    <n v="49737.91"/>
    <n v="0"/>
    <n v="0"/>
    <m/>
    <n v="0"/>
    <n v="0"/>
    <n v="0"/>
    <n v="0"/>
    <n v="0"/>
  </r>
  <r>
    <s v="101785"/>
    <x v="41"/>
    <s v="515040"/>
    <s v="Bonus/Inc-Exempt"/>
    <n v="106461.43"/>
    <n v="106461.43"/>
    <n v="0"/>
    <m/>
    <n v="106461.43"/>
    <n v="0.97168142529859003"/>
    <n v="138485.88970881156"/>
    <n v="0"/>
    <n v="138485.88970881156"/>
  </r>
  <r>
    <s v="101785"/>
    <x v="41"/>
    <s v="515042"/>
    <s v="Bonus/Inc-Non-Exempt"/>
    <n v="3102.7"/>
    <n v="3102.7"/>
    <n v="0"/>
    <m/>
    <n v="3102.7"/>
    <n v="2.8318574701410033E-2"/>
    <n v="4036.017269348436"/>
    <n v="0"/>
    <n v="4036.017269348436"/>
  </r>
  <r>
    <s v="101785 Total"/>
    <x v="1"/>
    <m/>
    <m/>
    <n v="109564.12999999999"/>
    <n v="0"/>
    <n v="0"/>
    <m/>
    <n v="0"/>
    <n v="0"/>
    <n v="0"/>
    <n v="0"/>
    <n v="0"/>
  </r>
  <r>
    <s v="101786"/>
    <x v="23"/>
    <s v="515040"/>
    <s v="Bonus/Inc-Exempt"/>
    <n v="56957.470000000008"/>
    <n v="56957.470000000008"/>
    <n v="0"/>
    <m/>
    <n v="56957.470000000008"/>
    <n v="1"/>
    <n v="74799.181249660018"/>
    <n v="0"/>
    <n v="74799.181249660018"/>
  </r>
  <r>
    <s v="101786 Total"/>
    <x v="1"/>
    <m/>
    <m/>
    <n v="56957.470000000008"/>
    <n v="0"/>
    <n v="0"/>
    <m/>
    <n v="0"/>
    <n v="0"/>
    <n v="0"/>
    <n v="0"/>
    <n v="0"/>
  </r>
  <r>
    <s v="101878"/>
    <x v="38"/>
    <s v="515040"/>
    <s v="Bonus/Inc-Exempt"/>
    <n v="64288.310000000005"/>
    <n v="64288.310000000005"/>
    <n v="0"/>
    <m/>
    <n v="64288.310000000005"/>
    <n v="0.45000006649732482"/>
    <n v="80605.521500560411"/>
    <n v="0"/>
    <n v="80605.521500560411"/>
  </r>
  <r>
    <s v="101878"/>
    <x v="39"/>
    <s v="515040"/>
    <s v="Bonus/Inc-Exempt"/>
    <n v="17143.560000000001"/>
    <n v="17143.560000000001"/>
    <n v="0"/>
    <m/>
    <n v="17143.560000000001"/>
    <n v="0.1200000923962829"/>
    <n v="21494.819107488551"/>
    <n v="0"/>
    <n v="21494.819107488551"/>
  </r>
  <r>
    <s v="101878"/>
    <x v="36"/>
    <s v="515040"/>
    <s v="Bonus/Inc-Exempt"/>
    <n v="17143.560000000001"/>
    <n v="17143.560000000001"/>
    <n v="0"/>
    <m/>
    <n v="17143.560000000001"/>
    <n v="0.1200000923962829"/>
    <n v="21494.819107488551"/>
    <n v="0"/>
    <n v="21494.819107488551"/>
  </r>
  <r>
    <s v="101878"/>
    <x v="13"/>
    <s v="515040"/>
    <s v="Bonus/Inc-Exempt"/>
    <n v="44287.46"/>
    <n v="44287.46"/>
    <n v="0"/>
    <m/>
    <n v="44287.46"/>
    <n v="0.30999974871010938"/>
    <n v="55528.194927432509"/>
    <n v="0"/>
    <n v="55528.194927432509"/>
  </r>
  <r>
    <s v="101878 Total"/>
    <x v="1"/>
    <m/>
    <m/>
    <n v="142862.89000000001"/>
    <n v="0"/>
    <n v="0"/>
    <m/>
    <n v="0"/>
    <n v="0"/>
    <n v="0"/>
    <n v="0"/>
    <n v="0"/>
  </r>
  <r>
    <s v="101879"/>
    <x v="5"/>
    <s v="515040"/>
    <s v="Bonus/Inc-Exempt"/>
    <n v="14176.16"/>
    <n v="14176.16"/>
    <n v="0"/>
    <m/>
    <n v="14176.16"/>
    <n v="0.25000035270532034"/>
    <n v="17805.970489756659"/>
    <n v="0"/>
    <n v="17805.970489756659"/>
  </r>
  <r>
    <s v="101879"/>
    <x v="8"/>
    <s v="515040"/>
    <s v="Bonus/Inc-Exempt"/>
    <n v="8505.69"/>
    <n v="8505.69"/>
    <n v="0"/>
    <m/>
    <n v="8505.69"/>
    <n v="0.15000010581159612"/>
    <n v="10683.574757551998"/>
    <n v="0"/>
    <n v="10683.574757551998"/>
  </r>
  <r>
    <s v="101879"/>
    <x v="9"/>
    <s v="515040"/>
    <s v="Bonus/Inc-Exempt"/>
    <n v="14176.16"/>
    <n v="14176.16"/>
    <n v="0"/>
    <m/>
    <n v="14176.16"/>
    <n v="0.25000035270532034"/>
    <n v="17805.970489756659"/>
    <n v="0"/>
    <n v="17805.970489756659"/>
  </r>
  <r>
    <s v="101879"/>
    <x v="12"/>
    <s v="515040"/>
    <s v="Bonus/Inc-Exempt"/>
    <n v="19846.55"/>
    <n v="19846.55"/>
    <n v="0"/>
    <m/>
    <n v="19846.55"/>
    <n v="0.3499991887777632"/>
    <n v="24928.265737934678"/>
    <n v="0"/>
    <n v="24928.265737934678"/>
  </r>
  <r>
    <s v="101879 Total"/>
    <x v="1"/>
    <m/>
    <m/>
    <n v="56704.56"/>
    <n v="0"/>
    <n v="0"/>
    <m/>
    <n v="0"/>
    <n v="0"/>
    <n v="0"/>
    <n v="0"/>
    <n v="0"/>
  </r>
  <r>
    <s v="101880"/>
    <x v="6"/>
    <s v="515040"/>
    <s v="Bonus/Inc-Exempt"/>
    <n v="71362.25"/>
    <n v="71362.25"/>
    <n v="0"/>
    <m/>
    <n v="71362.25"/>
    <n v="0.58996510585472306"/>
    <n v="94245.096937633411"/>
    <n v="0"/>
    <n v="94245.096937633411"/>
  </r>
  <r>
    <s v="101880"/>
    <x v="6"/>
    <s v="515042"/>
    <s v="Bonus/Inc-Non-Exempt"/>
    <n v="1213.83"/>
    <n v="1213.83"/>
    <n v="0"/>
    <m/>
    <n v="1213.83"/>
    <n v="1.0034960282777497E-2"/>
    <n v="1603.0537996743033"/>
    <n v="0"/>
    <n v="1603.0537996743033"/>
  </r>
  <r>
    <s v="101880"/>
    <x v="7"/>
    <s v="515040"/>
    <s v="Bonus/Inc-Exempt"/>
    <n v="47574.840000000004"/>
    <n v="47574.840000000004"/>
    <n v="0"/>
    <m/>
    <n v="47574.840000000004"/>
    <n v="0.39331012568439916"/>
    <n v="62830.073429472861"/>
    <n v="0"/>
    <n v="62830.073429472861"/>
  </r>
  <r>
    <s v="101880"/>
    <x v="7"/>
    <s v="515042"/>
    <s v="Bonus/Inc-Non-Exempt"/>
    <n v="809.19999999999982"/>
    <n v="809.19999999999982"/>
    <n v="0"/>
    <m/>
    <n v="809.19999999999982"/>
    <n v="6.6898081781003515E-3"/>
    <n v="1068.6761199644482"/>
    <n v="0"/>
    <n v="1068.6761199644482"/>
  </r>
  <r>
    <s v="101880 Total"/>
    <x v="1"/>
    <m/>
    <m/>
    <n v="120960.12000000001"/>
    <n v="0"/>
    <n v="0"/>
    <m/>
    <n v="0"/>
    <n v="0"/>
    <n v="0"/>
    <n v="0"/>
    <n v="0"/>
  </r>
  <r>
    <s v="101881"/>
    <x v="38"/>
    <s v="515040"/>
    <s v="Bonus/Inc-Exempt"/>
    <n v="282265.64"/>
    <n v="282265.64"/>
    <n v="0"/>
    <m/>
    <n v="282265.64"/>
    <n v="0.6851733070785101"/>
    <n v="358089.68260615109"/>
    <n v="0"/>
    <n v="358089.68260615109"/>
  </r>
  <r>
    <s v="101881"/>
    <x v="38"/>
    <s v="515042"/>
    <s v="Bonus/Inc-Non-Exempt"/>
    <n v="1988.4299999999998"/>
    <n v="1988.4299999999998"/>
    <n v="0"/>
    <m/>
    <n v="1988.4299999999998"/>
    <n v="4.8267269051738698E-3"/>
    <n v="2522.5750735532279"/>
    <n v="0"/>
    <n v="2522.5750735532279"/>
  </r>
  <r>
    <s v="101881"/>
    <x v="13"/>
    <s v="515040"/>
    <s v="Bonus/Inc-Exempt"/>
    <n v="126814.99999999999"/>
    <n v="126814.99999999999"/>
    <n v="0"/>
    <m/>
    <n v="126814.99999999999"/>
    <n v="0.30783149141766331"/>
    <n v="160880.87483725982"/>
    <n v="0"/>
    <n v="160880.87483725982"/>
  </r>
  <r>
    <s v="101881"/>
    <x v="13"/>
    <s v="515042"/>
    <s v="Bonus/Inc-Non-Exempt"/>
    <n v="893.33000000000015"/>
    <n v="893.33000000000015"/>
    <n v="0"/>
    <m/>
    <n v="893.33000000000015"/>
    <n v="2.1684745986526926E-3"/>
    <n v="1133.3021481557337"/>
    <n v="0"/>
    <n v="1133.3021481557337"/>
  </r>
  <r>
    <s v="101881 Total"/>
    <x v="1"/>
    <m/>
    <m/>
    <n v="411962.4"/>
    <n v="0"/>
    <n v="0"/>
    <m/>
    <n v="0"/>
    <n v="0"/>
    <n v="0"/>
    <n v="0"/>
    <n v="0"/>
  </r>
  <r>
    <s v="101888"/>
    <x v="5"/>
    <s v="515040"/>
    <s v="Bonus/Inc-Exempt"/>
    <n v="30245.879999999997"/>
    <n v="30245.879999999997"/>
    <n v="0"/>
    <m/>
    <n v="30245.879999999997"/>
    <n v="0.29999994048777412"/>
    <n v="33850.326283642629"/>
    <n v="0"/>
    <n v="33850.326283642629"/>
  </r>
  <r>
    <s v="101888"/>
    <x v="6"/>
    <s v="515040"/>
    <s v="Bonus/Inc-Exempt"/>
    <n v="50409.860000000008"/>
    <n v="50409.860000000008"/>
    <n v="0"/>
    <m/>
    <n v="50409.860000000008"/>
    <n v="0.50000049593521589"/>
    <n v="56417.277623026523"/>
    <n v="0"/>
    <n v="56417.277623026523"/>
  </r>
  <r>
    <s v="101888"/>
    <x v="11"/>
    <s v="515040"/>
    <s v="Bonus/Inc-Exempt"/>
    <n v="10081.949999999999"/>
    <n v="10081.949999999999"/>
    <n v="0"/>
    <m/>
    <n v="10081.949999999999"/>
    <n v="9.9999880975548211E-2"/>
    <n v="11283.430902832743"/>
    <n v="0"/>
    <n v="11283.430902832743"/>
  </r>
  <r>
    <s v="101888"/>
    <x v="16"/>
    <s v="515040"/>
    <s v="Bonus/Inc-Exempt"/>
    <n v="10081.93"/>
    <n v="10081.93"/>
    <n v="0"/>
    <m/>
    <n v="10081.93"/>
    <n v="9.9999682601461901E-2"/>
    <n v="11283.408519403143"/>
    <n v="0"/>
    <n v="11283.408519403143"/>
  </r>
  <r>
    <s v="101888 Total"/>
    <x v="1"/>
    <m/>
    <m/>
    <n v="100819.62"/>
    <n v="0"/>
    <n v="0"/>
    <m/>
    <n v="0"/>
    <n v="0"/>
    <n v="0"/>
    <n v="0"/>
    <n v="0"/>
  </r>
  <r>
    <s v="101973"/>
    <x v="34"/>
    <s v="515040"/>
    <s v="Bonus/Inc-Exempt"/>
    <n v="8735.4"/>
    <n v="8735.4"/>
    <n v="0"/>
    <m/>
    <n v="8735.4"/>
    <n v="1"/>
    <n v="9900.5570771800012"/>
    <n v="0"/>
    <n v="9900.5570771800012"/>
  </r>
  <r>
    <s v="101973 Total"/>
    <x v="1"/>
    <m/>
    <m/>
    <n v="8735.4"/>
    <n v="0"/>
    <n v="0"/>
    <m/>
    <n v="0"/>
    <n v="0"/>
    <n v="0"/>
    <n v="0"/>
    <n v="0"/>
  </r>
  <r>
    <s v="101974"/>
    <x v="34"/>
    <s v="515040"/>
    <s v="Bonus/Inc-Exempt"/>
    <n v="3086.59"/>
    <n v="3086.59"/>
    <n v="0"/>
    <m/>
    <n v="3086.59"/>
    <n v="1"/>
    <n v="0"/>
    <n v="0"/>
    <n v="0"/>
  </r>
  <r>
    <s v="101974 Total"/>
    <x v="1"/>
    <m/>
    <m/>
    <n v="3086.59"/>
    <n v="0"/>
    <n v="0"/>
    <m/>
    <n v="0"/>
    <n v="0"/>
    <n v="0"/>
    <n v="0"/>
    <n v="0"/>
  </r>
  <r>
    <s v="101975"/>
    <x v="34"/>
    <s v="515040"/>
    <s v="Bonus/Inc-Exempt"/>
    <n v="7114.62"/>
    <n v="7114.62"/>
    <n v="0"/>
    <m/>
    <n v="7114.62"/>
    <n v="0.92973858771503393"/>
    <n v="0"/>
    <n v="0"/>
    <n v="0"/>
  </r>
  <r>
    <s v="101975"/>
    <x v="34"/>
    <s v="515042"/>
    <s v="Bonus/Inc-Non-Exempt"/>
    <n v="537.66000000000008"/>
    <n v="537.66000000000008"/>
    <n v="0"/>
    <m/>
    <n v="537.66000000000008"/>
    <n v="7.026141228496606E-2"/>
    <n v="0"/>
    <n v="0"/>
    <n v="0"/>
  </r>
  <r>
    <s v="101975 Total"/>
    <x v="1"/>
    <m/>
    <m/>
    <n v="7652.28"/>
    <n v="0"/>
    <n v="0"/>
    <m/>
    <n v="0"/>
    <n v="0"/>
    <n v="0"/>
    <n v="0"/>
    <n v="0"/>
  </r>
  <r>
    <s v="101976"/>
    <x v="34"/>
    <s v="515040"/>
    <s v="Bonus/Inc-Exempt"/>
    <n v="3864.38"/>
    <n v="3864.38"/>
    <n v="0"/>
    <m/>
    <n v="3864.38"/>
    <n v="1"/>
    <n v="0"/>
    <n v="0"/>
    <n v="0"/>
  </r>
  <r>
    <s v="101976 Total"/>
    <x v="1"/>
    <m/>
    <m/>
    <n v="3864.38"/>
    <n v="0"/>
    <n v="0"/>
    <m/>
    <n v="0"/>
    <n v="0"/>
    <n v="0"/>
    <n v="0"/>
    <n v="0"/>
  </r>
  <r>
    <s v="101977"/>
    <x v="34"/>
    <s v="515042"/>
    <s v="Bonus/Inc-Non-Exempt"/>
    <n v="762.63000000000011"/>
    <n v="762.63000000000011"/>
    <n v="0"/>
    <m/>
    <n v="762.63000000000011"/>
    <n v="1"/>
    <n v="0"/>
    <n v="0"/>
    <n v="0"/>
  </r>
  <r>
    <s v="101977 Total"/>
    <x v="1"/>
    <m/>
    <m/>
    <n v="762.63000000000011"/>
    <n v="0"/>
    <n v="0"/>
    <m/>
    <n v="0"/>
    <n v="0"/>
    <n v="0"/>
    <n v="0"/>
    <n v="0"/>
  </r>
  <r>
    <s v="101978"/>
    <x v="34"/>
    <s v="515040"/>
    <s v="Bonus/Inc-Exempt"/>
    <n v="7734.1900000000005"/>
    <n v="7734.1900000000005"/>
    <n v="0"/>
    <m/>
    <n v="7734.1900000000005"/>
    <n v="1"/>
    <n v="15060.78943445"/>
    <n v="0"/>
    <n v="15060.78943445"/>
  </r>
  <r>
    <s v="101978 Total"/>
    <x v="1"/>
    <m/>
    <m/>
    <n v="7734.1900000000005"/>
    <n v="0"/>
    <n v="0"/>
    <m/>
    <n v="0"/>
    <n v="0"/>
    <n v="0"/>
    <n v="0"/>
    <n v="0"/>
  </r>
  <r>
    <s v="101979"/>
    <x v="34"/>
    <s v="515040"/>
    <s v="Bonus/Inc-Exempt"/>
    <n v="23933.199999999997"/>
    <n v="23933.199999999997"/>
    <n v="0"/>
    <m/>
    <n v="23933.199999999997"/>
    <n v="0.93473872995638208"/>
    <n v="71631.284225849435"/>
    <n v="0"/>
    <n v="71631.284225849435"/>
  </r>
  <r>
    <s v="101979"/>
    <x v="34"/>
    <s v="515042"/>
    <s v="Bonus/Inc-Non-Exempt"/>
    <n v="1670.96"/>
    <n v="1670.96"/>
    <n v="0"/>
    <m/>
    <n v="1670.96"/>
    <n v="6.5261270043617925E-2"/>
    <n v="5001.1285866505686"/>
    <n v="0"/>
    <n v="5001.1285866505686"/>
  </r>
  <r>
    <s v="101979 Total"/>
    <x v="1"/>
    <m/>
    <m/>
    <n v="25604.159999999996"/>
    <n v="0"/>
    <n v="0"/>
    <m/>
    <n v="0"/>
    <n v="0"/>
    <n v="0"/>
    <n v="0"/>
    <n v="0"/>
  </r>
  <r>
    <s v="101980"/>
    <x v="34"/>
    <s v="515040"/>
    <s v="Bonus/Inc-Exempt"/>
    <n v="22993.039999999997"/>
    <n v="22993.039999999997"/>
    <n v="0"/>
    <m/>
    <n v="22993.039999999997"/>
    <n v="1"/>
    <n v="56884.412334749999"/>
    <n v="0"/>
    <n v="56884.412334749999"/>
  </r>
  <r>
    <s v="101980"/>
    <x v="34"/>
    <s v="515044"/>
    <s v="Bonus/Inc-Union"/>
    <n v="30261.53"/>
    <n v="30261.53"/>
    <n v="0"/>
    <m/>
    <n v="30261.53"/>
    <n v="1"/>
    <n v="0"/>
    <n v="51703.567642364884"/>
    <n v="51703.567642364884"/>
  </r>
  <r>
    <s v="101980 Total"/>
    <x v="1"/>
    <m/>
    <m/>
    <n v="53254.569999999992"/>
    <n v="0"/>
    <n v="0"/>
    <m/>
    <n v="0"/>
    <n v="0"/>
    <n v="0"/>
    <n v="0"/>
    <n v="0"/>
  </r>
  <r>
    <s v="101981"/>
    <x v="34"/>
    <s v="515040"/>
    <s v="Bonus/Inc-Exempt"/>
    <n v="1941.5700000000002"/>
    <n v="1941.5700000000002"/>
    <n v="0"/>
    <m/>
    <n v="1941.5700000000002"/>
    <n v="1"/>
    <n v="0"/>
    <n v="0"/>
    <n v="0"/>
  </r>
  <r>
    <s v="101981"/>
    <x v="34"/>
    <s v="515044"/>
    <s v="Bonus/Inc-Union"/>
    <n v="935.22"/>
    <n v="935.22"/>
    <n v="0"/>
    <m/>
    <n v="935.22"/>
    <n v="1"/>
    <n v="0"/>
    <n v="0"/>
    <n v="0"/>
  </r>
  <r>
    <s v="101981 Total"/>
    <x v="1"/>
    <m/>
    <m/>
    <n v="2876.79"/>
    <n v="0"/>
    <n v="0"/>
    <m/>
    <n v="0"/>
    <n v="0"/>
    <n v="0"/>
    <n v="0"/>
    <n v="0"/>
  </r>
  <r>
    <s v="101982"/>
    <x v="34"/>
    <s v="515040"/>
    <s v="Bonus/Inc-Exempt"/>
    <n v="1801.06"/>
    <n v="1801.06"/>
    <n v="0"/>
    <m/>
    <n v="1801.06"/>
    <n v="1"/>
    <n v="0"/>
    <n v="0"/>
    <n v="0"/>
  </r>
  <r>
    <s v="101982"/>
    <x v="34"/>
    <s v="515044"/>
    <s v="Bonus/Inc-Union"/>
    <n v="927.41000000000008"/>
    <n v="927.41000000000008"/>
    <n v="0"/>
    <m/>
    <n v="927.41000000000008"/>
    <n v="1"/>
    <n v="0"/>
    <n v="0"/>
    <n v="0"/>
  </r>
  <r>
    <s v="101982 Total"/>
    <x v="1"/>
    <m/>
    <m/>
    <n v="2728.4700000000003"/>
    <n v="0"/>
    <n v="0"/>
    <m/>
    <n v="0"/>
    <n v="0"/>
    <n v="0"/>
    <n v="0"/>
    <n v="0"/>
  </r>
  <r>
    <s v="101983"/>
    <x v="34"/>
    <s v="515040"/>
    <s v="Bonus/Inc-Exempt"/>
    <n v="29734.419999999995"/>
    <n v="29734.419999999995"/>
    <n v="0"/>
    <m/>
    <n v="29734.419999999995"/>
    <n v="0.96138353986157876"/>
    <n v="71474.287540022851"/>
    <n v="0"/>
    <n v="71474.287540022851"/>
  </r>
  <r>
    <s v="101983"/>
    <x v="34"/>
    <s v="515042"/>
    <s v="Bonus/Inc-Non-Exempt"/>
    <n v="1194.3599999999999"/>
    <n v="1194.3599999999999"/>
    <n v="0"/>
    <m/>
    <n v="1194.3599999999999"/>
    <n v="3.8616460138421238E-2"/>
    <n v="2870.949898007148"/>
    <n v="0"/>
    <n v="2870.949898007148"/>
  </r>
  <r>
    <s v="101983 Total"/>
    <x v="1"/>
    <m/>
    <m/>
    <n v="30928.779999999995"/>
    <n v="0"/>
    <n v="0"/>
    <m/>
    <n v="0"/>
    <n v="0"/>
    <n v="0"/>
    <n v="0"/>
    <n v="0"/>
  </r>
  <r>
    <s v="101984"/>
    <x v="5"/>
    <s v="515040"/>
    <s v="Bonus/Inc-Exempt"/>
    <n v="4253.92"/>
    <n v="4253.92"/>
    <n v="0"/>
    <m/>
    <n v="4253.92"/>
    <n v="0.12000011283720693"/>
    <n v="0"/>
    <n v="0"/>
    <n v="0"/>
  </r>
  <r>
    <s v="101984"/>
    <x v="3"/>
    <s v="515040"/>
    <s v="Bonus/Inc-Exempt"/>
    <n v="31195.38"/>
    <n v="31195.38"/>
    <n v="0"/>
    <m/>
    <n v="31195.38"/>
    <n v="0.87999988716279298"/>
    <n v="0"/>
    <n v="0"/>
    <n v="0"/>
  </r>
  <r>
    <s v="101984 Total"/>
    <x v="1"/>
    <m/>
    <m/>
    <n v="35449.300000000003"/>
    <n v="0"/>
    <n v="0"/>
    <m/>
    <n v="0"/>
    <n v="0"/>
    <n v="0"/>
    <n v="0"/>
    <n v="0"/>
  </r>
  <r>
    <s v="Grand Total"/>
    <x v="1"/>
    <m/>
    <m/>
    <n v="16089873.889999971"/>
    <n v="16089873.889999971"/>
    <n v="-152432.26"/>
    <n v="1210874.73"/>
    <n v="17148316.359999958"/>
    <m/>
    <n v="13505671.362325905"/>
    <n v="3171059.2255530795"/>
    <n v="16676730.5878790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5CD204-CD35-4226-9924-8492EAD2B906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5:B44" firstHeaderRow="1" firstDataRow="1" firstDataCol="1"/>
  <pivotFields count="13">
    <pivotField showAll="0"/>
    <pivotField axis="axisRow" showAll="0">
      <items count="43">
        <item x="5"/>
        <item x="37"/>
        <item x="38"/>
        <item x="39"/>
        <item x="36"/>
        <item x="6"/>
        <item x="7"/>
        <item x="20"/>
        <item x="8"/>
        <item x="9"/>
        <item x="10"/>
        <item x="11"/>
        <item x="12"/>
        <item x="26"/>
        <item x="3"/>
        <item x="13"/>
        <item x="14"/>
        <item x="17"/>
        <item x="15"/>
        <item x="27"/>
        <item x="19"/>
        <item x="25"/>
        <item x="0"/>
        <item x="24"/>
        <item x="21"/>
        <item x="16"/>
        <item x="18"/>
        <item x="4"/>
        <item x="28"/>
        <item x="22"/>
        <item x="31"/>
        <item x="30"/>
        <item x="33"/>
        <item x="32"/>
        <item x="35"/>
        <item x="41"/>
        <item x="34"/>
        <item x="23"/>
        <item h="1" x="40"/>
        <item h="1" x="2"/>
        <item h="1" x="29"/>
        <item h="1" x="1"/>
        <item t="default"/>
      </items>
    </pivotField>
    <pivotField showAll="0"/>
    <pivotField showAll="0"/>
    <pivotField numFmtId="43" showAll="0"/>
    <pivotField showAll="0"/>
    <pivotField showAll="0"/>
    <pivotField showAll="0"/>
    <pivotField showAll="0"/>
    <pivotField showAll="0"/>
    <pivotField numFmtId="43" showAll="0"/>
    <pivotField numFmtId="43" showAll="0"/>
    <pivotField dataField="1" numFmtId="43" showAll="0"/>
  </pivotFields>
  <rowFields count="1">
    <field x="1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 t="grand">
      <x/>
    </i>
  </rowItems>
  <colItems count="1">
    <i/>
  </colItems>
  <dataFields count="1">
    <dataField name="Sum of Total STI" fld="12" baseField="0" baseItem="0" numFmtId="164"/>
  </dataFields>
  <formats count="2"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221F-B908-432B-8D88-E608CD2110BF}">
  <sheetPr>
    <pageSetUpPr fitToPage="1"/>
  </sheetPr>
  <dimension ref="B1:R128"/>
  <sheetViews>
    <sheetView tabSelected="1" view="pageBreakPreview" topLeftCell="A97" zoomScale="60" zoomScaleNormal="100" workbookViewId="0">
      <selection activeCell="G16" sqref="G16"/>
    </sheetView>
  </sheetViews>
  <sheetFormatPr defaultRowHeight="14.4" x14ac:dyDescent="0.3"/>
  <cols>
    <col min="1" max="1" width="1.44140625" style="143" customWidth="1"/>
    <col min="2" max="2" width="18.109375" style="143" customWidth="1"/>
    <col min="3" max="3" width="19.88671875" style="141" customWidth="1"/>
    <col min="4" max="4" width="15.6640625" style="141" customWidth="1"/>
    <col min="5" max="5" width="24.33203125" style="142" bestFit="1" customWidth="1"/>
    <col min="6" max="6" width="19.5546875" style="142" bestFit="1" customWidth="1"/>
    <col min="7" max="7" width="15.6640625" style="142" customWidth="1"/>
    <col min="8" max="8" width="3.44140625" style="142" customWidth="1"/>
    <col min="9" max="11" width="15.6640625" style="142" customWidth="1"/>
    <col min="12" max="12" width="15.6640625" style="143" customWidth="1"/>
    <col min="13" max="13" width="13.21875" style="143" customWidth="1"/>
    <col min="14" max="14" width="20.6640625" style="142" bestFit="1" customWidth="1"/>
    <col min="15" max="15" width="21.33203125" style="142" bestFit="1" customWidth="1"/>
    <col min="16" max="17" width="8.88671875" style="143"/>
    <col min="18" max="18" width="14.44140625" style="143" customWidth="1"/>
    <col min="19" max="16384" width="8.88671875" style="143"/>
  </cols>
  <sheetData>
    <row r="1" spans="2:15" x14ac:dyDescent="0.3">
      <c r="B1" s="140" t="s">
        <v>538</v>
      </c>
      <c r="C1" s="140" t="s">
        <v>539</v>
      </c>
    </row>
    <row r="2" spans="2:15" x14ac:dyDescent="0.3">
      <c r="B2" s="140" t="s">
        <v>540</v>
      </c>
      <c r="C2" s="144">
        <v>49421</v>
      </c>
    </row>
    <row r="3" spans="2:15" x14ac:dyDescent="0.3">
      <c r="B3" s="140" t="s">
        <v>541</v>
      </c>
      <c r="C3" s="140" t="s">
        <v>542</v>
      </c>
    </row>
    <row r="4" spans="2:15" x14ac:dyDescent="0.3">
      <c r="B4" s="140" t="s">
        <v>543</v>
      </c>
      <c r="C4" s="145">
        <v>43465</v>
      </c>
    </row>
    <row r="6" spans="2:15" ht="13.2" x14ac:dyDescent="0.25">
      <c r="B6" s="218" t="s">
        <v>544</v>
      </c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</row>
    <row r="7" spans="2:15" ht="13.2" x14ac:dyDescent="0.25">
      <c r="B7" s="218" t="s">
        <v>545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</row>
    <row r="10" spans="2:15" x14ac:dyDescent="0.3">
      <c r="C10" s="146" t="s">
        <v>546</v>
      </c>
    </row>
    <row r="11" spans="2:15" x14ac:dyDescent="0.3">
      <c r="C11" s="147"/>
    </row>
    <row r="12" spans="2:15" x14ac:dyDescent="0.3">
      <c r="M12" s="143" t="s">
        <v>547</v>
      </c>
      <c r="N12" s="142" t="s">
        <v>545</v>
      </c>
    </row>
    <row r="13" spans="2:15" x14ac:dyDescent="0.3">
      <c r="B13" s="148" t="s">
        <v>548</v>
      </c>
      <c r="C13" s="149" t="s">
        <v>549</v>
      </c>
      <c r="D13" s="149" t="s">
        <v>550</v>
      </c>
      <c r="E13" s="150" t="s">
        <v>551</v>
      </c>
    </row>
    <row r="14" spans="2:15" ht="15.6" x14ac:dyDescent="0.4">
      <c r="M14" s="149" t="s">
        <v>550</v>
      </c>
      <c r="N14" s="151" t="s">
        <v>552</v>
      </c>
      <c r="O14" s="151" t="s">
        <v>553</v>
      </c>
    </row>
    <row r="15" spans="2:15" x14ac:dyDescent="0.3">
      <c r="B15" s="152" t="s">
        <v>554</v>
      </c>
      <c r="C15" s="141" t="s">
        <v>555</v>
      </c>
      <c r="D15" s="141">
        <v>920</v>
      </c>
      <c r="E15" s="153">
        <v>1795944</v>
      </c>
      <c r="M15" s="141">
        <v>920</v>
      </c>
      <c r="N15" s="142">
        <f>-E15/1000</f>
        <v>-1795.944</v>
      </c>
      <c r="O15" s="142">
        <v>0</v>
      </c>
    </row>
    <row r="16" spans="2:15" x14ac:dyDescent="0.3">
      <c r="B16" s="152" t="s">
        <v>554</v>
      </c>
      <c r="C16" s="141" t="s">
        <v>556</v>
      </c>
      <c r="D16" s="141">
        <v>930.2</v>
      </c>
      <c r="E16" s="153">
        <v>9454090</v>
      </c>
      <c r="M16" s="141">
        <v>930.2</v>
      </c>
      <c r="N16" s="142">
        <f>-E16/1000</f>
        <v>-9454.09</v>
      </c>
      <c r="O16" s="142">
        <v>0</v>
      </c>
    </row>
    <row r="18" spans="2:15" x14ac:dyDescent="0.3">
      <c r="C18" s="149" t="s">
        <v>557</v>
      </c>
    </row>
    <row r="20" spans="2:15" x14ac:dyDescent="0.3">
      <c r="C20" s="141" t="s">
        <v>558</v>
      </c>
    </row>
    <row r="25" spans="2:15" x14ac:dyDescent="0.3">
      <c r="C25" s="146" t="s">
        <v>559</v>
      </c>
    </row>
    <row r="26" spans="2:15" x14ac:dyDescent="0.3">
      <c r="C26" s="146"/>
      <c r="G26" s="148" t="s">
        <v>548</v>
      </c>
      <c r="H26" s="148"/>
      <c r="I26" s="148"/>
      <c r="J26" s="148"/>
      <c r="K26" s="148"/>
    </row>
    <row r="27" spans="2:15" ht="15" thickBot="1" x14ac:dyDescent="0.35">
      <c r="C27" s="149" t="s">
        <v>555</v>
      </c>
      <c r="E27" s="142" t="s">
        <v>560</v>
      </c>
      <c r="F27" s="154">
        <f>0.3844+0.3051+0.1373</f>
        <v>0.82679999999999998</v>
      </c>
      <c r="G27" s="152" t="s">
        <v>561</v>
      </c>
      <c r="H27" s="152"/>
      <c r="I27" s="152"/>
      <c r="J27" s="152"/>
      <c r="K27" s="152"/>
      <c r="M27" s="143" t="s">
        <v>547</v>
      </c>
      <c r="N27" s="142" t="s">
        <v>545</v>
      </c>
    </row>
    <row r="28" spans="2:15" ht="15" thickBot="1" x14ac:dyDescent="0.35">
      <c r="E28" s="142" t="s">
        <v>562</v>
      </c>
      <c r="F28" s="154">
        <f>0.0709+0.1022+0.0001</f>
        <v>0.17319999999999999</v>
      </c>
      <c r="G28" s="152" t="s">
        <v>561</v>
      </c>
      <c r="H28" s="152"/>
      <c r="I28" s="219" t="s">
        <v>563</v>
      </c>
      <c r="J28" s="220"/>
      <c r="K28" s="221"/>
    </row>
    <row r="29" spans="2:15" x14ac:dyDescent="0.3">
      <c r="I29" s="155" t="s">
        <v>151</v>
      </c>
      <c r="J29" s="156">
        <f>F27</f>
        <v>0.82679999999999998</v>
      </c>
      <c r="K29" s="157">
        <f>F28</f>
        <v>0.17319999999999999</v>
      </c>
      <c r="M29" s="158"/>
      <c r="N29" s="159"/>
      <c r="O29" s="160"/>
    </row>
    <row r="30" spans="2:15" ht="15.6" x14ac:dyDescent="0.4">
      <c r="B30" s="148" t="s">
        <v>548</v>
      </c>
      <c r="C30" s="149" t="s">
        <v>550</v>
      </c>
      <c r="D30" s="149" t="s">
        <v>564</v>
      </c>
      <c r="E30" s="142" t="s">
        <v>565</v>
      </c>
      <c r="F30" s="142" t="s">
        <v>566</v>
      </c>
      <c r="G30" s="142" t="s">
        <v>5</v>
      </c>
      <c r="I30" s="161" t="s">
        <v>104</v>
      </c>
      <c r="J30" s="162" t="s">
        <v>567</v>
      </c>
      <c r="K30" s="163" t="s">
        <v>568</v>
      </c>
      <c r="M30" s="164" t="s">
        <v>550</v>
      </c>
      <c r="N30" s="165" t="s">
        <v>552</v>
      </c>
      <c r="O30" s="166" t="s">
        <v>553</v>
      </c>
    </row>
    <row r="31" spans="2:15" x14ac:dyDescent="0.3">
      <c r="B31" s="152" t="s">
        <v>569</v>
      </c>
      <c r="C31" s="167">
        <v>560</v>
      </c>
      <c r="D31" s="142">
        <v>522392</v>
      </c>
      <c r="E31" s="142">
        <f>D31*$F$27</f>
        <v>431913.70559999999</v>
      </c>
      <c r="F31" s="142">
        <f>D31*$F$28</f>
        <v>90478.294399999999</v>
      </c>
      <c r="G31" s="142">
        <f>E31+F31</f>
        <v>522392</v>
      </c>
      <c r="I31" s="168">
        <f>'WP R-KLC-02 Direct Pivot'!G6</f>
        <v>265588</v>
      </c>
      <c r="J31" s="169">
        <f>I31*$F$27</f>
        <v>219588.15839999999</v>
      </c>
      <c r="K31" s="170">
        <f>I31*$F$28</f>
        <v>45999.8416</v>
      </c>
      <c r="M31" s="171">
        <v>560</v>
      </c>
      <c r="N31" s="169">
        <f>-J31/1000</f>
        <v>-219.5881584</v>
      </c>
      <c r="O31" s="170">
        <f>-(K31/1000)*0.5</f>
        <v>-22.999920799999998</v>
      </c>
    </row>
    <row r="32" spans="2:15" x14ac:dyDescent="0.3">
      <c r="B32" s="152" t="s">
        <v>569</v>
      </c>
      <c r="C32" s="167">
        <v>561.1</v>
      </c>
      <c r="D32" s="142">
        <v>10194</v>
      </c>
      <c r="E32" s="142">
        <f t="shared" ref="E32:E72" si="0">D32*$F$27</f>
        <v>8428.3991999999998</v>
      </c>
      <c r="F32" s="142">
        <f t="shared" ref="F32:F72" si="1">D32*$F$28</f>
        <v>1765.6007999999999</v>
      </c>
      <c r="G32" s="142">
        <f t="shared" ref="G32:G74" si="2">E32+F32</f>
        <v>10194</v>
      </c>
      <c r="I32" s="168">
        <f>'WP R-KLC-02 Direct Pivot'!G7</f>
        <v>6309</v>
      </c>
      <c r="J32" s="169">
        <f t="shared" ref="J32:J72" si="3">I32*$F$27</f>
        <v>5216.2811999999994</v>
      </c>
      <c r="K32" s="170">
        <f t="shared" ref="K32:K72" si="4">I32*$F$28</f>
        <v>1092.7187999999999</v>
      </c>
      <c r="M32" s="171">
        <v>561.1</v>
      </c>
      <c r="N32" s="169">
        <f t="shared" ref="N32:N72" si="5">-J32/1000</f>
        <v>-5.2162811999999992</v>
      </c>
      <c r="O32" s="170">
        <f t="shared" ref="O32:O72" si="6">-(K32/1000)*0.5</f>
        <v>-0.54635939999999994</v>
      </c>
    </row>
    <row r="33" spans="2:15" x14ac:dyDescent="0.3">
      <c r="B33" s="152" t="s">
        <v>569</v>
      </c>
      <c r="C33" s="167">
        <v>561.20000000000005</v>
      </c>
      <c r="D33" s="142">
        <v>387051</v>
      </c>
      <c r="E33" s="142">
        <f t="shared" si="0"/>
        <v>320013.76679999998</v>
      </c>
      <c r="F33" s="142">
        <f t="shared" si="1"/>
        <v>67037.233200000002</v>
      </c>
      <c r="G33" s="142">
        <f t="shared" si="2"/>
        <v>387051</v>
      </c>
      <c r="I33" s="168">
        <f>'WP R-KLC-02 Direct Pivot'!G8</f>
        <v>234207</v>
      </c>
      <c r="J33" s="169">
        <f t="shared" si="3"/>
        <v>193642.34760000001</v>
      </c>
      <c r="K33" s="170">
        <f t="shared" si="4"/>
        <v>40564.652399999999</v>
      </c>
      <c r="M33" s="171">
        <v>561.20000000000005</v>
      </c>
      <c r="N33" s="169">
        <f t="shared" si="5"/>
        <v>-193.64234760000002</v>
      </c>
      <c r="O33" s="170">
        <f t="shared" si="6"/>
        <v>-20.2823262</v>
      </c>
    </row>
    <row r="34" spans="2:15" x14ac:dyDescent="0.3">
      <c r="B34" s="152" t="s">
        <v>569</v>
      </c>
      <c r="C34" s="167">
        <v>561.29999999999995</v>
      </c>
      <c r="D34" s="142">
        <v>36398</v>
      </c>
      <c r="E34" s="142">
        <f t="shared" si="0"/>
        <v>30093.866399999999</v>
      </c>
      <c r="F34" s="142">
        <f t="shared" si="1"/>
        <v>6304.1336000000001</v>
      </c>
      <c r="G34" s="142">
        <f t="shared" si="2"/>
        <v>36398</v>
      </c>
      <c r="I34" s="168">
        <f>'WP R-KLC-02 Direct Pivot'!G9</f>
        <v>22165</v>
      </c>
      <c r="J34" s="169">
        <f t="shared" si="3"/>
        <v>18326.022000000001</v>
      </c>
      <c r="K34" s="170">
        <f t="shared" si="4"/>
        <v>3838.9780000000001</v>
      </c>
      <c r="M34" s="171">
        <v>561.29999999999995</v>
      </c>
      <c r="N34" s="169">
        <f t="shared" si="5"/>
        <v>-18.326022000000002</v>
      </c>
      <c r="O34" s="170">
        <f t="shared" si="6"/>
        <v>-1.919489</v>
      </c>
    </row>
    <row r="35" spans="2:15" x14ac:dyDescent="0.3">
      <c r="B35" s="152" t="s">
        <v>569</v>
      </c>
      <c r="C35" s="167">
        <v>561.4</v>
      </c>
      <c r="D35" s="142">
        <v>95828</v>
      </c>
      <c r="E35" s="142">
        <f t="shared" si="0"/>
        <v>79230.590400000001</v>
      </c>
      <c r="F35" s="142">
        <f t="shared" si="1"/>
        <v>16597.409599999999</v>
      </c>
      <c r="G35" s="142">
        <f t="shared" si="2"/>
        <v>95828</v>
      </c>
      <c r="I35" s="168">
        <f>'WP R-KLC-02 Direct Pivot'!G10</f>
        <v>57210</v>
      </c>
      <c r="J35" s="169">
        <f t="shared" si="3"/>
        <v>47301.227999999996</v>
      </c>
      <c r="K35" s="170">
        <f t="shared" si="4"/>
        <v>9908.771999999999</v>
      </c>
      <c r="M35" s="171">
        <v>561.4</v>
      </c>
      <c r="N35" s="169">
        <f t="shared" si="5"/>
        <v>-47.301227999999995</v>
      </c>
      <c r="O35" s="170">
        <f t="shared" si="6"/>
        <v>-4.9543859999999995</v>
      </c>
    </row>
    <row r="36" spans="2:15" x14ac:dyDescent="0.3">
      <c r="B36" s="152" t="s">
        <v>569</v>
      </c>
      <c r="C36" s="167">
        <v>561.5</v>
      </c>
      <c r="D36" s="142">
        <v>138288</v>
      </c>
      <c r="E36" s="142">
        <f t="shared" si="0"/>
        <v>114336.5184</v>
      </c>
      <c r="F36" s="142">
        <f t="shared" si="1"/>
        <v>23951.481599999999</v>
      </c>
      <c r="G36" s="142">
        <f t="shared" si="2"/>
        <v>138288</v>
      </c>
      <c r="I36" s="168">
        <f>'WP R-KLC-02 Direct Pivot'!G11</f>
        <v>83213</v>
      </c>
      <c r="J36" s="169">
        <f t="shared" si="3"/>
        <v>68800.508399999992</v>
      </c>
      <c r="K36" s="170">
        <f t="shared" si="4"/>
        <v>14412.491599999999</v>
      </c>
      <c r="M36" s="171">
        <v>561.5</v>
      </c>
      <c r="N36" s="169">
        <f t="shared" si="5"/>
        <v>-68.800508399999998</v>
      </c>
      <c r="O36" s="170">
        <f t="shared" si="6"/>
        <v>-7.2062457999999996</v>
      </c>
    </row>
    <row r="37" spans="2:15" x14ac:dyDescent="0.3">
      <c r="B37" s="152" t="s">
        <v>569</v>
      </c>
      <c r="C37" s="167">
        <v>561.70000000000005</v>
      </c>
      <c r="D37" s="142">
        <v>51444</v>
      </c>
      <c r="E37" s="142">
        <f t="shared" si="0"/>
        <v>42533.8992</v>
      </c>
      <c r="F37" s="142">
        <f t="shared" si="1"/>
        <v>8910.1008000000002</v>
      </c>
      <c r="G37" s="142">
        <f t="shared" si="2"/>
        <v>51444</v>
      </c>
      <c r="I37" s="168">
        <f>'WP R-KLC-02 Direct Pivot'!G12</f>
        <v>32590</v>
      </c>
      <c r="J37" s="169">
        <f t="shared" si="3"/>
        <v>26945.412</v>
      </c>
      <c r="K37" s="170">
        <f t="shared" si="4"/>
        <v>5644.5879999999997</v>
      </c>
      <c r="M37" s="171">
        <v>561.70000000000005</v>
      </c>
      <c r="N37" s="169">
        <f t="shared" si="5"/>
        <v>-26.945412000000001</v>
      </c>
      <c r="O37" s="170">
        <f t="shared" si="6"/>
        <v>-2.8222939999999999</v>
      </c>
    </row>
    <row r="38" spans="2:15" x14ac:dyDescent="0.3">
      <c r="B38" s="152" t="s">
        <v>569</v>
      </c>
      <c r="C38" s="167">
        <v>562</v>
      </c>
      <c r="D38" s="142">
        <v>119879</v>
      </c>
      <c r="E38" s="142">
        <f t="shared" si="0"/>
        <v>99115.957200000004</v>
      </c>
      <c r="F38" s="142">
        <f t="shared" si="1"/>
        <v>20763.042799999999</v>
      </c>
      <c r="G38" s="142">
        <f t="shared" si="2"/>
        <v>119879</v>
      </c>
      <c r="I38" s="168">
        <f>'WP R-KLC-02 Direct Pivot'!G13</f>
        <v>29160</v>
      </c>
      <c r="J38" s="169">
        <f t="shared" si="3"/>
        <v>24109.488000000001</v>
      </c>
      <c r="K38" s="170">
        <f t="shared" si="4"/>
        <v>5050.5119999999997</v>
      </c>
      <c r="M38" s="171">
        <v>562</v>
      </c>
      <c r="N38" s="169">
        <f t="shared" si="5"/>
        <v>-24.109488000000002</v>
      </c>
      <c r="O38" s="170">
        <f t="shared" si="6"/>
        <v>-2.5252559999999997</v>
      </c>
    </row>
    <row r="39" spans="2:15" x14ac:dyDescent="0.3">
      <c r="B39" s="152" t="s">
        <v>569</v>
      </c>
      <c r="C39" s="167">
        <v>563</v>
      </c>
      <c r="D39" s="142">
        <v>164429</v>
      </c>
      <c r="E39" s="142">
        <f t="shared" si="0"/>
        <v>135949.89720000001</v>
      </c>
      <c r="F39" s="142">
        <f t="shared" si="1"/>
        <v>28479.102800000001</v>
      </c>
      <c r="G39" s="142">
        <f t="shared" si="2"/>
        <v>164429</v>
      </c>
      <c r="I39" s="168">
        <f>'WP R-KLC-02 Direct Pivot'!G14</f>
        <v>58756</v>
      </c>
      <c r="J39" s="169">
        <f t="shared" si="3"/>
        <v>48579.460800000001</v>
      </c>
      <c r="K39" s="170">
        <f t="shared" si="4"/>
        <v>10176.539199999999</v>
      </c>
      <c r="M39" s="171">
        <v>563</v>
      </c>
      <c r="N39" s="169">
        <f t="shared" si="5"/>
        <v>-48.5794608</v>
      </c>
      <c r="O39" s="170">
        <f t="shared" si="6"/>
        <v>-5.0882695999999994</v>
      </c>
    </row>
    <row r="40" spans="2:15" x14ac:dyDescent="0.3">
      <c r="B40" s="152" t="s">
        <v>569</v>
      </c>
      <c r="C40" s="167">
        <v>564</v>
      </c>
      <c r="D40" s="142">
        <v>61817</v>
      </c>
      <c r="E40" s="142">
        <f t="shared" si="0"/>
        <v>51110.295599999998</v>
      </c>
      <c r="F40" s="142">
        <f t="shared" si="1"/>
        <v>10706.704399999999</v>
      </c>
      <c r="G40" s="142">
        <f t="shared" si="2"/>
        <v>61817</v>
      </c>
      <c r="I40" s="168">
        <v>0</v>
      </c>
      <c r="J40" s="169">
        <f t="shared" si="3"/>
        <v>0</v>
      </c>
      <c r="K40" s="170">
        <f t="shared" si="4"/>
        <v>0</v>
      </c>
      <c r="M40" s="171">
        <v>564</v>
      </c>
      <c r="N40" s="169">
        <f t="shared" si="5"/>
        <v>0</v>
      </c>
      <c r="O40" s="170">
        <f t="shared" si="6"/>
        <v>0</v>
      </c>
    </row>
    <row r="41" spans="2:15" x14ac:dyDescent="0.3">
      <c r="B41" s="152" t="s">
        <v>569</v>
      </c>
      <c r="C41" s="167">
        <v>566</v>
      </c>
      <c r="D41" s="142">
        <v>324749</v>
      </c>
      <c r="E41" s="142">
        <f t="shared" si="0"/>
        <v>268502.47320000001</v>
      </c>
      <c r="F41" s="142">
        <f t="shared" si="1"/>
        <v>56246.5268</v>
      </c>
      <c r="G41" s="142">
        <f t="shared" si="2"/>
        <v>324749</v>
      </c>
      <c r="I41" s="168">
        <f>'WP R-KLC-02 Direct Pivot'!G15</f>
        <v>193300</v>
      </c>
      <c r="J41" s="169">
        <f t="shared" si="3"/>
        <v>159820.44</v>
      </c>
      <c r="K41" s="170">
        <f t="shared" si="4"/>
        <v>33479.56</v>
      </c>
      <c r="M41" s="171">
        <v>566</v>
      </c>
      <c r="N41" s="169">
        <f t="shared" si="5"/>
        <v>-159.82043999999999</v>
      </c>
      <c r="O41" s="170">
        <f t="shared" si="6"/>
        <v>-16.73978</v>
      </c>
    </row>
    <row r="42" spans="2:15" x14ac:dyDescent="0.3">
      <c r="B42" s="152" t="s">
        <v>569</v>
      </c>
      <c r="C42" s="167">
        <v>569</v>
      </c>
      <c r="D42" s="142">
        <v>130547</v>
      </c>
      <c r="E42" s="142">
        <f t="shared" si="0"/>
        <v>107936.25959999999</v>
      </c>
      <c r="F42" s="142">
        <f t="shared" si="1"/>
        <v>22610.740399999999</v>
      </c>
      <c r="G42" s="142">
        <f t="shared" si="2"/>
        <v>130546.99999999999</v>
      </c>
      <c r="I42" s="168">
        <f>'WP R-KLC-02 Direct Pivot'!G16</f>
        <v>72453</v>
      </c>
      <c r="J42" s="169">
        <f t="shared" si="3"/>
        <v>59904.140399999997</v>
      </c>
      <c r="K42" s="170">
        <f t="shared" si="4"/>
        <v>12548.8596</v>
      </c>
      <c r="M42" s="171">
        <v>569</v>
      </c>
      <c r="N42" s="169">
        <f t="shared" si="5"/>
        <v>-59.904140399999996</v>
      </c>
      <c r="O42" s="170">
        <f t="shared" si="6"/>
        <v>-6.2744298000000001</v>
      </c>
    </row>
    <row r="43" spans="2:15" x14ac:dyDescent="0.3">
      <c r="B43" s="152" t="s">
        <v>569</v>
      </c>
      <c r="C43" s="167">
        <v>570</v>
      </c>
      <c r="D43" s="142">
        <v>451314</v>
      </c>
      <c r="E43" s="142">
        <f t="shared" si="0"/>
        <v>373146.41519999999</v>
      </c>
      <c r="F43" s="142">
        <f t="shared" si="1"/>
        <v>78167.584799999997</v>
      </c>
      <c r="G43" s="142">
        <f t="shared" si="2"/>
        <v>451314</v>
      </c>
      <c r="I43" s="168">
        <f>'WP R-KLC-02 Direct Pivot'!G17</f>
        <v>213881</v>
      </c>
      <c r="J43" s="169">
        <f t="shared" si="3"/>
        <v>176836.81080000001</v>
      </c>
      <c r="K43" s="170">
        <f t="shared" si="4"/>
        <v>37044.189200000001</v>
      </c>
      <c r="M43" s="171">
        <v>570</v>
      </c>
      <c r="N43" s="169">
        <f t="shared" si="5"/>
        <v>-176.83681079999999</v>
      </c>
      <c r="O43" s="170">
        <f t="shared" si="6"/>
        <v>-18.522094599999999</v>
      </c>
    </row>
    <row r="44" spans="2:15" x14ac:dyDescent="0.3">
      <c r="B44" s="152" t="s">
        <v>569</v>
      </c>
      <c r="C44" s="167">
        <v>571</v>
      </c>
      <c r="D44" s="142">
        <v>361532</v>
      </c>
      <c r="E44" s="142">
        <f t="shared" si="0"/>
        <v>298914.65759999998</v>
      </c>
      <c r="F44" s="142">
        <f t="shared" si="1"/>
        <v>62617.342399999994</v>
      </c>
      <c r="G44" s="142">
        <f t="shared" si="2"/>
        <v>361532</v>
      </c>
      <c r="I44" s="168">
        <f>'WP R-KLC-02 Direct Pivot'!G18</f>
        <v>136036</v>
      </c>
      <c r="J44" s="169">
        <f t="shared" si="3"/>
        <v>112474.56479999999</v>
      </c>
      <c r="K44" s="170">
        <f t="shared" si="4"/>
        <v>23561.4352</v>
      </c>
      <c r="M44" s="171">
        <v>571</v>
      </c>
      <c r="N44" s="169">
        <f t="shared" si="5"/>
        <v>-112.4745648</v>
      </c>
      <c r="O44" s="170">
        <f t="shared" si="6"/>
        <v>-11.780717599999999</v>
      </c>
    </row>
    <row r="45" spans="2:15" x14ac:dyDescent="0.3">
      <c r="B45" s="152" t="s">
        <v>569</v>
      </c>
      <c r="C45" s="167">
        <v>572</v>
      </c>
      <c r="D45" s="142">
        <v>61817</v>
      </c>
      <c r="E45" s="142">
        <f t="shared" si="0"/>
        <v>51110.295599999998</v>
      </c>
      <c r="F45" s="142">
        <f t="shared" si="1"/>
        <v>10706.704399999999</v>
      </c>
      <c r="G45" s="142">
        <f t="shared" si="2"/>
        <v>61817</v>
      </c>
      <c r="I45" s="168">
        <v>0</v>
      </c>
      <c r="J45" s="169">
        <f t="shared" si="3"/>
        <v>0</v>
      </c>
      <c r="K45" s="170">
        <f t="shared" si="4"/>
        <v>0</v>
      </c>
      <c r="M45" s="171">
        <v>572</v>
      </c>
      <c r="N45" s="169">
        <f t="shared" si="5"/>
        <v>0</v>
      </c>
      <c r="O45" s="170">
        <f t="shared" si="6"/>
        <v>0</v>
      </c>
    </row>
    <row r="46" spans="2:15" x14ac:dyDescent="0.3">
      <c r="B46" s="152" t="s">
        <v>569</v>
      </c>
      <c r="C46" s="167">
        <v>573</v>
      </c>
      <c r="D46" s="142">
        <v>23425</v>
      </c>
      <c r="E46" s="142">
        <f t="shared" si="0"/>
        <v>19367.79</v>
      </c>
      <c r="F46" s="142">
        <f t="shared" si="1"/>
        <v>4057.21</v>
      </c>
      <c r="G46" s="142">
        <f t="shared" si="2"/>
        <v>23425</v>
      </c>
      <c r="I46" s="168">
        <f>'WP R-KLC-02 Direct Pivot'!G19</f>
        <v>14053</v>
      </c>
      <c r="J46" s="169">
        <f t="shared" si="3"/>
        <v>11619.020399999999</v>
      </c>
      <c r="K46" s="170">
        <f t="shared" si="4"/>
        <v>2433.9796000000001</v>
      </c>
      <c r="M46" s="171">
        <v>573</v>
      </c>
      <c r="N46" s="169">
        <f t="shared" si="5"/>
        <v>-11.6190204</v>
      </c>
      <c r="O46" s="170">
        <f t="shared" si="6"/>
        <v>-1.2169898000000001</v>
      </c>
    </row>
    <row r="47" spans="2:15" x14ac:dyDescent="0.3">
      <c r="B47" s="152" t="s">
        <v>569</v>
      </c>
      <c r="C47" s="167">
        <v>580</v>
      </c>
      <c r="D47" s="142">
        <v>1683147</v>
      </c>
      <c r="E47" s="142">
        <f t="shared" si="0"/>
        <v>1391625.9395999999</v>
      </c>
      <c r="F47" s="142">
        <f t="shared" si="1"/>
        <v>291521.06040000002</v>
      </c>
      <c r="G47" s="142">
        <f t="shared" si="2"/>
        <v>1683147</v>
      </c>
      <c r="I47" s="168">
        <f>'WP R-KLC-02 Direct Pivot'!G20</f>
        <v>908064</v>
      </c>
      <c r="J47" s="169">
        <f t="shared" si="3"/>
        <v>750787.31519999995</v>
      </c>
      <c r="K47" s="170">
        <f t="shared" si="4"/>
        <v>157276.68479999999</v>
      </c>
      <c r="M47" s="171">
        <v>580</v>
      </c>
      <c r="N47" s="169">
        <f t="shared" si="5"/>
        <v>-750.78731519999997</v>
      </c>
      <c r="O47" s="170">
        <f t="shared" si="6"/>
        <v>-78.638342399999999</v>
      </c>
    </row>
    <row r="48" spans="2:15" x14ac:dyDescent="0.3">
      <c r="B48" s="152" t="s">
        <v>569</v>
      </c>
      <c r="C48" s="167">
        <v>581</v>
      </c>
      <c r="D48" s="142">
        <v>284766</v>
      </c>
      <c r="E48" s="142">
        <f t="shared" si="0"/>
        <v>235444.5288</v>
      </c>
      <c r="F48" s="142">
        <f t="shared" si="1"/>
        <v>49321.4712</v>
      </c>
      <c r="G48" s="142">
        <f t="shared" si="2"/>
        <v>284766</v>
      </c>
      <c r="I48" s="168">
        <f>'WP R-KLC-02 Direct Pivot'!G21</f>
        <v>169879</v>
      </c>
      <c r="J48" s="169">
        <f t="shared" si="3"/>
        <v>140455.9572</v>
      </c>
      <c r="K48" s="170">
        <f t="shared" si="4"/>
        <v>29423.042799999999</v>
      </c>
      <c r="M48" s="171">
        <v>581</v>
      </c>
      <c r="N48" s="169">
        <f t="shared" si="5"/>
        <v>-140.4559572</v>
      </c>
      <c r="O48" s="170">
        <f t="shared" si="6"/>
        <v>-14.711521399999999</v>
      </c>
    </row>
    <row r="49" spans="2:15" x14ac:dyDescent="0.3">
      <c r="B49" s="152" t="s">
        <v>569</v>
      </c>
      <c r="C49" s="167">
        <v>582</v>
      </c>
      <c r="D49" s="142">
        <v>304899</v>
      </c>
      <c r="E49" s="142">
        <f t="shared" si="0"/>
        <v>252090.4932</v>
      </c>
      <c r="F49" s="142">
        <f t="shared" si="1"/>
        <v>52808.506799999996</v>
      </c>
      <c r="G49" s="142">
        <f t="shared" si="2"/>
        <v>304899</v>
      </c>
      <c r="I49" s="168">
        <f>'WP R-KLC-02 Direct Pivot'!G22</f>
        <v>127289</v>
      </c>
      <c r="J49" s="169">
        <f t="shared" si="3"/>
        <v>105242.54519999999</v>
      </c>
      <c r="K49" s="170">
        <f t="shared" si="4"/>
        <v>22046.4548</v>
      </c>
      <c r="M49" s="171">
        <v>582</v>
      </c>
      <c r="N49" s="169">
        <f t="shared" si="5"/>
        <v>-105.2425452</v>
      </c>
      <c r="O49" s="170">
        <f t="shared" si="6"/>
        <v>-11.0232274</v>
      </c>
    </row>
    <row r="50" spans="2:15" x14ac:dyDescent="0.3">
      <c r="B50" s="152" t="s">
        <v>569</v>
      </c>
      <c r="C50" s="167">
        <v>583</v>
      </c>
      <c r="D50" s="142">
        <v>734429</v>
      </c>
      <c r="E50" s="142">
        <f t="shared" si="0"/>
        <v>607225.89720000001</v>
      </c>
      <c r="F50" s="142">
        <f t="shared" si="1"/>
        <v>127203.10279999999</v>
      </c>
      <c r="G50" s="142">
        <f t="shared" si="2"/>
        <v>734429</v>
      </c>
      <c r="I50" s="168">
        <f>'WP R-KLC-02 Direct Pivot'!G23</f>
        <v>327352</v>
      </c>
      <c r="J50" s="169">
        <f t="shared" si="3"/>
        <v>270654.6336</v>
      </c>
      <c r="K50" s="170">
        <f t="shared" si="4"/>
        <v>56697.366399999999</v>
      </c>
      <c r="M50" s="171">
        <v>583</v>
      </c>
      <c r="N50" s="169">
        <f t="shared" si="5"/>
        <v>-270.65463360000001</v>
      </c>
      <c r="O50" s="170">
        <f t="shared" si="6"/>
        <v>-28.3486832</v>
      </c>
    </row>
    <row r="51" spans="2:15" x14ac:dyDescent="0.3">
      <c r="B51" s="152" t="s">
        <v>569</v>
      </c>
      <c r="C51" s="167">
        <v>584</v>
      </c>
      <c r="D51" s="142">
        <v>926764</v>
      </c>
      <c r="E51" s="142">
        <f t="shared" si="0"/>
        <v>766248.47519999999</v>
      </c>
      <c r="F51" s="142">
        <f t="shared" si="1"/>
        <v>160515.52479999998</v>
      </c>
      <c r="G51" s="142">
        <f t="shared" si="2"/>
        <v>926764</v>
      </c>
      <c r="I51" s="168">
        <f>'WP R-KLC-02 Direct Pivot'!G24</f>
        <v>422259</v>
      </c>
      <c r="J51" s="169">
        <f t="shared" si="3"/>
        <v>349123.74119999999</v>
      </c>
      <c r="K51" s="170">
        <f t="shared" si="4"/>
        <v>73135.258799999996</v>
      </c>
      <c r="M51" s="171">
        <v>584</v>
      </c>
      <c r="N51" s="169">
        <f t="shared" si="5"/>
        <v>-349.12374119999998</v>
      </c>
      <c r="O51" s="170">
        <f t="shared" si="6"/>
        <v>-36.567629400000001</v>
      </c>
    </row>
    <row r="52" spans="2:15" x14ac:dyDescent="0.3">
      <c r="B52" s="152" t="s">
        <v>569</v>
      </c>
      <c r="C52" s="167">
        <v>585</v>
      </c>
      <c r="D52" s="142">
        <v>137622</v>
      </c>
      <c r="E52" s="142">
        <f t="shared" si="0"/>
        <v>113785.86959999999</v>
      </c>
      <c r="F52" s="142">
        <f t="shared" si="1"/>
        <v>23836.130399999998</v>
      </c>
      <c r="G52" s="142">
        <f t="shared" si="2"/>
        <v>137622</v>
      </c>
      <c r="I52" s="168">
        <f>'WP R-KLC-02 Direct Pivot'!G25</f>
        <v>8301</v>
      </c>
      <c r="J52" s="169">
        <f t="shared" si="3"/>
        <v>6863.2667999999994</v>
      </c>
      <c r="K52" s="170">
        <f t="shared" si="4"/>
        <v>1437.7331999999999</v>
      </c>
      <c r="M52" s="171">
        <v>585</v>
      </c>
      <c r="N52" s="169">
        <f t="shared" si="5"/>
        <v>-6.863266799999999</v>
      </c>
      <c r="O52" s="170">
        <f t="shared" si="6"/>
        <v>-0.71886659999999991</v>
      </c>
    </row>
    <row r="53" spans="2:15" x14ac:dyDescent="0.3">
      <c r="B53" s="152" t="s">
        <v>569</v>
      </c>
      <c r="C53" s="167">
        <v>586</v>
      </c>
      <c r="D53" s="142">
        <v>1039501</v>
      </c>
      <c r="E53" s="142">
        <f t="shared" si="0"/>
        <v>859459.42680000002</v>
      </c>
      <c r="F53" s="142">
        <f t="shared" si="1"/>
        <v>180041.57319999998</v>
      </c>
      <c r="G53" s="142">
        <f t="shared" si="2"/>
        <v>1039501</v>
      </c>
      <c r="I53" s="168">
        <f>'WP R-KLC-02 Direct Pivot'!G26</f>
        <v>529673</v>
      </c>
      <c r="J53" s="169">
        <f t="shared" si="3"/>
        <v>437933.63640000002</v>
      </c>
      <c r="K53" s="170">
        <f t="shared" si="4"/>
        <v>91739.363599999997</v>
      </c>
      <c r="M53" s="171">
        <v>586</v>
      </c>
      <c r="N53" s="169">
        <f t="shared" si="5"/>
        <v>-437.93363640000001</v>
      </c>
      <c r="O53" s="170">
        <f t="shared" si="6"/>
        <v>-45.869681799999995</v>
      </c>
    </row>
    <row r="54" spans="2:15" x14ac:dyDescent="0.3">
      <c r="B54" s="152" t="s">
        <v>569</v>
      </c>
      <c r="C54" s="167">
        <v>587</v>
      </c>
      <c r="D54" s="142">
        <v>307006</v>
      </c>
      <c r="E54" s="142">
        <f t="shared" si="0"/>
        <v>253832.56080000001</v>
      </c>
      <c r="F54" s="142">
        <f t="shared" si="1"/>
        <v>53173.439200000001</v>
      </c>
      <c r="G54" s="142">
        <f t="shared" si="2"/>
        <v>307006</v>
      </c>
      <c r="I54" s="168">
        <f>'WP R-KLC-02 Direct Pivot'!G27</f>
        <v>135768</v>
      </c>
      <c r="J54" s="169">
        <f t="shared" si="3"/>
        <v>112252.98239999999</v>
      </c>
      <c r="K54" s="170">
        <f t="shared" si="4"/>
        <v>23515.017599999999</v>
      </c>
      <c r="M54" s="171">
        <v>587</v>
      </c>
      <c r="N54" s="169">
        <f t="shared" si="5"/>
        <v>-112.25298239999999</v>
      </c>
      <c r="O54" s="170">
        <f t="shared" si="6"/>
        <v>-11.7575088</v>
      </c>
    </row>
    <row r="55" spans="2:15" x14ac:dyDescent="0.3">
      <c r="B55" s="152" t="s">
        <v>569</v>
      </c>
      <c r="C55" s="167">
        <v>588</v>
      </c>
      <c r="D55" s="142">
        <v>850223</v>
      </c>
      <c r="E55" s="142">
        <f t="shared" si="0"/>
        <v>702964.37639999995</v>
      </c>
      <c r="F55" s="142">
        <f t="shared" si="1"/>
        <v>147258.62359999999</v>
      </c>
      <c r="G55" s="142">
        <f t="shared" si="2"/>
        <v>850223</v>
      </c>
      <c r="I55" s="168">
        <f>'WP R-KLC-02 Direct Pivot'!G28</f>
        <v>498693</v>
      </c>
      <c r="J55" s="169">
        <f t="shared" si="3"/>
        <v>412319.37239999999</v>
      </c>
      <c r="K55" s="170">
        <f t="shared" si="4"/>
        <v>86373.627599999993</v>
      </c>
      <c r="M55" s="171">
        <v>588</v>
      </c>
      <c r="N55" s="169">
        <f t="shared" si="5"/>
        <v>-412.31937240000002</v>
      </c>
      <c r="O55" s="170">
        <f t="shared" si="6"/>
        <v>-43.186813799999996</v>
      </c>
    </row>
    <row r="56" spans="2:15" x14ac:dyDescent="0.3">
      <c r="B56" s="152" t="s">
        <v>569</v>
      </c>
      <c r="C56" s="167">
        <v>590</v>
      </c>
      <c r="D56" s="142">
        <v>586326</v>
      </c>
      <c r="E56" s="142">
        <f t="shared" si="0"/>
        <v>484774.33679999999</v>
      </c>
      <c r="F56" s="142">
        <f t="shared" si="1"/>
        <v>101551.6632</v>
      </c>
      <c r="G56" s="142">
        <f t="shared" si="2"/>
        <v>586326</v>
      </c>
      <c r="I56" s="168">
        <f>'WP R-KLC-02 Direct Pivot'!G29</f>
        <v>343150</v>
      </c>
      <c r="J56" s="169">
        <f t="shared" si="3"/>
        <v>283716.42</v>
      </c>
      <c r="K56" s="170">
        <f t="shared" si="4"/>
        <v>59433.579999999994</v>
      </c>
      <c r="M56" s="171">
        <v>590</v>
      </c>
      <c r="N56" s="169">
        <f t="shared" si="5"/>
        <v>-283.71641999999997</v>
      </c>
      <c r="O56" s="170">
        <f t="shared" si="6"/>
        <v>-29.716789999999996</v>
      </c>
    </row>
    <row r="57" spans="2:15" x14ac:dyDescent="0.3">
      <c r="B57" s="152" t="s">
        <v>569</v>
      </c>
      <c r="C57" s="167">
        <v>591</v>
      </c>
      <c r="D57" s="142">
        <v>49514</v>
      </c>
      <c r="E57" s="142">
        <f t="shared" si="0"/>
        <v>40938.175199999998</v>
      </c>
      <c r="F57" s="142">
        <f t="shared" si="1"/>
        <v>8575.8248000000003</v>
      </c>
      <c r="G57" s="142">
        <f t="shared" si="2"/>
        <v>49514</v>
      </c>
      <c r="I57" s="168">
        <f>'WP R-KLC-02 Direct Pivot'!G30</f>
        <v>30704</v>
      </c>
      <c r="J57" s="169">
        <f t="shared" si="3"/>
        <v>25386.067199999998</v>
      </c>
      <c r="K57" s="170">
        <f t="shared" si="4"/>
        <v>5317.9327999999996</v>
      </c>
      <c r="M57" s="171">
        <v>591</v>
      </c>
      <c r="N57" s="169">
        <f t="shared" si="5"/>
        <v>-25.386067199999999</v>
      </c>
      <c r="O57" s="170">
        <f t="shared" si="6"/>
        <v>-2.6589663999999997</v>
      </c>
    </row>
    <row r="58" spans="2:15" x14ac:dyDescent="0.3">
      <c r="B58" s="152" t="s">
        <v>569</v>
      </c>
      <c r="C58" s="167">
        <v>592</v>
      </c>
      <c r="D58" s="142">
        <v>598550</v>
      </c>
      <c r="E58" s="142">
        <f t="shared" si="0"/>
        <v>494881.14</v>
      </c>
      <c r="F58" s="142">
        <f t="shared" si="1"/>
        <v>103668.86</v>
      </c>
      <c r="G58" s="142">
        <f t="shared" si="2"/>
        <v>598550</v>
      </c>
      <c r="I58" s="168">
        <f>'WP R-KLC-02 Direct Pivot'!G31</f>
        <v>344440</v>
      </c>
      <c r="J58" s="169">
        <f t="shared" si="3"/>
        <v>284782.99199999997</v>
      </c>
      <c r="K58" s="170">
        <f t="shared" si="4"/>
        <v>59657.007999999994</v>
      </c>
      <c r="M58" s="171">
        <v>592</v>
      </c>
      <c r="N58" s="169">
        <f t="shared" si="5"/>
        <v>-284.78299199999998</v>
      </c>
      <c r="O58" s="170">
        <f t="shared" si="6"/>
        <v>-29.828503999999999</v>
      </c>
    </row>
    <row r="59" spans="2:15" x14ac:dyDescent="0.3">
      <c r="B59" s="152" t="s">
        <v>569</v>
      </c>
      <c r="C59" s="167">
        <v>593</v>
      </c>
      <c r="D59" s="142">
        <v>1323955</v>
      </c>
      <c r="E59" s="142">
        <f t="shared" si="0"/>
        <v>1094645.9939999999</v>
      </c>
      <c r="F59" s="142">
        <f t="shared" si="1"/>
        <v>229309.00599999999</v>
      </c>
      <c r="G59" s="142">
        <f t="shared" si="2"/>
        <v>1323955</v>
      </c>
      <c r="I59" s="168">
        <f>'WP R-KLC-02 Direct Pivot'!G32</f>
        <v>681307</v>
      </c>
      <c r="J59" s="169">
        <f t="shared" si="3"/>
        <v>563304.62760000001</v>
      </c>
      <c r="K59" s="170">
        <f t="shared" si="4"/>
        <v>118002.37239999999</v>
      </c>
      <c r="M59" s="171">
        <v>593</v>
      </c>
      <c r="N59" s="169">
        <f t="shared" si="5"/>
        <v>-563.3046276</v>
      </c>
      <c r="O59" s="170">
        <f t="shared" si="6"/>
        <v>-59.001186199999999</v>
      </c>
    </row>
    <row r="60" spans="2:15" x14ac:dyDescent="0.3">
      <c r="B60" s="152" t="s">
        <v>569</v>
      </c>
      <c r="C60" s="167">
        <v>594</v>
      </c>
      <c r="D60" s="142">
        <v>514952</v>
      </c>
      <c r="E60" s="142">
        <f t="shared" si="0"/>
        <v>425762.31359999999</v>
      </c>
      <c r="F60" s="142">
        <f t="shared" si="1"/>
        <v>89189.686399999991</v>
      </c>
      <c r="G60" s="142">
        <f t="shared" si="2"/>
        <v>514952</v>
      </c>
      <c r="I60" s="168">
        <f>'WP R-KLC-02 Direct Pivot'!G33</f>
        <v>297284</v>
      </c>
      <c r="J60" s="169">
        <f t="shared" si="3"/>
        <v>245794.4112</v>
      </c>
      <c r="K60" s="170">
        <f t="shared" si="4"/>
        <v>51489.588799999998</v>
      </c>
      <c r="M60" s="171">
        <v>594</v>
      </c>
      <c r="N60" s="169">
        <f t="shared" si="5"/>
        <v>-245.79441120000001</v>
      </c>
      <c r="O60" s="170">
        <f t="shared" si="6"/>
        <v>-25.7447944</v>
      </c>
    </row>
    <row r="61" spans="2:15" x14ac:dyDescent="0.3">
      <c r="B61" s="152" t="s">
        <v>569</v>
      </c>
      <c r="C61" s="167">
        <v>596</v>
      </c>
      <c r="D61" s="142">
        <v>95484</v>
      </c>
      <c r="E61" s="142">
        <f t="shared" si="0"/>
        <v>78946.171199999997</v>
      </c>
      <c r="F61" s="142">
        <f t="shared" si="1"/>
        <v>16537.828799999999</v>
      </c>
      <c r="G61" s="142">
        <f t="shared" si="2"/>
        <v>95484</v>
      </c>
      <c r="I61" s="168">
        <f>'WP R-KLC-02 Direct Pivot'!G34</f>
        <v>51973</v>
      </c>
      <c r="J61" s="169">
        <f t="shared" si="3"/>
        <v>42971.276400000002</v>
      </c>
      <c r="K61" s="170">
        <f t="shared" si="4"/>
        <v>9001.7235999999994</v>
      </c>
      <c r="M61" s="171">
        <v>596</v>
      </c>
      <c r="N61" s="169">
        <f t="shared" si="5"/>
        <v>-42.971276400000001</v>
      </c>
      <c r="O61" s="170">
        <f t="shared" si="6"/>
        <v>-4.5008618</v>
      </c>
    </row>
    <row r="62" spans="2:15" x14ac:dyDescent="0.3">
      <c r="B62" s="152" t="s">
        <v>569</v>
      </c>
      <c r="C62" s="167">
        <v>597</v>
      </c>
      <c r="D62" s="142">
        <v>61817</v>
      </c>
      <c r="E62" s="142">
        <f t="shared" si="0"/>
        <v>51110.295599999998</v>
      </c>
      <c r="F62" s="142">
        <f t="shared" si="1"/>
        <v>10706.704399999999</v>
      </c>
      <c r="G62" s="142">
        <f t="shared" si="2"/>
        <v>61817</v>
      </c>
      <c r="I62" s="168">
        <v>0</v>
      </c>
      <c r="J62" s="169">
        <f t="shared" si="3"/>
        <v>0</v>
      </c>
      <c r="K62" s="170">
        <f t="shared" si="4"/>
        <v>0</v>
      </c>
      <c r="M62" s="171">
        <v>597</v>
      </c>
      <c r="N62" s="169">
        <f t="shared" si="5"/>
        <v>0</v>
      </c>
      <c r="O62" s="170">
        <f t="shared" si="6"/>
        <v>0</v>
      </c>
    </row>
    <row r="63" spans="2:15" x14ac:dyDescent="0.3">
      <c r="B63" s="152" t="s">
        <v>569</v>
      </c>
      <c r="C63" s="167">
        <v>598</v>
      </c>
      <c r="D63" s="142">
        <v>1253</v>
      </c>
      <c r="E63" s="142">
        <f t="shared" si="0"/>
        <v>1035.9803999999999</v>
      </c>
      <c r="F63" s="142">
        <f t="shared" si="1"/>
        <v>217.0196</v>
      </c>
      <c r="G63" s="142">
        <f t="shared" si="2"/>
        <v>1253</v>
      </c>
      <c r="I63" s="168">
        <f>'WP R-KLC-02 Direct Pivot'!G35</f>
        <v>752</v>
      </c>
      <c r="J63" s="169">
        <f t="shared" si="3"/>
        <v>621.75360000000001</v>
      </c>
      <c r="K63" s="170">
        <f t="shared" si="4"/>
        <v>130.24639999999999</v>
      </c>
      <c r="M63" s="171">
        <v>598</v>
      </c>
      <c r="N63" s="169">
        <f t="shared" si="5"/>
        <v>-0.62175360000000002</v>
      </c>
      <c r="O63" s="170">
        <f t="shared" si="6"/>
        <v>-6.5123199999999992E-2</v>
      </c>
    </row>
    <row r="64" spans="2:15" x14ac:dyDescent="0.3">
      <c r="B64" s="152" t="s">
        <v>569</v>
      </c>
      <c r="C64" s="167">
        <v>902</v>
      </c>
      <c r="D64" s="142">
        <v>23081</v>
      </c>
      <c r="E64" s="142">
        <f t="shared" si="0"/>
        <v>19083.370800000001</v>
      </c>
      <c r="F64" s="142">
        <f t="shared" si="1"/>
        <v>3997.6291999999999</v>
      </c>
      <c r="G64" s="142">
        <f t="shared" si="2"/>
        <v>23081</v>
      </c>
      <c r="I64" s="168">
        <f>'WP R-KLC-02 Direct Pivot'!G36</f>
        <v>13794</v>
      </c>
      <c r="J64" s="169">
        <f t="shared" si="3"/>
        <v>11404.879199999999</v>
      </c>
      <c r="K64" s="170">
        <f t="shared" si="4"/>
        <v>2389.1207999999997</v>
      </c>
      <c r="M64" s="171">
        <v>902</v>
      </c>
      <c r="N64" s="169">
        <f t="shared" si="5"/>
        <v>-11.4048792</v>
      </c>
      <c r="O64" s="170">
        <f t="shared" si="6"/>
        <v>-1.1945603999999999</v>
      </c>
    </row>
    <row r="65" spans="2:18" x14ac:dyDescent="0.3">
      <c r="B65" s="152" t="s">
        <v>569</v>
      </c>
      <c r="C65" s="167">
        <v>903</v>
      </c>
      <c r="D65" s="142">
        <v>673523</v>
      </c>
      <c r="E65" s="142">
        <f t="shared" si="0"/>
        <v>556868.81640000001</v>
      </c>
      <c r="F65" s="142">
        <f t="shared" si="1"/>
        <v>116654.18359999999</v>
      </c>
      <c r="G65" s="142">
        <f t="shared" si="2"/>
        <v>673523</v>
      </c>
      <c r="I65" s="168">
        <f>'WP R-KLC-02 Direct Pivot'!G37</f>
        <v>391106</v>
      </c>
      <c r="J65" s="169">
        <f t="shared" si="3"/>
        <v>323366.44079999998</v>
      </c>
      <c r="K65" s="170">
        <f t="shared" si="4"/>
        <v>67739.559200000003</v>
      </c>
      <c r="M65" s="171">
        <v>903</v>
      </c>
      <c r="N65" s="169">
        <f t="shared" si="5"/>
        <v>-323.36644079999996</v>
      </c>
      <c r="O65" s="170">
        <f t="shared" si="6"/>
        <v>-33.869779600000001</v>
      </c>
    </row>
    <row r="66" spans="2:18" x14ac:dyDescent="0.3">
      <c r="B66" s="152" t="s">
        <v>569</v>
      </c>
      <c r="C66" s="167">
        <v>907</v>
      </c>
      <c r="D66" s="142">
        <v>3049</v>
      </c>
      <c r="E66" s="142">
        <f t="shared" si="0"/>
        <v>2520.9132</v>
      </c>
      <c r="F66" s="142">
        <f t="shared" si="1"/>
        <v>528.08679999999993</v>
      </c>
      <c r="G66" s="142">
        <f t="shared" si="2"/>
        <v>3049</v>
      </c>
      <c r="I66" s="168">
        <f>'WP R-KLC-02 Direct Pivot'!G38</f>
        <v>0</v>
      </c>
      <c r="J66" s="169">
        <f t="shared" si="3"/>
        <v>0</v>
      </c>
      <c r="K66" s="170">
        <f t="shared" si="4"/>
        <v>0</v>
      </c>
      <c r="M66" s="171">
        <v>907</v>
      </c>
      <c r="N66" s="169">
        <f t="shared" si="5"/>
        <v>0</v>
      </c>
      <c r="O66" s="170">
        <f t="shared" si="6"/>
        <v>0</v>
      </c>
    </row>
    <row r="67" spans="2:18" x14ac:dyDescent="0.3">
      <c r="B67" s="152" t="s">
        <v>569</v>
      </c>
      <c r="C67" s="167">
        <v>908</v>
      </c>
      <c r="D67" s="142">
        <v>358406</v>
      </c>
      <c r="E67" s="142">
        <f t="shared" si="0"/>
        <v>296330.0808</v>
      </c>
      <c r="F67" s="142">
        <f t="shared" si="1"/>
        <v>62075.919199999997</v>
      </c>
      <c r="G67" s="142">
        <f t="shared" si="2"/>
        <v>358406</v>
      </c>
      <c r="I67" s="168">
        <f>'WP R-KLC-02 Direct Pivot'!G39</f>
        <v>127716</v>
      </c>
      <c r="J67" s="169">
        <f t="shared" si="3"/>
        <v>105595.5888</v>
      </c>
      <c r="K67" s="170">
        <f t="shared" si="4"/>
        <v>22120.411199999999</v>
      </c>
      <c r="M67" s="171">
        <v>908</v>
      </c>
      <c r="N67" s="169">
        <f t="shared" si="5"/>
        <v>-105.5955888</v>
      </c>
      <c r="O67" s="170">
        <f t="shared" si="6"/>
        <v>-11.0602056</v>
      </c>
    </row>
    <row r="68" spans="2:18" x14ac:dyDescent="0.3">
      <c r="B68" s="152" t="s">
        <v>569</v>
      </c>
      <c r="C68" s="167">
        <v>909</v>
      </c>
      <c r="D68" s="142">
        <v>11464</v>
      </c>
      <c r="E68" s="142">
        <f t="shared" si="0"/>
        <v>9478.4351999999999</v>
      </c>
      <c r="F68" s="142">
        <f t="shared" si="1"/>
        <v>1985.5647999999999</v>
      </c>
      <c r="G68" s="142">
        <f t="shared" si="2"/>
        <v>11464</v>
      </c>
      <c r="I68" s="168">
        <f>'WP R-KLC-02 Direct Pivot'!G40</f>
        <v>6937</v>
      </c>
      <c r="J68" s="169">
        <f t="shared" si="3"/>
        <v>5735.5115999999998</v>
      </c>
      <c r="K68" s="170">
        <f t="shared" si="4"/>
        <v>1201.4884</v>
      </c>
      <c r="M68" s="171">
        <v>909</v>
      </c>
      <c r="N68" s="169">
        <f t="shared" si="5"/>
        <v>-5.7355115999999997</v>
      </c>
      <c r="O68" s="170">
        <f t="shared" si="6"/>
        <v>-0.60074419999999995</v>
      </c>
    </row>
    <row r="69" spans="2:18" x14ac:dyDescent="0.3">
      <c r="B69" s="152" t="s">
        <v>569</v>
      </c>
      <c r="C69" s="167">
        <v>920</v>
      </c>
      <c r="D69" s="142">
        <v>109564</v>
      </c>
      <c r="E69" s="142">
        <f t="shared" si="0"/>
        <v>90587.515199999994</v>
      </c>
      <c r="F69" s="142">
        <f t="shared" si="1"/>
        <v>18976.484799999998</v>
      </c>
      <c r="G69" s="142">
        <f t="shared" si="2"/>
        <v>109564</v>
      </c>
      <c r="I69" s="168">
        <f>'WP R-KLC-02 Direct Pivot'!G41</f>
        <v>67955</v>
      </c>
      <c r="J69" s="169">
        <f t="shared" si="3"/>
        <v>56185.193999999996</v>
      </c>
      <c r="K69" s="170">
        <f t="shared" si="4"/>
        <v>11769.805999999999</v>
      </c>
      <c r="M69" s="171">
        <v>920</v>
      </c>
      <c r="N69" s="169">
        <f t="shared" si="5"/>
        <v>-56.185193999999996</v>
      </c>
      <c r="O69" s="170">
        <f t="shared" si="6"/>
        <v>-5.8849029999999996</v>
      </c>
    </row>
    <row r="70" spans="2:18" x14ac:dyDescent="0.3">
      <c r="B70" s="152" t="s">
        <v>569</v>
      </c>
      <c r="C70" s="167">
        <v>925</v>
      </c>
      <c r="D70" s="142">
        <v>159293</v>
      </c>
      <c r="E70" s="142">
        <f t="shared" si="0"/>
        <v>131703.45240000001</v>
      </c>
      <c r="F70" s="142">
        <f t="shared" si="1"/>
        <v>27589.547599999998</v>
      </c>
      <c r="G70" s="142">
        <f t="shared" si="2"/>
        <v>159293</v>
      </c>
      <c r="I70" s="168">
        <f>'WP R-KLC-02 Direct Pivot'!G42</f>
        <v>141559</v>
      </c>
      <c r="J70" s="169">
        <f t="shared" si="3"/>
        <v>117040.98119999999</v>
      </c>
      <c r="K70" s="170">
        <f t="shared" si="4"/>
        <v>24518.018799999998</v>
      </c>
      <c r="M70" s="171">
        <v>925</v>
      </c>
      <c r="N70" s="169">
        <f t="shared" si="5"/>
        <v>-117.04098119999999</v>
      </c>
      <c r="O70" s="170">
        <f t="shared" si="6"/>
        <v>-12.259009399999998</v>
      </c>
    </row>
    <row r="71" spans="2:18" x14ac:dyDescent="0.3">
      <c r="B71" s="152" t="s">
        <v>569</v>
      </c>
      <c r="C71" s="167">
        <v>930.2</v>
      </c>
      <c r="D71" s="142">
        <v>2310181</v>
      </c>
      <c r="E71" s="142">
        <f t="shared" si="0"/>
        <v>1910057.6507999999</v>
      </c>
      <c r="F71" s="142">
        <f t="shared" si="1"/>
        <v>400123.3492</v>
      </c>
      <c r="G71" s="142">
        <f t="shared" si="2"/>
        <v>2310181</v>
      </c>
      <c r="I71" s="168">
        <f>'WP R-KLC-02 Direct Pivot'!G43</f>
        <v>261707</v>
      </c>
      <c r="J71" s="169">
        <f t="shared" si="3"/>
        <v>216379.34760000001</v>
      </c>
      <c r="K71" s="170">
        <f t="shared" si="4"/>
        <v>45327.652399999999</v>
      </c>
      <c r="M71" s="171">
        <v>930.2</v>
      </c>
      <c r="N71" s="169">
        <f t="shared" si="5"/>
        <v>-216.37934760000002</v>
      </c>
      <c r="O71" s="170">
        <f t="shared" si="6"/>
        <v>-22.663826199999999</v>
      </c>
    </row>
    <row r="72" spans="2:18" x14ac:dyDescent="0.3">
      <c r="B72" s="152" t="s">
        <v>569</v>
      </c>
      <c r="C72" s="172" t="s">
        <v>570</v>
      </c>
      <c r="D72" s="173">
        <v>1210875</v>
      </c>
      <c r="E72" s="173">
        <f t="shared" si="0"/>
        <v>1001151.45</v>
      </c>
      <c r="F72" s="173">
        <f t="shared" si="1"/>
        <v>209723.55</v>
      </c>
      <c r="G72" s="173">
        <f t="shared" si="2"/>
        <v>1210875</v>
      </c>
      <c r="H72" s="169"/>
      <c r="I72" s="174">
        <v>0</v>
      </c>
      <c r="J72" s="173">
        <f t="shared" si="3"/>
        <v>0</v>
      </c>
      <c r="K72" s="175">
        <f t="shared" si="4"/>
        <v>0</v>
      </c>
      <c r="M72" s="176" t="s">
        <v>570</v>
      </c>
      <c r="N72" s="173">
        <f t="shared" si="5"/>
        <v>0</v>
      </c>
      <c r="O72" s="175">
        <f t="shared" si="6"/>
        <v>0</v>
      </c>
    </row>
    <row r="73" spans="2:18" x14ac:dyDescent="0.3">
      <c r="D73" s="142"/>
      <c r="I73" s="168"/>
      <c r="J73" s="169"/>
      <c r="K73" s="170"/>
      <c r="M73" s="171"/>
      <c r="N73" s="169"/>
      <c r="O73" s="170"/>
    </row>
    <row r="74" spans="2:18" x14ac:dyDescent="0.3">
      <c r="C74" s="146" t="s">
        <v>5</v>
      </c>
      <c r="D74" s="177">
        <f>SUM(D31:D73)</f>
        <v>17300748</v>
      </c>
      <c r="E74" s="177">
        <f t="shared" ref="E74:F74" si="7">SUM(E31:E73)</f>
        <v>14304258.446400005</v>
      </c>
      <c r="F74" s="177">
        <f t="shared" si="7"/>
        <v>2996489.5536000002</v>
      </c>
      <c r="G74" s="177">
        <f t="shared" si="2"/>
        <v>17300748.000000007</v>
      </c>
      <c r="H74" s="177"/>
      <c r="I74" s="178">
        <f>SUM(I31:I72)</f>
        <v>7306583</v>
      </c>
      <c r="J74" s="179">
        <f t="shared" ref="J74:K74" si="8">SUM(J31:J72)</f>
        <v>6041082.8244000012</v>
      </c>
      <c r="K74" s="180">
        <f t="shared" si="8"/>
        <v>1265500.1756</v>
      </c>
      <c r="M74" s="181" t="s">
        <v>5</v>
      </c>
      <c r="N74" s="179">
        <f>SUM(N31:N73)</f>
        <v>-6041.0828244000004</v>
      </c>
      <c r="O74" s="180">
        <f>SUM(O31:O73)</f>
        <v>-632.75008780000007</v>
      </c>
      <c r="R74" s="182"/>
    </row>
    <row r="75" spans="2:18" ht="15" thickBot="1" x14ac:dyDescent="0.35">
      <c r="I75" s="183"/>
      <c r="J75" s="184"/>
      <c r="K75" s="185"/>
      <c r="M75" s="186"/>
      <c r="N75" s="184"/>
      <c r="O75" s="185"/>
    </row>
    <row r="76" spans="2:18" x14ac:dyDescent="0.3">
      <c r="E76" s="142">
        <f>D74*F27</f>
        <v>14304258.4464</v>
      </c>
      <c r="F76" s="142">
        <f>D74*F28</f>
        <v>2996489.5535999998</v>
      </c>
      <c r="G76" s="142">
        <f>E76+F76</f>
        <v>17300748</v>
      </c>
    </row>
    <row r="77" spans="2:18" x14ac:dyDescent="0.3">
      <c r="K77" s="187"/>
    </row>
    <row r="80" spans="2:18" x14ac:dyDescent="0.3">
      <c r="C80" s="146"/>
      <c r="G80" s="148" t="s">
        <v>548</v>
      </c>
      <c r="H80" s="148"/>
      <c r="I80" s="148"/>
      <c r="J80" s="148"/>
      <c r="K80" s="148"/>
    </row>
    <row r="81" spans="2:15" ht="15" thickBot="1" x14ac:dyDescent="0.35">
      <c r="C81" s="149" t="s">
        <v>556</v>
      </c>
      <c r="E81" s="142" t="s">
        <v>560</v>
      </c>
      <c r="F81" s="154">
        <f>0.3844+0.3051+0.1373</f>
        <v>0.82679999999999998</v>
      </c>
      <c r="G81" s="152" t="s">
        <v>561</v>
      </c>
      <c r="H81" s="152"/>
      <c r="I81" s="152"/>
      <c r="J81" s="152"/>
      <c r="K81" s="152"/>
      <c r="M81" s="143" t="s">
        <v>547</v>
      </c>
      <c r="N81" s="142" t="s">
        <v>545</v>
      </c>
    </row>
    <row r="82" spans="2:15" x14ac:dyDescent="0.3">
      <c r="E82" s="142" t="s">
        <v>562</v>
      </c>
      <c r="F82" s="154">
        <f>0.0709+0.1022+0.0001</f>
        <v>0.17319999999999999</v>
      </c>
      <c r="G82" s="152" t="s">
        <v>561</v>
      </c>
      <c r="H82" s="152"/>
      <c r="I82" s="222" t="s">
        <v>563</v>
      </c>
      <c r="J82" s="223"/>
      <c r="K82" s="224"/>
    </row>
    <row r="83" spans="2:15" x14ac:dyDescent="0.3">
      <c r="I83" s="168"/>
      <c r="J83" s="156">
        <f>F81</f>
        <v>0.82679999999999998</v>
      </c>
      <c r="K83" s="157">
        <f>F82</f>
        <v>0.17319999999999999</v>
      </c>
    </row>
    <row r="84" spans="2:15" ht="15.6" x14ac:dyDescent="0.4">
      <c r="B84" s="148" t="s">
        <v>548</v>
      </c>
      <c r="C84" s="149" t="s">
        <v>550</v>
      </c>
      <c r="D84" s="149" t="s">
        <v>564</v>
      </c>
      <c r="E84" s="142" t="s">
        <v>565</v>
      </c>
      <c r="F84" s="142" t="s">
        <v>566</v>
      </c>
      <c r="G84" s="142" t="s">
        <v>5</v>
      </c>
      <c r="I84" s="161" t="s">
        <v>151</v>
      </c>
      <c r="J84" s="162" t="s">
        <v>567</v>
      </c>
      <c r="K84" s="163" t="s">
        <v>568</v>
      </c>
      <c r="M84" s="149" t="s">
        <v>550</v>
      </c>
      <c r="N84" s="151" t="s">
        <v>552</v>
      </c>
      <c r="O84" s="151" t="s">
        <v>553</v>
      </c>
    </row>
    <row r="85" spans="2:15" x14ac:dyDescent="0.3">
      <c r="B85" s="152" t="s">
        <v>571</v>
      </c>
      <c r="C85" s="141">
        <v>1070</v>
      </c>
      <c r="D85" s="142">
        <v>1578220.3171885111</v>
      </c>
      <c r="E85" s="142">
        <f>D85*$F$81</f>
        <v>1304872.558251461</v>
      </c>
      <c r="F85" s="142">
        <f>D85*$F$82</f>
        <v>273347.75893705012</v>
      </c>
      <c r="G85" s="142">
        <f>E85+F85</f>
        <v>1578220.3171885111</v>
      </c>
      <c r="I85" s="168">
        <f>'WP R-KLC_02 Aff WP II-D-1 Adj 4'!Z152</f>
        <v>1578226.1850920108</v>
      </c>
      <c r="J85" s="169">
        <f>I85*$F$81</f>
        <v>1304877.4098340746</v>
      </c>
      <c r="K85" s="170">
        <f>I85*$F$82</f>
        <v>273348.77525793627</v>
      </c>
      <c r="M85" s="141">
        <v>1070</v>
      </c>
      <c r="N85" s="142">
        <f>-J85/1000</f>
        <v>-1304.8774098340746</v>
      </c>
      <c r="O85" s="142">
        <f>-(K85/1000)*0.5</f>
        <v>-136.67438762896813</v>
      </c>
    </row>
    <row r="86" spans="2:15" x14ac:dyDescent="0.3">
      <c r="B86" s="152" t="s">
        <v>571</v>
      </c>
      <c r="C86" s="141">
        <v>1810</v>
      </c>
      <c r="D86" s="142">
        <v>128899.12703967</v>
      </c>
      <c r="E86" s="142">
        <f t="shared" ref="E86:E115" si="9">D86*$F$81</f>
        <v>106573.79823639915</v>
      </c>
      <c r="F86" s="142">
        <f t="shared" ref="F86:F115" si="10">D86*$F$82</f>
        <v>22325.328803270844</v>
      </c>
      <c r="G86" s="142">
        <f t="shared" ref="G86:G115" si="11">E86+F86</f>
        <v>128899.12703966998</v>
      </c>
      <c r="I86" s="168">
        <f>'WP R-KLC_02 Aff WP II-D-1 Adj 4'!Z153</f>
        <v>128899.12703967</v>
      </c>
      <c r="J86" s="169">
        <f t="shared" ref="J86:J115" si="12">I86*$F$81</f>
        <v>106573.79823639915</v>
      </c>
      <c r="K86" s="170">
        <f t="shared" ref="K86:K115" si="13">I86*$F$82</f>
        <v>22325.328803270844</v>
      </c>
      <c r="M86" s="141">
        <v>1810</v>
      </c>
      <c r="N86" s="142">
        <f t="shared" ref="N86:N115" si="14">-J86/1000</f>
        <v>-106.57379823639914</v>
      </c>
      <c r="O86" s="142">
        <f t="shared" ref="O86:O115" si="15">-(K86/1000)*0.5</f>
        <v>-11.162664401635421</v>
      </c>
    </row>
    <row r="87" spans="2:15" x14ac:dyDescent="0.3">
      <c r="C87" s="141">
        <v>1823</v>
      </c>
      <c r="D87" s="142">
        <v>133546.04220310351</v>
      </c>
      <c r="E87" s="142">
        <f t="shared" si="9"/>
        <v>110415.86769352599</v>
      </c>
      <c r="F87" s="142">
        <f t="shared" si="10"/>
        <v>23130.174509577526</v>
      </c>
      <c r="G87" s="142">
        <f t="shared" si="11"/>
        <v>133546.04220310351</v>
      </c>
      <c r="I87" s="168">
        <f>'WP R-KLC_02 Aff WP II-D-1 Adj 4'!Z154</f>
        <v>133546.04220310351</v>
      </c>
      <c r="J87" s="169">
        <f t="shared" si="12"/>
        <v>110415.86769352599</v>
      </c>
      <c r="K87" s="170">
        <f t="shared" si="13"/>
        <v>23130.174509577526</v>
      </c>
      <c r="M87" s="141">
        <v>1823</v>
      </c>
      <c r="N87" s="142">
        <f t="shared" si="14"/>
        <v>-110.41586769352598</v>
      </c>
      <c r="O87" s="142">
        <f t="shared" si="15"/>
        <v>-11.565087254788763</v>
      </c>
    </row>
    <row r="88" spans="2:15" x14ac:dyDescent="0.3">
      <c r="C88" s="141">
        <v>4261</v>
      </c>
      <c r="D88" s="142">
        <v>124620.46378253179</v>
      </c>
      <c r="E88" s="142">
        <f t="shared" si="9"/>
        <v>103036.19945539728</v>
      </c>
      <c r="F88" s="142">
        <f t="shared" si="10"/>
        <v>21584.264327134504</v>
      </c>
      <c r="G88" s="142">
        <f t="shared" si="11"/>
        <v>124620.46378253178</v>
      </c>
      <c r="I88" s="168">
        <f>'WP R-KLC_02 Aff WP II-D-1 Adj 4'!Z155</f>
        <v>124620.46378253179</v>
      </c>
      <c r="J88" s="169">
        <f t="shared" si="12"/>
        <v>103036.19945539728</v>
      </c>
      <c r="K88" s="170">
        <f t="shared" si="13"/>
        <v>21584.264327134504</v>
      </c>
      <c r="M88" s="141">
        <v>4261</v>
      </c>
      <c r="N88" s="142">
        <f t="shared" si="14"/>
        <v>-103.03619945539728</v>
      </c>
      <c r="O88" s="142">
        <f t="shared" si="15"/>
        <v>-10.792132163567253</v>
      </c>
    </row>
    <row r="89" spans="2:15" x14ac:dyDescent="0.3">
      <c r="C89" s="141">
        <v>4264</v>
      </c>
      <c r="D89" s="142">
        <v>583750.83525993628</v>
      </c>
      <c r="E89" s="142">
        <f t="shared" si="9"/>
        <v>482645.19059291529</v>
      </c>
      <c r="F89" s="142">
        <f t="shared" si="10"/>
        <v>101105.64466702096</v>
      </c>
      <c r="G89" s="142">
        <f t="shared" si="11"/>
        <v>583750.83525993628</v>
      </c>
      <c r="I89" s="168">
        <f>'WP R-KLC_02 Aff WP II-D-1 Adj 4'!Z156</f>
        <v>583750.83525993628</v>
      </c>
      <c r="J89" s="169">
        <f t="shared" si="12"/>
        <v>482645.19059291529</v>
      </c>
      <c r="K89" s="170">
        <f t="shared" si="13"/>
        <v>101105.64466702096</v>
      </c>
      <c r="M89" s="141">
        <v>4264</v>
      </c>
      <c r="N89" s="142">
        <f t="shared" si="14"/>
        <v>-482.6451905929153</v>
      </c>
      <c r="O89" s="142">
        <f t="shared" si="15"/>
        <v>-50.552822333510477</v>
      </c>
    </row>
    <row r="90" spans="2:15" ht="15" thickBot="1" x14ac:dyDescent="0.35">
      <c r="C90" s="141">
        <v>4265</v>
      </c>
      <c r="D90" s="142">
        <v>39763.774614629525</v>
      </c>
      <c r="E90" s="142">
        <f t="shared" si="9"/>
        <v>32876.688851375693</v>
      </c>
      <c r="F90" s="142">
        <f t="shared" si="10"/>
        <v>6887.0857632538336</v>
      </c>
      <c r="G90" s="142">
        <f t="shared" si="11"/>
        <v>39763.774614629525</v>
      </c>
      <c r="I90" s="168">
        <f>'WP R-KLC_02 Aff WP II-D-1 Adj 4'!Z157</f>
        <v>39763.862797513102</v>
      </c>
      <c r="J90" s="169">
        <f t="shared" si="12"/>
        <v>32876.761760983834</v>
      </c>
      <c r="K90" s="170">
        <f t="shared" si="13"/>
        <v>6887.1010365292686</v>
      </c>
      <c r="M90" s="141">
        <v>4265</v>
      </c>
      <c r="N90" s="142">
        <f t="shared" si="14"/>
        <v>-32.876761760983833</v>
      </c>
      <c r="O90" s="142">
        <f t="shared" si="15"/>
        <v>-3.4435505182646344</v>
      </c>
    </row>
    <row r="91" spans="2:15" x14ac:dyDescent="0.3">
      <c r="C91" s="141">
        <v>5600</v>
      </c>
      <c r="D91" s="142">
        <v>319653.19889524451</v>
      </c>
      <c r="E91" s="142">
        <f t="shared" si="9"/>
        <v>264289.26484658814</v>
      </c>
      <c r="F91" s="142">
        <f t="shared" si="10"/>
        <v>55363.934048656345</v>
      </c>
      <c r="G91" s="142">
        <f t="shared" si="11"/>
        <v>319653.19889524451</v>
      </c>
      <c r="I91" s="168">
        <f>'WP R-KLC_02 Aff WP II-D-1 Adj 4'!Z158</f>
        <v>319655.607475297</v>
      </c>
      <c r="J91" s="169">
        <f t="shared" si="12"/>
        <v>264291.25626057555</v>
      </c>
      <c r="K91" s="170">
        <f t="shared" si="13"/>
        <v>55364.351214721435</v>
      </c>
      <c r="M91" s="188">
        <v>5600</v>
      </c>
      <c r="N91" s="159">
        <f t="shared" si="14"/>
        <v>-264.29125626057555</v>
      </c>
      <c r="O91" s="160">
        <f t="shared" si="15"/>
        <v>-27.682175607360719</v>
      </c>
    </row>
    <row r="92" spans="2:15" x14ac:dyDescent="0.3">
      <c r="C92" s="141">
        <v>5620</v>
      </c>
      <c r="D92" s="142">
        <v>4994.4116107793507</v>
      </c>
      <c r="E92" s="142">
        <f t="shared" si="9"/>
        <v>4129.3795197923673</v>
      </c>
      <c r="F92" s="142">
        <f t="shared" si="10"/>
        <v>865.03209098698346</v>
      </c>
      <c r="G92" s="142">
        <f t="shared" si="11"/>
        <v>4994.4116107793507</v>
      </c>
      <c r="I92" s="168">
        <f>'WP R-KLC_02 Aff WP II-D-1 Adj 4'!Z159</f>
        <v>4996.8201908318542</v>
      </c>
      <c r="J92" s="169">
        <f t="shared" si="12"/>
        <v>4131.3709337797773</v>
      </c>
      <c r="K92" s="170">
        <f t="shared" si="13"/>
        <v>865.44925705207709</v>
      </c>
      <c r="M92" s="181">
        <v>5620</v>
      </c>
      <c r="N92" s="169">
        <f t="shared" si="14"/>
        <v>-4.1313709337797775</v>
      </c>
      <c r="O92" s="170">
        <f t="shared" si="15"/>
        <v>-0.43272462852603855</v>
      </c>
    </row>
    <row r="93" spans="2:15" x14ac:dyDescent="0.3">
      <c r="C93" s="141">
        <v>5630</v>
      </c>
      <c r="D93" s="142">
        <v>4994.4116107793507</v>
      </c>
      <c r="E93" s="142">
        <f t="shared" si="9"/>
        <v>4129.3795197923673</v>
      </c>
      <c r="F93" s="142">
        <f t="shared" si="10"/>
        <v>865.03209098698346</v>
      </c>
      <c r="G93" s="142">
        <f t="shared" si="11"/>
        <v>4994.4116107793507</v>
      </c>
      <c r="I93" s="168">
        <f>'WP R-KLC_02 Aff WP II-D-1 Adj 4'!Z160</f>
        <v>4996.8201908318542</v>
      </c>
      <c r="J93" s="169">
        <f t="shared" si="12"/>
        <v>4131.3709337797773</v>
      </c>
      <c r="K93" s="170">
        <f t="shared" si="13"/>
        <v>865.44925705207709</v>
      </c>
      <c r="M93" s="181">
        <v>5630</v>
      </c>
      <c r="N93" s="169">
        <f t="shared" si="14"/>
        <v>-4.1313709337797775</v>
      </c>
      <c r="O93" s="170">
        <f t="shared" si="15"/>
        <v>-0.43272462852603855</v>
      </c>
    </row>
    <row r="94" spans="2:15" x14ac:dyDescent="0.3">
      <c r="C94" s="141">
        <v>5640</v>
      </c>
      <c r="D94" s="142">
        <v>4994.4116107793507</v>
      </c>
      <c r="E94" s="142">
        <f t="shared" si="9"/>
        <v>4129.3795197923673</v>
      </c>
      <c r="F94" s="142">
        <f t="shared" si="10"/>
        <v>865.03209098698346</v>
      </c>
      <c r="G94" s="142">
        <f t="shared" si="11"/>
        <v>4994.4116107793507</v>
      </c>
      <c r="I94" s="168">
        <f>'WP R-KLC_02 Aff WP II-D-1 Adj 4'!Z161</f>
        <v>4996.8201908318542</v>
      </c>
      <c r="J94" s="169">
        <f t="shared" si="12"/>
        <v>4131.3709337797773</v>
      </c>
      <c r="K94" s="170">
        <f t="shared" si="13"/>
        <v>865.44925705207709</v>
      </c>
      <c r="M94" s="181">
        <v>5640</v>
      </c>
      <c r="N94" s="169">
        <f t="shared" si="14"/>
        <v>-4.1313709337797775</v>
      </c>
      <c r="O94" s="170">
        <f t="shared" si="15"/>
        <v>-0.43272462852603855</v>
      </c>
    </row>
    <row r="95" spans="2:15" x14ac:dyDescent="0.3">
      <c r="C95" s="141">
        <v>5700</v>
      </c>
      <c r="D95" s="142">
        <v>4994.4116107793507</v>
      </c>
      <c r="E95" s="142">
        <f t="shared" si="9"/>
        <v>4129.3795197923673</v>
      </c>
      <c r="F95" s="142">
        <f t="shared" si="10"/>
        <v>865.03209098698346</v>
      </c>
      <c r="G95" s="142">
        <f t="shared" si="11"/>
        <v>4994.4116107793507</v>
      </c>
      <c r="I95" s="168">
        <f>'WP R-KLC_02 Aff WP II-D-1 Adj 4'!Z162</f>
        <v>4996.8201908318542</v>
      </c>
      <c r="J95" s="169">
        <f t="shared" si="12"/>
        <v>4131.3709337797773</v>
      </c>
      <c r="K95" s="170">
        <f t="shared" si="13"/>
        <v>865.44925705207709</v>
      </c>
      <c r="M95" s="181">
        <v>5700</v>
      </c>
      <c r="N95" s="169">
        <f t="shared" si="14"/>
        <v>-4.1313709337797775</v>
      </c>
      <c r="O95" s="170">
        <f t="shared" si="15"/>
        <v>-0.43272462852603855</v>
      </c>
    </row>
    <row r="96" spans="2:15" x14ac:dyDescent="0.3">
      <c r="C96" s="141">
        <v>5710</v>
      </c>
      <c r="D96" s="142">
        <v>9988.8232215587013</v>
      </c>
      <c r="E96" s="142">
        <f t="shared" si="9"/>
        <v>8258.7590395847346</v>
      </c>
      <c r="F96" s="142">
        <f t="shared" si="10"/>
        <v>1730.0641819739669</v>
      </c>
      <c r="G96" s="142">
        <f t="shared" si="11"/>
        <v>9988.8232215587013</v>
      </c>
      <c r="I96" s="168">
        <f>'WP R-KLC_02 Aff WP II-D-1 Adj 4'!Z163</f>
        <v>9993.6403816637085</v>
      </c>
      <c r="J96" s="169">
        <f t="shared" si="12"/>
        <v>8262.7418675595545</v>
      </c>
      <c r="K96" s="170">
        <f t="shared" si="13"/>
        <v>1730.8985141041542</v>
      </c>
      <c r="M96" s="181">
        <v>5710</v>
      </c>
      <c r="N96" s="169">
        <f t="shared" si="14"/>
        <v>-8.262741867559555</v>
      </c>
      <c r="O96" s="170">
        <f t="shared" si="15"/>
        <v>-0.86544925705207709</v>
      </c>
    </row>
    <row r="97" spans="3:15" x14ac:dyDescent="0.3">
      <c r="C97" s="141">
        <v>5720</v>
      </c>
      <c r="D97" s="142">
        <v>4994.4116107793507</v>
      </c>
      <c r="E97" s="142">
        <f t="shared" si="9"/>
        <v>4129.3795197923673</v>
      </c>
      <c r="F97" s="142">
        <f t="shared" si="10"/>
        <v>865.03209098698346</v>
      </c>
      <c r="G97" s="142">
        <f t="shared" si="11"/>
        <v>4994.4116107793507</v>
      </c>
      <c r="I97" s="168">
        <f>'WP R-KLC_02 Aff WP II-D-1 Adj 4'!Z164</f>
        <v>4996.8201908318542</v>
      </c>
      <c r="J97" s="169">
        <f t="shared" si="12"/>
        <v>4131.3709337797773</v>
      </c>
      <c r="K97" s="170">
        <f t="shared" si="13"/>
        <v>865.44925705207709</v>
      </c>
      <c r="M97" s="181">
        <v>5720</v>
      </c>
      <c r="N97" s="169">
        <f t="shared" si="14"/>
        <v>-4.1313709337797775</v>
      </c>
      <c r="O97" s="170">
        <f t="shared" si="15"/>
        <v>-0.43272462852603855</v>
      </c>
    </row>
    <row r="98" spans="3:15" x14ac:dyDescent="0.3">
      <c r="C98" s="141">
        <v>5800</v>
      </c>
      <c r="D98" s="142">
        <v>1374591.2137521657</v>
      </c>
      <c r="E98" s="142">
        <f t="shared" si="9"/>
        <v>1136512.0155302905</v>
      </c>
      <c r="F98" s="142">
        <f t="shared" si="10"/>
        <v>238079.19822187509</v>
      </c>
      <c r="G98" s="142">
        <f t="shared" si="11"/>
        <v>1374591.2137521657</v>
      </c>
      <c r="I98" s="168">
        <f>'WP R-KLC_02 Aff WP II-D-1 Adj 4'!Z165</f>
        <v>1374593.6223322181</v>
      </c>
      <c r="J98" s="169">
        <f t="shared" si="12"/>
        <v>1136514.0069442778</v>
      </c>
      <c r="K98" s="170">
        <f t="shared" si="13"/>
        <v>238079.61538794017</v>
      </c>
      <c r="M98" s="181">
        <v>5800</v>
      </c>
      <c r="N98" s="169">
        <f t="shared" si="14"/>
        <v>-1136.5140069442778</v>
      </c>
      <c r="O98" s="170">
        <f t="shared" si="15"/>
        <v>-119.03980769397009</v>
      </c>
    </row>
    <row r="99" spans="3:15" x14ac:dyDescent="0.3">
      <c r="C99" s="141">
        <v>5820</v>
      </c>
      <c r="D99" s="142">
        <v>4994.4116107793507</v>
      </c>
      <c r="E99" s="142">
        <f t="shared" si="9"/>
        <v>4129.3795197923673</v>
      </c>
      <c r="F99" s="142">
        <f t="shared" si="10"/>
        <v>865.03209098698346</v>
      </c>
      <c r="G99" s="142">
        <f t="shared" si="11"/>
        <v>4994.4116107793507</v>
      </c>
      <c r="I99" s="168">
        <f>'WP R-KLC_02 Aff WP II-D-1 Adj 4'!Z166</f>
        <v>4996.8201908318542</v>
      </c>
      <c r="J99" s="169">
        <f t="shared" si="12"/>
        <v>4131.3709337797773</v>
      </c>
      <c r="K99" s="170">
        <f t="shared" si="13"/>
        <v>865.44925705207709</v>
      </c>
      <c r="M99" s="181">
        <v>5820</v>
      </c>
      <c r="N99" s="169">
        <f t="shared" si="14"/>
        <v>-4.1313709337797775</v>
      </c>
      <c r="O99" s="170">
        <f t="shared" si="15"/>
        <v>-0.43272462852603855</v>
      </c>
    </row>
    <row r="100" spans="3:15" x14ac:dyDescent="0.3">
      <c r="C100" s="141">
        <v>5830</v>
      </c>
      <c r="D100" s="142">
        <v>9988.8232215587013</v>
      </c>
      <c r="E100" s="142">
        <f t="shared" si="9"/>
        <v>8258.7590395847346</v>
      </c>
      <c r="F100" s="142">
        <f t="shared" si="10"/>
        <v>1730.0641819739669</v>
      </c>
      <c r="G100" s="142">
        <f t="shared" si="11"/>
        <v>9988.8232215587013</v>
      </c>
      <c r="I100" s="168">
        <f>'WP R-KLC_02 Aff WP II-D-1 Adj 4'!Z167</f>
        <v>9993.6403816637085</v>
      </c>
      <c r="J100" s="169">
        <f t="shared" si="12"/>
        <v>8262.7418675595545</v>
      </c>
      <c r="K100" s="170">
        <f t="shared" si="13"/>
        <v>1730.8985141041542</v>
      </c>
      <c r="M100" s="181">
        <v>5830</v>
      </c>
      <c r="N100" s="169">
        <f t="shared" si="14"/>
        <v>-8.262741867559555</v>
      </c>
      <c r="O100" s="170">
        <f t="shared" si="15"/>
        <v>-0.86544925705207709</v>
      </c>
    </row>
    <row r="101" spans="3:15" x14ac:dyDescent="0.3">
      <c r="C101" s="141">
        <v>5840</v>
      </c>
      <c r="D101" s="142">
        <v>9988.8232215587013</v>
      </c>
      <c r="E101" s="142">
        <f t="shared" si="9"/>
        <v>8258.7590395847346</v>
      </c>
      <c r="F101" s="142">
        <f t="shared" si="10"/>
        <v>1730.0641819739669</v>
      </c>
      <c r="G101" s="142">
        <f t="shared" si="11"/>
        <v>9988.8232215587013</v>
      </c>
      <c r="I101" s="168">
        <f>'WP R-KLC_02 Aff WP II-D-1 Adj 4'!Z168</f>
        <v>9993.6403816637085</v>
      </c>
      <c r="J101" s="169">
        <f t="shared" si="12"/>
        <v>8262.7418675595545</v>
      </c>
      <c r="K101" s="170">
        <f t="shared" si="13"/>
        <v>1730.8985141041542</v>
      </c>
      <c r="M101" s="181">
        <v>5840</v>
      </c>
      <c r="N101" s="169">
        <f t="shared" si="14"/>
        <v>-8.262741867559555</v>
      </c>
      <c r="O101" s="170">
        <f t="shared" si="15"/>
        <v>-0.86544925705207709</v>
      </c>
    </row>
    <row r="102" spans="3:15" x14ac:dyDescent="0.3">
      <c r="C102" s="141">
        <v>5850</v>
      </c>
      <c r="D102" s="142">
        <v>9988.8232215587013</v>
      </c>
      <c r="E102" s="142">
        <f t="shared" si="9"/>
        <v>8258.7590395847346</v>
      </c>
      <c r="F102" s="142">
        <f t="shared" si="10"/>
        <v>1730.0641819739669</v>
      </c>
      <c r="G102" s="142">
        <f t="shared" si="11"/>
        <v>9988.8232215587013</v>
      </c>
      <c r="I102" s="168">
        <f>'WP R-KLC_02 Aff WP II-D-1 Adj 4'!Z169</f>
        <v>9993.6403816637085</v>
      </c>
      <c r="J102" s="169">
        <f t="shared" si="12"/>
        <v>8262.7418675595545</v>
      </c>
      <c r="K102" s="170">
        <f t="shared" si="13"/>
        <v>1730.8985141041542</v>
      </c>
      <c r="M102" s="181">
        <v>5850</v>
      </c>
      <c r="N102" s="169">
        <f t="shared" si="14"/>
        <v>-8.262741867559555</v>
      </c>
      <c r="O102" s="170">
        <f t="shared" si="15"/>
        <v>-0.86544925705207709</v>
      </c>
    </row>
    <row r="103" spans="3:15" x14ac:dyDescent="0.3">
      <c r="C103" s="141">
        <v>5860</v>
      </c>
      <c r="D103" s="142">
        <v>6982.7769877371038</v>
      </c>
      <c r="E103" s="142">
        <f t="shared" si="9"/>
        <v>5773.3600134610369</v>
      </c>
      <c r="F103" s="142">
        <f t="shared" si="10"/>
        <v>1209.4169742760664</v>
      </c>
      <c r="G103" s="142">
        <f t="shared" si="11"/>
        <v>6982.7769877371029</v>
      </c>
      <c r="I103" s="168">
        <f>'WP R-KLC_02 Aff WP II-D-1 Adj 4'!Z170</f>
        <v>6985.1855677896074</v>
      </c>
      <c r="J103" s="169">
        <f t="shared" si="12"/>
        <v>5775.3514274484469</v>
      </c>
      <c r="K103" s="170">
        <f t="shared" si="13"/>
        <v>1209.83414034116</v>
      </c>
      <c r="M103" s="181">
        <v>5860</v>
      </c>
      <c r="N103" s="169">
        <f t="shared" si="14"/>
        <v>-5.775351427448447</v>
      </c>
      <c r="O103" s="170">
        <f t="shared" si="15"/>
        <v>-0.60491707017058005</v>
      </c>
    </row>
    <row r="104" spans="3:15" x14ac:dyDescent="0.3">
      <c r="C104" s="141">
        <v>5870</v>
      </c>
      <c r="D104" s="142">
        <v>4994.4116107793507</v>
      </c>
      <c r="E104" s="142">
        <f t="shared" si="9"/>
        <v>4129.3795197923673</v>
      </c>
      <c r="F104" s="142">
        <f t="shared" si="10"/>
        <v>865.03209098698346</v>
      </c>
      <c r="G104" s="142">
        <f t="shared" si="11"/>
        <v>4994.4116107793507</v>
      </c>
      <c r="I104" s="168">
        <f>'WP R-KLC_02 Aff WP II-D-1 Adj 4'!Z171</f>
        <v>4996.8201908318542</v>
      </c>
      <c r="J104" s="169">
        <f t="shared" si="12"/>
        <v>4131.3709337797773</v>
      </c>
      <c r="K104" s="170">
        <f t="shared" si="13"/>
        <v>865.44925705207709</v>
      </c>
      <c r="M104" s="181">
        <v>5870</v>
      </c>
      <c r="N104" s="169">
        <f t="shared" si="14"/>
        <v>-4.1313709337797775</v>
      </c>
      <c r="O104" s="170">
        <f t="shared" si="15"/>
        <v>-0.43272462852603855</v>
      </c>
    </row>
    <row r="105" spans="3:15" x14ac:dyDescent="0.3">
      <c r="C105" s="141">
        <v>5930</v>
      </c>
      <c r="D105" s="142">
        <v>17211.246026927114</v>
      </c>
      <c r="E105" s="142">
        <f t="shared" si="9"/>
        <v>14230.258215063337</v>
      </c>
      <c r="F105" s="142">
        <f t="shared" si="10"/>
        <v>2980.9878118637762</v>
      </c>
      <c r="G105" s="142">
        <f t="shared" si="11"/>
        <v>17211.246026927114</v>
      </c>
      <c r="I105" s="168">
        <f>'WP R-KLC_02 Aff WP II-D-1 Adj 4'!Z172</f>
        <v>17213.654606979617</v>
      </c>
      <c r="J105" s="169">
        <f t="shared" si="12"/>
        <v>14232.249629050746</v>
      </c>
      <c r="K105" s="170">
        <f t="shared" si="13"/>
        <v>2981.4049779288694</v>
      </c>
      <c r="M105" s="181">
        <v>5930</v>
      </c>
      <c r="N105" s="169">
        <f t="shared" si="14"/>
        <v>-14.232249629050745</v>
      </c>
      <c r="O105" s="170">
        <f t="shared" si="15"/>
        <v>-1.4907024889644347</v>
      </c>
    </row>
    <row r="106" spans="3:15" x14ac:dyDescent="0.3">
      <c r="C106" s="141">
        <v>5970</v>
      </c>
      <c r="D106" s="142">
        <v>4994.4116107793507</v>
      </c>
      <c r="E106" s="142">
        <f t="shared" si="9"/>
        <v>4129.3795197923673</v>
      </c>
      <c r="F106" s="142">
        <f t="shared" si="10"/>
        <v>865.03209098698346</v>
      </c>
      <c r="G106" s="142">
        <f t="shared" si="11"/>
        <v>4994.4116107793507</v>
      </c>
      <c r="I106" s="168">
        <f>'WP R-KLC_02 Aff WP II-D-1 Adj 4'!Z173</f>
        <v>4996.8201908318542</v>
      </c>
      <c r="J106" s="169">
        <f t="shared" si="12"/>
        <v>4131.3709337797773</v>
      </c>
      <c r="K106" s="170">
        <f t="shared" si="13"/>
        <v>865.44925705207709</v>
      </c>
      <c r="M106" s="181">
        <v>5970</v>
      </c>
      <c r="N106" s="169">
        <f t="shared" si="14"/>
        <v>-4.1313709337797775</v>
      </c>
      <c r="O106" s="170">
        <f t="shared" si="15"/>
        <v>-0.43272462852603855</v>
      </c>
    </row>
    <row r="107" spans="3:15" x14ac:dyDescent="0.3">
      <c r="C107" s="141">
        <v>9020</v>
      </c>
      <c r="D107" s="142">
        <v>10843.067448897062</v>
      </c>
      <c r="E107" s="142">
        <f t="shared" si="9"/>
        <v>8965.0481667480908</v>
      </c>
      <c r="F107" s="142">
        <f t="shared" si="10"/>
        <v>1878.0192821489711</v>
      </c>
      <c r="G107" s="142">
        <f t="shared" si="11"/>
        <v>10843.067448897062</v>
      </c>
      <c r="I107" s="168">
        <f>'WP R-KLC_02 Aff WP II-D-1 Adj 4'!Z174</f>
        <v>10843.067448897062</v>
      </c>
      <c r="J107" s="169">
        <f t="shared" si="12"/>
        <v>8965.0481667480908</v>
      </c>
      <c r="K107" s="170">
        <f t="shared" si="13"/>
        <v>1878.0192821489711</v>
      </c>
      <c r="M107" s="181">
        <v>9020</v>
      </c>
      <c r="N107" s="169">
        <f t="shared" si="14"/>
        <v>-8.9650481667480904</v>
      </c>
      <c r="O107" s="170">
        <f t="shared" si="15"/>
        <v>-0.93900964107448559</v>
      </c>
    </row>
    <row r="108" spans="3:15" x14ac:dyDescent="0.3">
      <c r="C108" s="141">
        <v>9030</v>
      </c>
      <c r="D108" s="142">
        <v>804431.99742605211</v>
      </c>
      <c r="E108" s="142">
        <f t="shared" si="9"/>
        <v>665104.37547185982</v>
      </c>
      <c r="F108" s="142">
        <f t="shared" si="10"/>
        <v>139327.62195419223</v>
      </c>
      <c r="G108" s="142">
        <f t="shared" si="11"/>
        <v>804431.99742605211</v>
      </c>
      <c r="I108" s="168">
        <f>'WP R-KLC_02 Aff WP II-D-1 Adj 4'!Z175</f>
        <v>804431.99742605211</v>
      </c>
      <c r="J108" s="169">
        <f t="shared" si="12"/>
        <v>665104.37547185982</v>
      </c>
      <c r="K108" s="170">
        <f t="shared" si="13"/>
        <v>139327.62195419223</v>
      </c>
      <c r="M108" s="181">
        <v>9030</v>
      </c>
      <c r="N108" s="169">
        <f t="shared" si="14"/>
        <v>-665.10437547185984</v>
      </c>
      <c r="O108" s="170">
        <f t="shared" si="15"/>
        <v>-69.663810977096119</v>
      </c>
    </row>
    <row r="109" spans="3:15" x14ac:dyDescent="0.3">
      <c r="C109" s="141">
        <v>9080</v>
      </c>
      <c r="D109" s="142">
        <v>737.41460784613378</v>
      </c>
      <c r="E109" s="142">
        <f t="shared" si="9"/>
        <v>609.69439776718343</v>
      </c>
      <c r="F109" s="142">
        <f t="shared" si="10"/>
        <v>127.72021007895036</v>
      </c>
      <c r="G109" s="142">
        <f t="shared" si="11"/>
        <v>737.41460784613378</v>
      </c>
      <c r="I109" s="168">
        <f>'WP R-KLC_02 Aff WP II-D-1 Adj 4'!Z176</f>
        <v>737.41460784613378</v>
      </c>
      <c r="J109" s="169">
        <f t="shared" si="12"/>
        <v>609.69439776718343</v>
      </c>
      <c r="K109" s="170">
        <f t="shared" si="13"/>
        <v>127.72021007895036</v>
      </c>
      <c r="M109" s="181">
        <v>9080</v>
      </c>
      <c r="N109" s="169">
        <f t="shared" si="14"/>
        <v>-0.60969439776718348</v>
      </c>
      <c r="O109" s="170">
        <f t="shared" si="15"/>
        <v>-6.3860105039475173E-2</v>
      </c>
    </row>
    <row r="110" spans="3:15" x14ac:dyDescent="0.3">
      <c r="C110" s="141">
        <v>9090</v>
      </c>
      <c r="D110" s="142">
        <v>309595.81634837925</v>
      </c>
      <c r="E110" s="142">
        <f t="shared" si="9"/>
        <v>255973.82095683995</v>
      </c>
      <c r="F110" s="142">
        <f t="shared" si="10"/>
        <v>53621.995391539283</v>
      </c>
      <c r="G110" s="142">
        <f t="shared" si="11"/>
        <v>309595.81634837925</v>
      </c>
      <c r="I110" s="168">
        <f>'WP R-KLC_02 Aff WP II-D-1 Adj 4'!Z177</f>
        <v>309595.81634837925</v>
      </c>
      <c r="J110" s="169">
        <f t="shared" si="12"/>
        <v>255973.82095683995</v>
      </c>
      <c r="K110" s="170">
        <f t="shared" si="13"/>
        <v>53621.995391539283</v>
      </c>
      <c r="M110" s="181">
        <v>9090</v>
      </c>
      <c r="N110" s="169">
        <f t="shared" si="14"/>
        <v>-255.97382095683994</v>
      </c>
      <c r="O110" s="170">
        <f t="shared" si="15"/>
        <v>-26.810997695769643</v>
      </c>
    </row>
    <row r="111" spans="3:15" x14ac:dyDescent="0.3">
      <c r="C111" s="141">
        <v>9210</v>
      </c>
      <c r="D111" s="142">
        <v>36092.980714381934</v>
      </c>
      <c r="E111" s="142">
        <f t="shared" si="9"/>
        <v>29841.676454650984</v>
      </c>
      <c r="F111" s="142">
        <f t="shared" si="10"/>
        <v>6251.3042597309504</v>
      </c>
      <c r="G111" s="142">
        <f t="shared" si="11"/>
        <v>36092.980714381934</v>
      </c>
      <c r="I111" s="168">
        <f>'WP R-KLC_02 Aff WP II-D-1 Adj 4'!Z178</f>
        <v>36110.386735382781</v>
      </c>
      <c r="J111" s="169">
        <f t="shared" si="12"/>
        <v>29856.067752814484</v>
      </c>
      <c r="K111" s="170">
        <f t="shared" si="13"/>
        <v>6254.3189825682975</v>
      </c>
      <c r="M111" s="181">
        <v>9210</v>
      </c>
      <c r="N111" s="169">
        <f t="shared" si="14"/>
        <v>-29.856067752814486</v>
      </c>
      <c r="O111" s="170">
        <f t="shared" si="15"/>
        <v>-3.1271594912841487</v>
      </c>
    </row>
    <row r="112" spans="3:15" x14ac:dyDescent="0.3">
      <c r="C112" s="141">
        <v>9250</v>
      </c>
      <c r="D112" s="142">
        <v>256754.31392166924</v>
      </c>
      <c r="E112" s="142">
        <f t="shared" si="9"/>
        <v>212284.46675043611</v>
      </c>
      <c r="F112" s="142">
        <f t="shared" si="10"/>
        <v>44469.847171233108</v>
      </c>
      <c r="G112" s="142">
        <f t="shared" si="11"/>
        <v>256754.31392166921</v>
      </c>
      <c r="I112" s="168">
        <f>'WP R-KLC_02 Aff WP II-D-1 Adj 4'!Z179</f>
        <v>256754.31392166924</v>
      </c>
      <c r="J112" s="169">
        <f t="shared" si="12"/>
        <v>212284.46675043611</v>
      </c>
      <c r="K112" s="170">
        <f t="shared" si="13"/>
        <v>44469.847171233108</v>
      </c>
      <c r="M112" s="181">
        <v>9250</v>
      </c>
      <c r="N112" s="169">
        <f t="shared" si="14"/>
        <v>-212.28446675043611</v>
      </c>
      <c r="O112" s="170">
        <f t="shared" si="15"/>
        <v>-22.234923585616553</v>
      </c>
    </row>
    <row r="113" spans="3:18" x14ac:dyDescent="0.3">
      <c r="C113" s="141">
        <v>9302</v>
      </c>
      <c r="D113" s="142">
        <v>5623082.9731006501</v>
      </c>
      <c r="E113" s="142">
        <f t="shared" si="9"/>
        <v>4649165.0021596178</v>
      </c>
      <c r="F113" s="142">
        <f t="shared" si="10"/>
        <v>973917.97094103252</v>
      </c>
      <c r="G113" s="142">
        <f t="shared" si="11"/>
        <v>5623082.9731006501</v>
      </c>
      <c r="I113" s="168">
        <f>'WP R-KLC_02 Aff WP II-D-1 Adj 4'!Z180</f>
        <v>5623159.281922224</v>
      </c>
      <c r="J113" s="169">
        <f t="shared" si="12"/>
        <v>4649228.0942932945</v>
      </c>
      <c r="K113" s="170">
        <f t="shared" si="13"/>
        <v>973931.18762892915</v>
      </c>
      <c r="M113" s="181">
        <v>9302</v>
      </c>
      <c r="N113" s="169">
        <f t="shared" si="14"/>
        <v>-4649.2280942932948</v>
      </c>
      <c r="O113" s="170">
        <f t="shared" si="15"/>
        <v>-486.96559381446457</v>
      </c>
    </row>
    <row r="114" spans="3:18" x14ac:dyDescent="0.3">
      <c r="C114" s="141">
        <v>9310</v>
      </c>
      <c r="D114" s="142">
        <v>696151.95016164018</v>
      </c>
      <c r="E114" s="142">
        <f t="shared" si="9"/>
        <v>575578.43239364412</v>
      </c>
      <c r="F114" s="142">
        <f t="shared" si="10"/>
        <v>120573.51776799608</v>
      </c>
      <c r="G114" s="142">
        <f t="shared" si="11"/>
        <v>696151.95016164018</v>
      </c>
      <c r="I114" s="168">
        <f>'WP R-KLC_02 Aff WP II-D-1 Adj 4'!Z181</f>
        <v>695916.47345562105</v>
      </c>
      <c r="J114" s="169">
        <f t="shared" si="12"/>
        <v>575383.74025310751</v>
      </c>
      <c r="K114" s="170">
        <f t="shared" si="13"/>
        <v>120532.73320251355</v>
      </c>
      <c r="M114" s="181">
        <v>9310</v>
      </c>
      <c r="N114" s="169">
        <f t="shared" si="14"/>
        <v>-575.38374025310748</v>
      </c>
      <c r="O114" s="170">
        <f t="shared" si="15"/>
        <v>-60.266366601256777</v>
      </c>
    </row>
    <row r="115" spans="3:18" ht="15" thickBot="1" x14ac:dyDescent="0.35">
      <c r="C115" s="172">
        <v>9350</v>
      </c>
      <c r="D115" s="173">
        <v>37341.522273133298</v>
      </c>
      <c r="E115" s="173">
        <f t="shared" si="9"/>
        <v>30873.97061542661</v>
      </c>
      <c r="F115" s="173">
        <f t="shared" si="10"/>
        <v>6467.5516577066874</v>
      </c>
      <c r="G115" s="173">
        <f t="shared" si="11"/>
        <v>37341.522273133298</v>
      </c>
      <c r="H115" s="169"/>
      <c r="I115" s="168">
        <f>'WP R-KLC_02 Aff WP II-D-1 Adj 4'!Z182</f>
        <v>37359.530409563835</v>
      </c>
      <c r="J115" s="169">
        <f t="shared" si="12"/>
        <v>30888.859742627377</v>
      </c>
      <c r="K115" s="170">
        <f t="shared" si="13"/>
        <v>6470.6706669364557</v>
      </c>
      <c r="M115" s="189">
        <v>9350</v>
      </c>
      <c r="N115" s="184">
        <f t="shared" si="14"/>
        <v>-30.888859742627378</v>
      </c>
      <c r="O115" s="185">
        <f t="shared" si="15"/>
        <v>-3.2353353334682278</v>
      </c>
      <c r="R115" s="190"/>
    </row>
    <row r="116" spans="3:18" x14ac:dyDescent="0.3">
      <c r="D116" s="142"/>
      <c r="I116" s="168"/>
      <c r="J116" s="169"/>
      <c r="K116" s="170"/>
      <c r="R116" s="190"/>
    </row>
    <row r="117" spans="3:18" ht="13.2" x14ac:dyDescent="0.25">
      <c r="C117" s="146" t="s">
        <v>5</v>
      </c>
      <c r="D117" s="191">
        <f>SUM(D85:D116)</f>
        <v>12162181.617525576</v>
      </c>
      <c r="E117" s="191">
        <f t="shared" ref="E117:F117" si="16">SUM(E85:E116)</f>
        <v>10055691.761370145</v>
      </c>
      <c r="F117" s="191">
        <f t="shared" si="16"/>
        <v>2106489.856155429</v>
      </c>
      <c r="G117" s="177">
        <f>E117+F117</f>
        <v>12162181.617525574</v>
      </c>
      <c r="H117" s="177"/>
      <c r="I117" s="192">
        <f>SUM(I85:I115)</f>
        <v>12162111.991485996</v>
      </c>
      <c r="J117" s="179">
        <f>SUM(J85:J115)</f>
        <v>10055634.194560623</v>
      </c>
      <c r="K117" s="180">
        <f>SUM(K85:K115)</f>
        <v>2106477.7969253743</v>
      </c>
      <c r="M117" s="140" t="s">
        <v>5</v>
      </c>
      <c r="N117" s="193">
        <f>SUM(N85:N116)</f>
        <v>-10055.63419456062</v>
      </c>
      <c r="O117" s="193">
        <f>SUM(O85:O116)</f>
        <v>-1053.2388984626871</v>
      </c>
    </row>
    <row r="118" spans="3:18" x14ac:dyDescent="0.3">
      <c r="I118" s="168"/>
      <c r="J118" s="169"/>
      <c r="K118" s="170"/>
    </row>
    <row r="119" spans="3:18" ht="13.2" x14ac:dyDescent="0.25">
      <c r="C119" s="141" t="s">
        <v>572</v>
      </c>
      <c r="D119" s="194">
        <f>D85</f>
        <v>1578220.3171885111</v>
      </c>
      <c r="E119" s="194">
        <f t="shared" ref="E119:G119" si="17">E85</f>
        <v>1304872.558251461</v>
      </c>
      <c r="F119" s="194">
        <f t="shared" si="17"/>
        <v>273347.75893705012</v>
      </c>
      <c r="G119" s="194">
        <f t="shared" si="17"/>
        <v>1578220.3171885111</v>
      </c>
      <c r="H119" s="194"/>
      <c r="I119" s="195">
        <f t="shared" ref="I119:K119" si="18">I85</f>
        <v>1578226.1850920108</v>
      </c>
      <c r="J119" s="196">
        <f t="shared" si="18"/>
        <v>1304877.4098340746</v>
      </c>
      <c r="K119" s="197">
        <f t="shared" si="18"/>
        <v>273348.77525793627</v>
      </c>
      <c r="M119" s="143" t="s">
        <v>573</v>
      </c>
      <c r="N119" s="194">
        <f>N85</f>
        <v>-1304.8774098340746</v>
      </c>
      <c r="O119" s="194">
        <f t="shared" ref="O119" si="19">O85</f>
        <v>-136.67438762896813</v>
      </c>
    </row>
    <row r="120" spans="3:18" x14ac:dyDescent="0.3">
      <c r="C120" s="141" t="s">
        <v>574</v>
      </c>
      <c r="D120" s="198">
        <f>SUM(D91:D115)</f>
        <v>9573381.0574371926</v>
      </c>
      <c r="E120" s="194">
        <f t="shared" ref="E120:G120" si="20">SUM(E91:E115)</f>
        <v>7915271.458289071</v>
      </c>
      <c r="F120" s="194">
        <f t="shared" si="20"/>
        <v>1658109.5991481219</v>
      </c>
      <c r="G120" s="194">
        <f t="shared" si="20"/>
        <v>9573381.0574371926</v>
      </c>
      <c r="H120" s="194"/>
      <c r="I120" s="199">
        <f t="shared" ref="I120:K120" si="21">SUM(I91:I115)</f>
        <v>9573305.475311229</v>
      </c>
      <c r="J120" s="200">
        <f t="shared" si="21"/>
        <v>7915208.9669873239</v>
      </c>
      <c r="K120" s="201">
        <f t="shared" si="21"/>
        <v>1658096.5083239051</v>
      </c>
      <c r="M120" s="202" t="s">
        <v>575</v>
      </c>
      <c r="N120" s="203">
        <f>SUM(N91:N115)</f>
        <v>-7915.2089669873239</v>
      </c>
      <c r="O120" s="203">
        <f t="shared" ref="O120" si="22">SUM(O91:O115)</f>
        <v>-829.04825416195251</v>
      </c>
      <c r="R120" s="190"/>
    </row>
    <row r="121" spans="3:18" s="208" customFormat="1" ht="13.8" thickBot="1" x14ac:dyDescent="0.3">
      <c r="C121" s="204"/>
      <c r="D121" s="196"/>
      <c r="E121" s="196"/>
      <c r="F121" s="196"/>
      <c r="G121" s="196"/>
      <c r="H121" s="196"/>
      <c r="I121" s="205"/>
      <c r="J121" s="206"/>
      <c r="K121" s="207"/>
      <c r="N121" s="196"/>
      <c r="O121" s="196"/>
    </row>
    <row r="122" spans="3:18" x14ac:dyDescent="0.3">
      <c r="M122" s="209"/>
      <c r="N122" s="210"/>
      <c r="O122" s="211"/>
    </row>
    <row r="123" spans="3:18" x14ac:dyDescent="0.3">
      <c r="C123" s="141" t="s">
        <v>537</v>
      </c>
      <c r="D123" s="194">
        <f>D74+D120</f>
        <v>26874129.057437193</v>
      </c>
      <c r="E123" s="194">
        <f t="shared" ref="E123:G123" si="23">E74+E120</f>
        <v>22219529.904689077</v>
      </c>
      <c r="F123" s="194">
        <f t="shared" si="23"/>
        <v>4654599.1527481219</v>
      </c>
      <c r="G123" s="194">
        <f t="shared" si="23"/>
        <v>26874129.0574372</v>
      </c>
      <c r="H123" s="194"/>
      <c r="I123" s="194"/>
      <c r="J123" s="194"/>
      <c r="K123" s="194"/>
      <c r="M123" s="181" t="s">
        <v>537</v>
      </c>
      <c r="N123" s="212">
        <f>N120+N74</f>
        <v>-13956.291791387324</v>
      </c>
      <c r="O123" s="213">
        <f>O120+O74</f>
        <v>-1461.7983419619527</v>
      </c>
      <c r="R123" s="190"/>
    </row>
    <row r="124" spans="3:18" ht="15" thickBot="1" x14ac:dyDescent="0.35">
      <c r="M124" s="214" t="s">
        <v>49</v>
      </c>
      <c r="N124" s="215"/>
      <c r="O124" s="216"/>
    </row>
    <row r="126" spans="3:18" x14ac:dyDescent="0.3">
      <c r="G126" s="217"/>
      <c r="H126" s="217" t="s">
        <v>576</v>
      </c>
      <c r="I126" s="153">
        <f>I120+I74</f>
        <v>16879888.475311227</v>
      </c>
    </row>
    <row r="128" spans="3:18" x14ac:dyDescent="0.3">
      <c r="I128" s="2"/>
    </row>
  </sheetData>
  <mergeCells count="4">
    <mergeCell ref="B6:O6"/>
    <mergeCell ref="B7:O7"/>
    <mergeCell ref="I28:K28"/>
    <mergeCell ref="I82:K82"/>
  </mergeCells>
  <pageMargins left="0.7" right="0.7" top="0.75" bottom="0.75" header="0.3" footer="0.3"/>
  <pageSetup scale="51" fitToHeight="0" orientation="landscape" r:id="rId1"/>
  <headerFooter>
    <oddHeader>&amp;RD49421
CEHE Exceptions to PFD
STI Support
Page &amp;P of &amp;N</oddHead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28BDB-EFBD-4218-8704-D3B85FEC8F5F}">
  <dimension ref="A1:E17"/>
  <sheetViews>
    <sheetView zoomScaleNormal="100" workbookViewId="0">
      <selection activeCell="E19" sqref="E19"/>
    </sheetView>
  </sheetViews>
  <sheetFormatPr defaultRowHeight="14.4" x14ac:dyDescent="0.3"/>
  <cols>
    <col min="2" max="2" width="12.5546875" bestFit="1" customWidth="1"/>
    <col min="3" max="4" width="13.6640625" bestFit="1" customWidth="1"/>
    <col min="5" max="5" width="12.5546875" bestFit="1" customWidth="1"/>
  </cols>
  <sheetData>
    <row r="1" spans="1:5" x14ac:dyDescent="0.3">
      <c r="A1" t="s">
        <v>520</v>
      </c>
    </row>
    <row r="2" spans="1:5" x14ac:dyDescent="0.3">
      <c r="B2" s="1" t="s">
        <v>2</v>
      </c>
      <c r="C2" s="1" t="s">
        <v>3</v>
      </c>
      <c r="D2" s="1" t="s">
        <v>5</v>
      </c>
    </row>
    <row r="3" spans="1:5" x14ac:dyDescent="0.3">
      <c r="A3" t="s">
        <v>0</v>
      </c>
      <c r="B3" s="2">
        <f>ROUND('WP R-KLC-02 Direct'!L1136,0)</f>
        <v>1373759</v>
      </c>
      <c r="C3" s="2">
        <f>ROUND('WP R-KLC-02 Direct'!K1136,0)</f>
        <v>5932824</v>
      </c>
      <c r="D3" s="2">
        <f>SUM(B3:C3)</f>
        <v>7306583</v>
      </c>
    </row>
    <row r="4" spans="1:5" x14ac:dyDescent="0.3">
      <c r="A4" t="s">
        <v>4</v>
      </c>
      <c r="B4" s="2">
        <f>ROUND(SUM('WP R-KLC_02 Aff WP II-D-1 Adj 4'!Z124,'WP R-KLC_02 Aff WP II-D-1 Adj 4'!Z126:Z129),0)</f>
        <v>116563</v>
      </c>
      <c r="C4" s="2">
        <f>ROUND(SUM('WP R-KLC_02 Aff WP II-D-1 Adj 4'!Z158:Z182)-B4,0)</f>
        <v>9456742</v>
      </c>
      <c r="D4" s="2">
        <f>SUM(B4:C4)</f>
        <v>9573305</v>
      </c>
      <c r="E4" s="132"/>
    </row>
    <row r="5" spans="1:5" x14ac:dyDescent="0.3">
      <c r="B5" s="3">
        <f>SUM(B3:B4)</f>
        <v>1490322</v>
      </c>
      <c r="C5" s="3">
        <f>SUM(C3:C4)</f>
        <v>15389566</v>
      </c>
      <c r="D5" s="3">
        <f>SUM(D3:D4)</f>
        <v>16879888</v>
      </c>
    </row>
    <row r="8" spans="1:5" x14ac:dyDescent="0.3">
      <c r="A8" t="s">
        <v>533</v>
      </c>
    </row>
    <row r="9" spans="1:5" x14ac:dyDescent="0.3">
      <c r="B9" s="1" t="s">
        <v>2</v>
      </c>
      <c r="C9" s="1" t="s">
        <v>3</v>
      </c>
      <c r="D9" s="1" t="s">
        <v>5</v>
      </c>
    </row>
    <row r="10" spans="1:5" x14ac:dyDescent="0.3">
      <c r="A10" t="s">
        <v>0</v>
      </c>
      <c r="B10" s="2">
        <f>ROUND(B3/1000,0)</f>
        <v>1374</v>
      </c>
      <c r="C10" s="2">
        <f>ROUND(C3/1000,0)</f>
        <v>5933</v>
      </c>
      <c r="D10" s="2">
        <f>SUM(B10:C10)</f>
        <v>7307</v>
      </c>
    </row>
    <row r="11" spans="1:5" x14ac:dyDescent="0.3">
      <c r="A11" t="s">
        <v>4</v>
      </c>
      <c r="B11" s="2">
        <f>ROUND(B4/1000,0)</f>
        <v>117</v>
      </c>
      <c r="C11" s="2">
        <f>ROUND(C4/1000,0)</f>
        <v>9457</v>
      </c>
      <c r="D11" s="2">
        <f>SUM(B11:C11)</f>
        <v>9574</v>
      </c>
    </row>
    <row r="12" spans="1:5" x14ac:dyDescent="0.3">
      <c r="B12" s="3">
        <f>SUM(B10:B11)</f>
        <v>1491</v>
      </c>
      <c r="C12" s="3">
        <f>SUM(C10:C11)</f>
        <v>15390</v>
      </c>
      <c r="D12" s="3">
        <f>SUM(D10:D11)</f>
        <v>16881</v>
      </c>
    </row>
    <row r="16" spans="1:5" x14ac:dyDescent="0.3">
      <c r="D16" s="132"/>
    </row>
    <row r="17" spans="4:4" x14ac:dyDescent="0.3">
      <c r="D17" s="132"/>
    </row>
  </sheetData>
  <pageMargins left="0.7" right="0.7" top="1" bottom="0.75" header="0.3" footer="0.3"/>
  <pageSetup orientation="landscape" r:id="rId1"/>
  <headerFooter>
    <oddHeader>&amp;L 2019 RATE CASE
CENTERPOINT ENERGY HOUSTON ELECTRIC, LLC
TEST YEAR ENDED 12/31/2018&amp;RD49421
CEHE Exceptions to PFD
&amp;F
Page &amp;P of &amp;N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F0643-97F3-45A5-8299-CC9045DDEFCB}">
  <sheetPr>
    <pageSetUpPr fitToPage="1"/>
  </sheetPr>
  <dimension ref="A2:G11"/>
  <sheetViews>
    <sheetView zoomScaleNormal="100" workbookViewId="0">
      <selection activeCell="C16" sqref="C16"/>
    </sheetView>
  </sheetViews>
  <sheetFormatPr defaultRowHeight="14.4" x14ac:dyDescent="0.3"/>
  <cols>
    <col min="1" max="1" width="42.21875" bestFit="1" customWidth="1"/>
    <col min="2" max="7" width="18.88671875" customWidth="1"/>
  </cols>
  <sheetData>
    <row r="2" spans="1:7" x14ac:dyDescent="0.3">
      <c r="A2" t="s">
        <v>520</v>
      </c>
    </row>
    <row r="4" spans="1:7" ht="53.4" x14ac:dyDescent="0.3">
      <c r="A4" s="128" t="s">
        <v>521</v>
      </c>
      <c r="B4" s="128" t="s">
        <v>522</v>
      </c>
      <c r="C4" s="128" t="s">
        <v>523</v>
      </c>
      <c r="D4" s="128" t="s">
        <v>524</v>
      </c>
      <c r="E4" s="128" t="s">
        <v>525</v>
      </c>
      <c r="F4" s="128" t="s">
        <v>526</v>
      </c>
      <c r="G4" s="128" t="s">
        <v>5</v>
      </c>
    </row>
    <row r="5" spans="1:7" x14ac:dyDescent="0.3">
      <c r="A5" s="129" t="s">
        <v>527</v>
      </c>
      <c r="B5" s="130">
        <v>0.35</v>
      </c>
      <c r="C5" s="130">
        <v>0.2</v>
      </c>
      <c r="D5" s="130">
        <v>0.25</v>
      </c>
      <c r="E5" s="130">
        <v>0.1</v>
      </c>
      <c r="F5" s="130">
        <v>0.1</v>
      </c>
      <c r="G5" s="130">
        <f>SUM(B5:F5)</f>
        <v>1</v>
      </c>
    </row>
    <row r="6" spans="1:7" x14ac:dyDescent="0.3">
      <c r="A6" s="129" t="s">
        <v>528</v>
      </c>
      <c r="B6" s="130">
        <v>1.2124999999999999</v>
      </c>
      <c r="C6" s="130">
        <v>1.5575000000000001</v>
      </c>
      <c r="D6" s="130">
        <v>1.0775000000000001</v>
      </c>
      <c r="E6" s="130">
        <v>1.1375</v>
      </c>
      <c r="F6" s="130">
        <v>1.0549999999999999</v>
      </c>
      <c r="G6" s="130"/>
    </row>
    <row r="7" spans="1:7" x14ac:dyDescent="0.3">
      <c r="A7" s="129" t="s">
        <v>529</v>
      </c>
      <c r="B7" s="130">
        <f>+B6*B5</f>
        <v>0.42437499999999995</v>
      </c>
      <c r="C7" s="130">
        <f t="shared" ref="C7:F7" si="0">+C6*C5</f>
        <v>0.31150000000000005</v>
      </c>
      <c r="D7" s="130">
        <f t="shared" si="0"/>
        <v>0.26937500000000003</v>
      </c>
      <c r="E7" s="130">
        <f t="shared" si="0"/>
        <v>0.11375</v>
      </c>
      <c r="F7" s="130">
        <f t="shared" si="0"/>
        <v>0.1055</v>
      </c>
      <c r="G7" s="130">
        <f>SUM(B7:F7)</f>
        <v>1.2245000000000001</v>
      </c>
    </row>
    <row r="8" spans="1:7" x14ac:dyDescent="0.3">
      <c r="A8" s="129" t="s">
        <v>530</v>
      </c>
      <c r="B8" s="130">
        <f>+B7/$G$7</f>
        <v>0.34657002858309505</v>
      </c>
      <c r="C8" s="130">
        <f t="shared" ref="C8:F8" si="1">+C7/$G$7</f>
        <v>0.25438954675377706</v>
      </c>
      <c r="D8" s="130">
        <f t="shared" si="1"/>
        <v>0.21998775010208249</v>
      </c>
      <c r="E8" s="130">
        <f t="shared" si="1"/>
        <v>9.2895059207839928E-2</v>
      </c>
      <c r="F8" s="130">
        <f t="shared" si="1"/>
        <v>8.6157615353205375E-2</v>
      </c>
      <c r="G8" s="130">
        <f>SUM(B8:F8)</f>
        <v>1</v>
      </c>
    </row>
    <row r="10" spans="1:7" ht="27" x14ac:dyDescent="0.3">
      <c r="A10" s="131" t="s">
        <v>531</v>
      </c>
      <c r="B10" s="2">
        <f>B8*$G$10</f>
        <v>476103.69589628407</v>
      </c>
      <c r="C10" s="2">
        <f t="shared" ref="C10:F10" si="2">C8*$G$10</f>
        <v>349469.929358922</v>
      </c>
      <c r="D10" s="2">
        <f t="shared" si="2"/>
        <v>302210.15159248671</v>
      </c>
      <c r="E10" s="2">
        <f t="shared" si="2"/>
        <v>127615.42364230297</v>
      </c>
      <c r="F10" s="2">
        <f t="shared" si="2"/>
        <v>118359.79951000406</v>
      </c>
      <c r="G10" s="2">
        <f>'WP R-KLC-02 Summary'!B3</f>
        <v>1373759</v>
      </c>
    </row>
    <row r="11" spans="1:7" ht="27" x14ac:dyDescent="0.3">
      <c r="A11" s="131" t="s">
        <v>532</v>
      </c>
      <c r="B11" s="2">
        <f>B8*$G$11</f>
        <v>2056138.9832584723</v>
      </c>
      <c r="C11" s="2">
        <f t="shared" ref="C11:F11" si="3">C8*$G$11</f>
        <v>1509248.4083299306</v>
      </c>
      <c r="D11" s="2">
        <f t="shared" si="3"/>
        <v>1305148.6035116375</v>
      </c>
      <c r="E11" s="2">
        <f t="shared" si="3"/>
        <v>551130.03674969368</v>
      </c>
      <c r="F11" s="2">
        <f t="shared" si="3"/>
        <v>511157.96815026534</v>
      </c>
      <c r="G11" s="2">
        <f>'WP R-KLC-02 Summary'!C3</f>
        <v>5932824</v>
      </c>
    </row>
  </sheetData>
  <pageMargins left="0.7" right="0.7" top="0.75" bottom="0.75" header="0.3" footer="0.3"/>
  <pageSetup scale="78" fitToHeight="0" orientation="landscape" r:id="rId1"/>
  <headerFooter>
    <oddHeader>&amp;L 2019 RATE CASE
CENTERPOINT ENERGY HOUSTON ELECTRIC, LLC
TEST YEAR ENDED 12/31/2018&amp;RD49421
CEHE Exceptions to PFD
&amp;F
Page &amp;P of &amp;N</oddHead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3212-7D27-4E08-8B4C-620AC5E58675}">
  <dimension ref="A3:G48"/>
  <sheetViews>
    <sheetView workbookViewId="0"/>
  </sheetViews>
  <sheetFormatPr defaultRowHeight="14.4" x14ac:dyDescent="0.3"/>
  <cols>
    <col min="1" max="1" width="12.5546875" bestFit="1" customWidth="1"/>
    <col min="2" max="2" width="16.109375" style="2" bestFit="1" customWidth="1"/>
    <col min="4" max="4" width="13.109375" bestFit="1" customWidth="1"/>
    <col min="7" max="7" width="11.109375" bestFit="1" customWidth="1"/>
  </cols>
  <sheetData>
    <row r="3" spans="1:7" x14ac:dyDescent="0.3">
      <c r="C3" s="138">
        <v>0.47680369450457499</v>
      </c>
    </row>
    <row r="5" spans="1:7" x14ac:dyDescent="0.3">
      <c r="A5" s="133" t="s">
        <v>534</v>
      </c>
      <c r="B5" s="137" t="s">
        <v>535</v>
      </c>
      <c r="C5" s="1" t="s">
        <v>536</v>
      </c>
      <c r="D5" s="1" t="s">
        <v>5</v>
      </c>
      <c r="F5" s="1" t="s">
        <v>32</v>
      </c>
      <c r="G5" s="1" t="s">
        <v>537</v>
      </c>
    </row>
    <row r="6" spans="1:7" x14ac:dyDescent="0.3">
      <c r="A6" s="134" t="s">
        <v>87</v>
      </c>
      <c r="B6" s="137">
        <v>557018.10481851711</v>
      </c>
      <c r="C6" s="126">
        <f>C3</f>
        <v>0.47680369450457499</v>
      </c>
      <c r="D6" s="135">
        <f>C6*B6</f>
        <v>265588.29028340557</v>
      </c>
      <c r="F6" s="136">
        <v>560</v>
      </c>
      <c r="G6" s="137">
        <f>ROUND(D6,0)</f>
        <v>265588</v>
      </c>
    </row>
    <row r="7" spans="1:7" x14ac:dyDescent="0.3">
      <c r="A7" s="134" t="s">
        <v>114</v>
      </c>
      <c r="B7" s="137">
        <v>13231.101825045273</v>
      </c>
      <c r="C7" s="126">
        <f>C6</f>
        <v>0.47680369450457499</v>
      </c>
      <c r="D7" s="135">
        <f t="shared" ref="D7:D43" si="0">C7*B7</f>
        <v>6308.6382325478107</v>
      </c>
      <c r="F7" s="136">
        <v>561.1</v>
      </c>
      <c r="G7" s="137">
        <f t="shared" ref="G7:G43" si="1">ROUND(D7,0)</f>
        <v>6309</v>
      </c>
    </row>
    <row r="8" spans="1:7" x14ac:dyDescent="0.3">
      <c r="A8" s="134" t="s">
        <v>115</v>
      </c>
      <c r="B8" s="137">
        <v>491201.87384677021</v>
      </c>
      <c r="C8" s="126">
        <f t="shared" ref="C8:C43" si="2">C7</f>
        <v>0.47680369450457499</v>
      </c>
      <c r="D8" s="135">
        <f t="shared" si="0"/>
        <v>234206.8681977102</v>
      </c>
      <c r="F8" s="136">
        <v>561.20000000000005</v>
      </c>
      <c r="G8" s="137">
        <f t="shared" si="1"/>
        <v>234207</v>
      </c>
    </row>
    <row r="9" spans="1:7" x14ac:dyDescent="0.3">
      <c r="A9" s="134" t="s">
        <v>116</v>
      </c>
      <c r="B9" s="137">
        <v>46486.859950815851</v>
      </c>
      <c r="C9" s="126">
        <f t="shared" si="2"/>
        <v>0.47680369450457499</v>
      </c>
      <c r="D9" s="135">
        <f t="shared" si="0"/>
        <v>22165.106570465763</v>
      </c>
      <c r="F9" s="136">
        <v>561.29999999999995</v>
      </c>
      <c r="G9" s="137">
        <f t="shared" si="1"/>
        <v>22165</v>
      </c>
    </row>
    <row r="10" spans="1:7" x14ac:dyDescent="0.3">
      <c r="A10" s="134" t="s">
        <v>117</v>
      </c>
      <c r="B10" s="137">
        <v>119987.35693126307</v>
      </c>
      <c r="C10" s="126">
        <f t="shared" si="2"/>
        <v>0.47680369450457499</v>
      </c>
      <c r="D10" s="135">
        <f t="shared" si="0"/>
        <v>57210.415078665355</v>
      </c>
      <c r="F10" s="136">
        <v>561.4</v>
      </c>
      <c r="G10" s="137">
        <f t="shared" si="1"/>
        <v>57210</v>
      </c>
    </row>
    <row r="11" spans="1:7" x14ac:dyDescent="0.3">
      <c r="A11" s="134" t="s">
        <v>118</v>
      </c>
      <c r="B11" s="137">
        <v>174521.80479336643</v>
      </c>
      <c r="C11" s="126">
        <f t="shared" si="2"/>
        <v>0.47680369450457499</v>
      </c>
      <c r="D11" s="135">
        <f t="shared" si="0"/>
        <v>83212.641297083363</v>
      </c>
      <c r="F11" s="136">
        <v>561.5</v>
      </c>
      <c r="G11" s="137">
        <f t="shared" si="1"/>
        <v>83213</v>
      </c>
    </row>
    <row r="12" spans="1:7" x14ac:dyDescent="0.3">
      <c r="A12" s="134" t="s">
        <v>119</v>
      </c>
      <c r="B12" s="137">
        <v>68350.033562853816</v>
      </c>
      <c r="C12" s="126">
        <f t="shared" si="2"/>
        <v>0.47680369450457499</v>
      </c>
      <c r="D12" s="135">
        <f t="shared" si="0"/>
        <v>32589.548522280398</v>
      </c>
      <c r="F12" s="136">
        <v>561.70000000000005</v>
      </c>
      <c r="G12" s="137">
        <f t="shared" si="1"/>
        <v>32590</v>
      </c>
    </row>
    <row r="13" spans="1:7" x14ac:dyDescent="0.3">
      <c r="A13" s="134" t="s">
        <v>120</v>
      </c>
      <c r="B13" s="137">
        <v>61156.652885745047</v>
      </c>
      <c r="C13" s="126">
        <f t="shared" si="2"/>
        <v>0.47680369450457499</v>
      </c>
      <c r="D13" s="135">
        <f t="shared" si="0"/>
        <v>29159.718039457115</v>
      </c>
      <c r="F13" s="136">
        <v>562</v>
      </c>
      <c r="G13" s="137">
        <f t="shared" si="1"/>
        <v>29160</v>
      </c>
    </row>
    <row r="14" spans="1:7" x14ac:dyDescent="0.3">
      <c r="A14" s="134" t="s">
        <v>121</v>
      </c>
      <c r="B14" s="137">
        <v>123229.18417979796</v>
      </c>
      <c r="C14" s="126">
        <f t="shared" si="2"/>
        <v>0.47680369450457499</v>
      </c>
      <c r="D14" s="135">
        <f t="shared" si="0"/>
        <v>58756.130287712389</v>
      </c>
      <c r="F14" s="136">
        <v>563</v>
      </c>
      <c r="G14" s="137">
        <f t="shared" si="1"/>
        <v>58756</v>
      </c>
    </row>
    <row r="15" spans="1:7" x14ac:dyDescent="0.3">
      <c r="A15" s="134" t="s">
        <v>122</v>
      </c>
      <c r="B15" s="137">
        <v>405408.50756087597</v>
      </c>
      <c r="C15" s="126">
        <f t="shared" si="2"/>
        <v>0.47680369450457499</v>
      </c>
      <c r="D15" s="135">
        <f t="shared" si="0"/>
        <v>193300.2741886116</v>
      </c>
      <c r="F15" s="136">
        <v>566</v>
      </c>
      <c r="G15" s="137">
        <f t="shared" si="1"/>
        <v>193300</v>
      </c>
    </row>
    <row r="16" spans="1:7" x14ac:dyDescent="0.3">
      <c r="A16" s="134" t="s">
        <v>123</v>
      </c>
      <c r="B16" s="137">
        <v>151956.15671210835</v>
      </c>
      <c r="C16" s="126">
        <f t="shared" si="2"/>
        <v>0.47680369450457499</v>
      </c>
      <c r="D16" s="135">
        <f t="shared" si="0"/>
        <v>72453.256923049426</v>
      </c>
      <c r="F16" s="136">
        <v>569</v>
      </c>
      <c r="G16" s="137">
        <f t="shared" si="1"/>
        <v>72453</v>
      </c>
    </row>
    <row r="17" spans="1:7" x14ac:dyDescent="0.3">
      <c r="A17" s="134" t="s">
        <v>124</v>
      </c>
      <c r="B17" s="137">
        <v>448573.42963883083</v>
      </c>
      <c r="C17" s="126">
        <f t="shared" si="2"/>
        <v>0.47680369450457499</v>
      </c>
      <c r="D17" s="135">
        <f t="shared" si="0"/>
        <v>213881.46850838256</v>
      </c>
      <c r="F17" s="136">
        <v>570</v>
      </c>
      <c r="G17" s="137">
        <f t="shared" si="1"/>
        <v>213881</v>
      </c>
    </row>
    <row r="18" spans="1:7" x14ac:dyDescent="0.3">
      <c r="A18" s="134" t="s">
        <v>125</v>
      </c>
      <c r="B18" s="137">
        <v>285308.42700186203</v>
      </c>
      <c r="C18" s="126">
        <f t="shared" si="2"/>
        <v>0.47680369450457499</v>
      </c>
      <c r="D18" s="135">
        <f t="shared" si="0"/>
        <v>136036.11206777664</v>
      </c>
      <c r="F18" s="136">
        <v>571</v>
      </c>
      <c r="G18" s="137">
        <f t="shared" si="1"/>
        <v>136036</v>
      </c>
    </row>
    <row r="19" spans="1:7" x14ac:dyDescent="0.3">
      <c r="A19" s="134" t="s">
        <v>126</v>
      </c>
      <c r="B19" s="137">
        <v>29474.222996381584</v>
      </c>
      <c r="C19" s="126">
        <f t="shared" si="2"/>
        <v>0.47680369450457499</v>
      </c>
      <c r="D19" s="135">
        <f t="shared" si="0"/>
        <v>14053.418417326444</v>
      </c>
      <c r="F19" s="136">
        <v>573</v>
      </c>
      <c r="G19" s="137">
        <f t="shared" si="1"/>
        <v>14053</v>
      </c>
    </row>
    <row r="20" spans="1:7" x14ac:dyDescent="0.3">
      <c r="A20" s="134" t="s">
        <v>88</v>
      </c>
      <c r="B20" s="137">
        <v>1904481.3335843014</v>
      </c>
      <c r="C20" s="126">
        <f t="shared" si="2"/>
        <v>0.47680369450457499</v>
      </c>
      <c r="D20" s="135">
        <f t="shared" si="0"/>
        <v>908063.73596799478</v>
      </c>
      <c r="F20" s="136">
        <v>580</v>
      </c>
      <c r="G20" s="137">
        <f t="shared" si="1"/>
        <v>908064</v>
      </c>
    </row>
    <row r="21" spans="1:7" x14ac:dyDescent="0.3">
      <c r="A21" s="134" t="s">
        <v>127</v>
      </c>
      <c r="B21" s="137">
        <v>356287.09863818693</v>
      </c>
      <c r="C21" s="126">
        <f t="shared" si="2"/>
        <v>0.47680369450457499</v>
      </c>
      <c r="D21" s="135">
        <f t="shared" si="0"/>
        <v>169879.00493500347</v>
      </c>
      <c r="F21" s="136">
        <v>581</v>
      </c>
      <c r="G21" s="137">
        <f t="shared" si="1"/>
        <v>169879</v>
      </c>
    </row>
    <row r="22" spans="1:7" x14ac:dyDescent="0.3">
      <c r="A22" s="134" t="s">
        <v>128</v>
      </c>
      <c r="B22" s="137">
        <v>266962.06920132181</v>
      </c>
      <c r="C22" s="126">
        <f t="shared" si="2"/>
        <v>0.47680369450457499</v>
      </c>
      <c r="D22" s="135">
        <f t="shared" si="0"/>
        <v>127288.50088777624</v>
      </c>
      <c r="F22" s="136">
        <v>582</v>
      </c>
      <c r="G22" s="137">
        <f t="shared" si="1"/>
        <v>127289</v>
      </c>
    </row>
    <row r="23" spans="1:7" x14ac:dyDescent="0.3">
      <c r="A23" s="134" t="s">
        <v>129</v>
      </c>
      <c r="B23" s="137">
        <v>686554.452412087</v>
      </c>
      <c r="C23" s="126">
        <f t="shared" si="2"/>
        <v>0.47680369450457499</v>
      </c>
      <c r="D23" s="135">
        <f t="shared" si="0"/>
        <v>327351.6993886485</v>
      </c>
      <c r="F23" s="136">
        <v>583</v>
      </c>
      <c r="G23" s="137">
        <f t="shared" si="1"/>
        <v>327352</v>
      </c>
    </row>
    <row r="24" spans="1:7" x14ac:dyDescent="0.3">
      <c r="A24" s="134" t="s">
        <v>130</v>
      </c>
      <c r="B24" s="137">
        <v>885603.80474107317</v>
      </c>
      <c r="C24" s="126">
        <f t="shared" si="2"/>
        <v>0.47680369450457499</v>
      </c>
      <c r="D24" s="135">
        <f t="shared" si="0"/>
        <v>422259.16596785194</v>
      </c>
      <c r="F24" s="136">
        <v>584</v>
      </c>
      <c r="G24" s="137">
        <f t="shared" si="1"/>
        <v>422259</v>
      </c>
    </row>
    <row r="25" spans="1:7" x14ac:dyDescent="0.3">
      <c r="A25" s="134" t="s">
        <v>131</v>
      </c>
      <c r="B25" s="137">
        <v>17409.734566228188</v>
      </c>
      <c r="C25" s="126">
        <f t="shared" si="2"/>
        <v>0.47680369450457499</v>
      </c>
      <c r="D25" s="135">
        <f t="shared" si="0"/>
        <v>8301.0257615216051</v>
      </c>
      <c r="F25" s="136">
        <v>585</v>
      </c>
      <c r="G25" s="137">
        <f t="shared" si="1"/>
        <v>8301</v>
      </c>
    </row>
    <row r="26" spans="1:7" x14ac:dyDescent="0.3">
      <c r="A26" s="134" t="s">
        <v>132</v>
      </c>
      <c r="B26" s="137">
        <v>1110881.8714176503</v>
      </c>
      <c r="C26" s="126">
        <f t="shared" si="2"/>
        <v>0.47680369450457499</v>
      </c>
      <c r="D26" s="135">
        <f t="shared" si="0"/>
        <v>529672.58045009186</v>
      </c>
      <c r="F26" s="136">
        <v>586</v>
      </c>
      <c r="G26" s="137">
        <f t="shared" si="1"/>
        <v>529673</v>
      </c>
    </row>
    <row r="27" spans="1:7" x14ac:dyDescent="0.3">
      <c r="A27" s="134" t="s">
        <v>133</v>
      </c>
      <c r="B27" s="137">
        <v>284745.95035901933</v>
      </c>
      <c r="C27" s="126">
        <f t="shared" si="2"/>
        <v>0.47680369450457499</v>
      </c>
      <c r="D27" s="135">
        <f t="shared" si="0"/>
        <v>135767.92112639674</v>
      </c>
      <c r="F27" s="136">
        <v>587</v>
      </c>
      <c r="G27" s="137">
        <f t="shared" si="1"/>
        <v>135768</v>
      </c>
    </row>
    <row r="28" spans="1:7" x14ac:dyDescent="0.3">
      <c r="A28" s="134" t="s">
        <v>134</v>
      </c>
      <c r="B28" s="137">
        <v>1045907.4419818573</v>
      </c>
      <c r="C28" s="126">
        <f t="shared" si="2"/>
        <v>0.47680369450457499</v>
      </c>
      <c r="D28" s="135">
        <f t="shared" si="0"/>
        <v>498692.53244677896</v>
      </c>
      <c r="F28" s="136">
        <v>588</v>
      </c>
      <c r="G28" s="137">
        <f t="shared" si="1"/>
        <v>498693</v>
      </c>
    </row>
    <row r="29" spans="1:7" x14ac:dyDescent="0.3">
      <c r="A29" s="134" t="s">
        <v>135</v>
      </c>
      <c r="B29" s="137">
        <v>719687.79678629455</v>
      </c>
      <c r="C29" s="126">
        <f t="shared" si="2"/>
        <v>0.47680369450457499</v>
      </c>
      <c r="D29" s="135">
        <f t="shared" si="0"/>
        <v>343149.80039756303</v>
      </c>
      <c r="F29" s="136">
        <v>590</v>
      </c>
      <c r="G29" s="137">
        <f t="shared" si="1"/>
        <v>343150</v>
      </c>
    </row>
    <row r="30" spans="1:7" x14ac:dyDescent="0.3">
      <c r="A30" s="134" t="s">
        <v>136</v>
      </c>
      <c r="B30" s="137">
        <v>64394.722724886306</v>
      </c>
      <c r="C30" s="126">
        <f t="shared" si="2"/>
        <v>0.47680369450457499</v>
      </c>
      <c r="D30" s="135">
        <f t="shared" si="0"/>
        <v>30703.641701823504</v>
      </c>
      <c r="F30" s="136">
        <v>591</v>
      </c>
      <c r="G30" s="137">
        <f t="shared" si="1"/>
        <v>30704</v>
      </c>
    </row>
    <row r="31" spans="1:7" x14ac:dyDescent="0.3">
      <c r="A31" s="134" t="s">
        <v>137</v>
      </c>
      <c r="B31" s="137">
        <v>722393.67526702164</v>
      </c>
      <c r="C31" s="126">
        <f t="shared" si="2"/>
        <v>0.47680369450457499</v>
      </c>
      <c r="D31" s="135">
        <f t="shared" si="0"/>
        <v>344439.97325405414</v>
      </c>
      <c r="F31" s="136">
        <v>592</v>
      </c>
      <c r="G31" s="137">
        <f t="shared" si="1"/>
        <v>344440</v>
      </c>
    </row>
    <row r="32" spans="1:7" x14ac:dyDescent="0.3">
      <c r="A32" s="134" t="s">
        <v>138</v>
      </c>
      <c r="B32" s="137">
        <v>1428904.8709306307</v>
      </c>
      <c r="C32" s="126">
        <f t="shared" si="2"/>
        <v>0.47680369450457499</v>
      </c>
      <c r="D32" s="135">
        <f t="shared" si="0"/>
        <v>681307.12155530765</v>
      </c>
      <c r="F32" s="136">
        <v>593</v>
      </c>
      <c r="G32" s="137">
        <f t="shared" si="1"/>
        <v>681307</v>
      </c>
    </row>
    <row r="33" spans="1:7" x14ac:dyDescent="0.3">
      <c r="A33" s="134" t="s">
        <v>139</v>
      </c>
      <c r="B33" s="137">
        <v>623493.34068833757</v>
      </c>
      <c r="C33" s="126">
        <f t="shared" si="2"/>
        <v>0.47680369450457499</v>
      </c>
      <c r="D33" s="135">
        <f t="shared" si="0"/>
        <v>297283.92833919899</v>
      </c>
      <c r="F33" s="136">
        <v>594</v>
      </c>
      <c r="G33" s="137">
        <f t="shared" si="1"/>
        <v>297284</v>
      </c>
    </row>
    <row r="34" spans="1:7" x14ac:dyDescent="0.3">
      <c r="A34" s="134" t="s">
        <v>140</v>
      </c>
      <c r="B34" s="137">
        <v>109002.14574645732</v>
      </c>
      <c r="C34" s="126">
        <f t="shared" si="2"/>
        <v>0.47680369450457499</v>
      </c>
      <c r="D34" s="135">
        <f t="shared" si="0"/>
        <v>51972.625800836991</v>
      </c>
      <c r="F34" s="136">
        <v>596</v>
      </c>
      <c r="G34" s="137">
        <f t="shared" si="1"/>
        <v>51973</v>
      </c>
    </row>
    <row r="35" spans="1:7" x14ac:dyDescent="0.3">
      <c r="A35" s="134" t="s">
        <v>141</v>
      </c>
      <c r="B35" s="137">
        <v>1577.8974307174844</v>
      </c>
      <c r="C35" s="126">
        <f t="shared" si="2"/>
        <v>0.47680369450457499</v>
      </c>
      <c r="D35" s="135">
        <f t="shared" si="0"/>
        <v>752.3473245153732</v>
      </c>
      <c r="F35" s="136">
        <v>598</v>
      </c>
      <c r="G35" s="137">
        <f t="shared" si="1"/>
        <v>752</v>
      </c>
    </row>
    <row r="36" spans="1:7" x14ac:dyDescent="0.3">
      <c r="A36" s="134" t="s">
        <v>86</v>
      </c>
      <c r="B36" s="137">
        <v>28930.937118174999</v>
      </c>
      <c r="C36" s="126">
        <f t="shared" si="2"/>
        <v>0.47680369450457499</v>
      </c>
      <c r="D36" s="135">
        <f t="shared" si="0"/>
        <v>13794.377703425382</v>
      </c>
      <c r="F36" s="136">
        <v>902</v>
      </c>
      <c r="G36" s="137">
        <f t="shared" si="1"/>
        <v>13794</v>
      </c>
    </row>
    <row r="37" spans="1:7" x14ac:dyDescent="0.3">
      <c r="A37" s="134" t="s">
        <v>72</v>
      </c>
      <c r="B37" s="137">
        <v>820267.04337345948</v>
      </c>
      <c r="C37" s="126">
        <f t="shared" si="2"/>
        <v>0.47680369450457499</v>
      </c>
      <c r="D37" s="135">
        <f t="shared" si="0"/>
        <v>391106.35676080995</v>
      </c>
      <c r="F37" s="136">
        <v>903</v>
      </c>
      <c r="G37" s="137">
        <f t="shared" si="1"/>
        <v>391106</v>
      </c>
    </row>
    <row r="38" spans="1:7" x14ac:dyDescent="0.3">
      <c r="A38" s="134" t="s">
        <v>142</v>
      </c>
      <c r="B38" s="137">
        <v>0</v>
      </c>
      <c r="C38" s="126">
        <f t="shared" si="2"/>
        <v>0.47680369450457499</v>
      </c>
      <c r="D38" s="135">
        <f t="shared" si="0"/>
        <v>0</v>
      </c>
      <c r="F38" s="136">
        <v>907</v>
      </c>
      <c r="G38" s="137">
        <f t="shared" si="1"/>
        <v>0</v>
      </c>
    </row>
    <row r="39" spans="1:7" x14ac:dyDescent="0.3">
      <c r="A39" s="134" t="s">
        <v>143</v>
      </c>
      <c r="B39" s="137">
        <v>267858.54446042184</v>
      </c>
      <c r="C39" s="126">
        <f t="shared" si="2"/>
        <v>0.47680369450457499</v>
      </c>
      <c r="D39" s="135">
        <f t="shared" si="0"/>
        <v>127715.94360334708</v>
      </c>
      <c r="F39" s="136">
        <v>908</v>
      </c>
      <c r="G39" s="137">
        <f t="shared" si="1"/>
        <v>127716</v>
      </c>
    </row>
    <row r="40" spans="1:7" x14ac:dyDescent="0.3">
      <c r="A40" s="134" t="s">
        <v>80</v>
      </c>
      <c r="B40" s="137">
        <v>14548.733754223313</v>
      </c>
      <c r="C40" s="126">
        <f t="shared" si="2"/>
        <v>0.47680369450457499</v>
      </c>
      <c r="D40" s="135">
        <f t="shared" si="0"/>
        <v>6936.8900043770909</v>
      </c>
      <c r="F40" s="136">
        <v>909</v>
      </c>
      <c r="G40" s="137">
        <f t="shared" si="1"/>
        <v>6937</v>
      </c>
    </row>
    <row r="41" spans="1:7" x14ac:dyDescent="0.3">
      <c r="A41" s="134" t="s">
        <v>144</v>
      </c>
      <c r="B41" s="137">
        <v>142521.90697816</v>
      </c>
      <c r="C41" s="126">
        <f t="shared" si="2"/>
        <v>0.47680369450457499</v>
      </c>
      <c r="D41" s="135">
        <f t="shared" si="0"/>
        <v>67954.971795024059</v>
      </c>
      <c r="F41" s="136">
        <v>920</v>
      </c>
      <c r="G41" s="137">
        <f t="shared" si="1"/>
        <v>67955</v>
      </c>
    </row>
    <row r="42" spans="1:7" x14ac:dyDescent="0.3">
      <c r="A42" s="134" t="s">
        <v>79</v>
      </c>
      <c r="B42" s="137">
        <v>296891.31147101749</v>
      </c>
      <c r="C42" s="126">
        <f t="shared" si="2"/>
        <v>0.47680369450457499</v>
      </c>
      <c r="D42" s="135">
        <f t="shared" si="0"/>
        <v>141558.87417568965</v>
      </c>
      <c r="F42" s="136">
        <v>925</v>
      </c>
      <c r="G42" s="137">
        <f t="shared" si="1"/>
        <v>141559</v>
      </c>
    </row>
    <row r="43" spans="1:7" x14ac:dyDescent="0.3">
      <c r="A43" s="134" t="s">
        <v>55</v>
      </c>
      <c r="B43" s="137">
        <v>548878.29949680751</v>
      </c>
      <c r="C43" s="126">
        <f t="shared" si="2"/>
        <v>0.47680369450457499</v>
      </c>
      <c r="D43" s="135">
        <f t="shared" si="0"/>
        <v>261707.20103346644</v>
      </c>
      <c r="F43" s="136">
        <v>930.2</v>
      </c>
      <c r="G43" s="137">
        <f t="shared" si="1"/>
        <v>261707</v>
      </c>
    </row>
    <row r="44" spans="1:7" x14ac:dyDescent="0.3">
      <c r="A44" s="134" t="s">
        <v>147</v>
      </c>
      <c r="B44" s="137">
        <v>15324088.69983257</v>
      </c>
      <c r="D44" s="139">
        <f>SUM(D6:D43)</f>
        <v>7306582.1069959784</v>
      </c>
      <c r="G44" s="137">
        <f>SUM(G6:G43)</f>
        <v>7306583</v>
      </c>
    </row>
    <row r="45" spans="1:7" x14ac:dyDescent="0.3">
      <c r="B45"/>
    </row>
    <row r="46" spans="1:7" x14ac:dyDescent="0.3">
      <c r="B46"/>
    </row>
    <row r="47" spans="1:7" x14ac:dyDescent="0.3">
      <c r="B47"/>
    </row>
    <row r="48" spans="1:7" x14ac:dyDescent="0.3">
      <c r="B48"/>
    </row>
  </sheetData>
  <pageMargins left="1" right="1" top="1" bottom="1" header="0.5" footer="0.5"/>
  <pageSetup orientation="portrait" r:id="rId2"/>
  <headerFooter>
    <oddHeader>&amp;L 2019 RATE CASE
CENTERPOINT ENERGY HOUSTON ELECTRIC, LLC
TEST YEAR ENDED 12/31/2018&amp;RD49421
CEHE Exceptions to PFD
&amp;F
Page &amp;P of &amp;N</oddHeader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A2C7E-1972-4FA4-966B-288A3E61FE03}">
  <sheetPr>
    <pageSetUpPr fitToPage="1"/>
  </sheetPr>
  <dimension ref="A1:O1136"/>
  <sheetViews>
    <sheetView zoomScaleNormal="100" workbookViewId="0">
      <pane xSplit="4" ySplit="4" topLeftCell="E1085" activePane="bottomRight" state="frozen"/>
      <selection pane="topRight" activeCell="E1" sqref="E1"/>
      <selection pane="bottomLeft" activeCell="A5" sqref="A5"/>
      <selection pane="bottomRight" activeCell="H1115" sqref="H1115"/>
    </sheetView>
  </sheetViews>
  <sheetFormatPr defaultRowHeight="10.199999999999999" x14ac:dyDescent="0.2"/>
  <cols>
    <col min="1" max="1" width="11.44140625" style="112" customWidth="1"/>
    <col min="2" max="2" width="13.6640625" style="124" bestFit="1" customWidth="1"/>
    <col min="3" max="3" width="11" style="124" bestFit="1" customWidth="1"/>
    <col min="4" max="4" width="20.33203125" style="124" bestFit="1" customWidth="1"/>
    <col min="5" max="5" width="13.6640625" style="124" bestFit="1" customWidth="1"/>
    <col min="6" max="6" width="13.6640625" style="112" bestFit="1" customWidth="1"/>
    <col min="7" max="7" width="11.6640625" style="112" bestFit="1" customWidth="1"/>
    <col min="8" max="8" width="12.5546875" style="112" bestFit="1" customWidth="1"/>
    <col min="9" max="9" width="13.6640625" style="112" bestFit="1" customWidth="1"/>
    <col min="10" max="10" width="15.21875" style="112" bestFit="1" customWidth="1"/>
    <col min="11" max="11" width="13.6640625" style="112" bestFit="1" customWidth="1"/>
    <col min="12" max="12" width="12.5546875" style="112" bestFit="1" customWidth="1"/>
    <col min="13" max="13" width="13.6640625" style="112" bestFit="1" customWidth="1"/>
    <col min="14" max="16384" width="8.88671875" style="112"/>
  </cols>
  <sheetData>
    <row r="1" spans="1:13" x14ac:dyDescent="0.2">
      <c r="A1" s="112" t="s">
        <v>152</v>
      </c>
      <c r="B1" s="112"/>
      <c r="C1" s="112"/>
      <c r="D1" s="112"/>
      <c r="F1" s="113"/>
      <c r="G1" s="113"/>
      <c r="H1" s="113"/>
      <c r="I1" s="113"/>
      <c r="J1" s="114"/>
    </row>
    <row r="2" spans="1:13" x14ac:dyDescent="0.2">
      <c r="B2" s="113"/>
      <c r="C2" s="112"/>
      <c r="D2" s="112"/>
      <c r="F2" s="113"/>
      <c r="G2" s="113"/>
      <c r="H2" s="113"/>
      <c r="I2" s="113"/>
      <c r="J2" s="114"/>
    </row>
    <row r="3" spans="1:13" x14ac:dyDescent="0.2">
      <c r="A3" s="112" t="s">
        <v>153</v>
      </c>
      <c r="B3" s="112"/>
      <c r="C3" s="112"/>
      <c r="D3" s="112"/>
      <c r="J3" s="115"/>
      <c r="K3" s="225"/>
      <c r="L3" s="225"/>
      <c r="M3" s="225"/>
    </row>
    <row r="4" spans="1:13" ht="20.399999999999999" x14ac:dyDescent="0.2">
      <c r="A4" s="112" t="s">
        <v>155</v>
      </c>
      <c r="B4" s="112" t="s">
        <v>156</v>
      </c>
      <c r="C4" s="112" t="s">
        <v>157</v>
      </c>
      <c r="D4" s="112" t="s">
        <v>158</v>
      </c>
      <c r="E4" s="124" t="s">
        <v>5</v>
      </c>
      <c r="F4" s="122" t="s">
        <v>159</v>
      </c>
      <c r="G4" s="122" t="s">
        <v>160</v>
      </c>
      <c r="H4" s="122" t="s">
        <v>161</v>
      </c>
      <c r="I4" s="122" t="s">
        <v>162</v>
      </c>
      <c r="J4" s="115" t="s">
        <v>154</v>
      </c>
      <c r="K4" s="123" t="s">
        <v>149</v>
      </c>
      <c r="L4" s="123" t="s">
        <v>150</v>
      </c>
      <c r="M4" s="123" t="s">
        <v>151</v>
      </c>
    </row>
    <row r="5" spans="1:13" x14ac:dyDescent="0.2">
      <c r="A5" s="112" t="s">
        <v>163</v>
      </c>
      <c r="B5" s="112" t="s">
        <v>134</v>
      </c>
      <c r="C5" s="112" t="s">
        <v>164</v>
      </c>
      <c r="D5" s="112" t="s">
        <v>165</v>
      </c>
      <c r="E5" s="124">
        <v>35626.230000000003</v>
      </c>
      <c r="F5" s="116">
        <f>IFERROR(IF(RIGHT($A5,5)="total",0,$E5),0)</f>
        <v>35626.230000000003</v>
      </c>
      <c r="G5" s="116">
        <f t="shared" ref="G5:G68" si="0">IFERROR(IF(RIGHT($A5,5)="total",0,IF($A5="101516",-$E5,0)),0)</f>
        <v>0</v>
      </c>
      <c r="H5" s="116"/>
      <c r="I5" s="113">
        <f>SUM(F5:H5)</f>
        <v>35626.230000000003</v>
      </c>
      <c r="J5" s="114">
        <f>IFERROR(IF(OR(RIGHT($A5,5)="total",RIGHT($B5,5)="total"),0,IF($C5="515044",$E5/SUMIFS($E:$E,$A:$A,$A5,$C:$C,"515044"),$E5/(SUMIFS($E:$E,$A:$A,$A5,$C:$C,"515042")+SUMIFS($E:$E,$A:$A,$A5,$C:$C,"515040")))),0)</f>
        <v>0.92817804354379041</v>
      </c>
      <c r="K5" s="116">
        <v>59483.734561955127</v>
      </c>
      <c r="L5" s="116">
        <v>0</v>
      </c>
      <c r="M5" s="117">
        <f>SUM(K5:L5)</f>
        <v>59483.734561955127</v>
      </c>
    </row>
    <row r="6" spans="1:13" x14ac:dyDescent="0.2">
      <c r="A6" s="112" t="s">
        <v>163</v>
      </c>
      <c r="B6" s="112" t="s">
        <v>134</v>
      </c>
      <c r="C6" s="112" t="s">
        <v>166</v>
      </c>
      <c r="D6" s="112" t="s">
        <v>167</v>
      </c>
      <c r="E6" s="124">
        <v>2756.7400000000002</v>
      </c>
      <c r="F6" s="116">
        <f t="shared" ref="F6:F69" si="1">IFERROR(IF(RIGHT($A6,5)="total",0,$E6),0)</f>
        <v>2756.7400000000002</v>
      </c>
      <c r="G6" s="116">
        <f t="shared" si="0"/>
        <v>0</v>
      </c>
      <c r="H6" s="116"/>
      <c r="I6" s="113">
        <f t="shared" ref="I6:I69" si="2">SUM(F6:H6)</f>
        <v>2756.7400000000002</v>
      </c>
      <c r="J6" s="114">
        <f t="shared" ref="J6:J69" si="3">IFERROR(IF(OR(RIGHT($A6,5)="total",RIGHT($B6,5)="total"),0,IF($C6="515044",$E6/SUMIFS($E:$E,$A:$A,$A6,$C:$C,"515044"),$E6/(SUMIFS($E:$E,$A:$A,$A6,$C:$C,"515042")+SUMIFS($E:$E,$A:$A,$A6,$C:$C,"515040")))),0)</f>
        <v>7.1821956456209618E-2</v>
      </c>
      <c r="K6" s="116">
        <v>4602.8218651348789</v>
      </c>
      <c r="L6" s="116">
        <v>0</v>
      </c>
      <c r="M6" s="117">
        <f t="shared" ref="M6:M69" si="4">SUM(K6:L6)</f>
        <v>4602.8218651348789</v>
      </c>
    </row>
    <row r="7" spans="1:13" x14ac:dyDescent="0.2">
      <c r="A7" s="112" t="s">
        <v>163</v>
      </c>
      <c r="B7" s="112" t="s">
        <v>134</v>
      </c>
      <c r="C7" s="112" t="s">
        <v>168</v>
      </c>
      <c r="D7" s="112" t="s">
        <v>169</v>
      </c>
      <c r="E7" s="124">
        <v>2155.2999999999997</v>
      </c>
      <c r="F7" s="116">
        <f t="shared" si="1"/>
        <v>2155.2999999999997</v>
      </c>
      <c r="G7" s="116">
        <f t="shared" si="0"/>
        <v>0</v>
      </c>
      <c r="H7" s="116"/>
      <c r="I7" s="113">
        <f t="shared" si="2"/>
        <v>2155.2999999999997</v>
      </c>
      <c r="J7" s="114">
        <f t="shared" si="3"/>
        <v>1</v>
      </c>
      <c r="K7" s="116">
        <v>0</v>
      </c>
      <c r="L7" s="116">
        <v>21099.384236018035</v>
      </c>
      <c r="M7" s="117">
        <f t="shared" si="4"/>
        <v>21099.384236018035</v>
      </c>
    </row>
    <row r="8" spans="1:13" x14ac:dyDescent="0.2">
      <c r="A8" s="112" t="s">
        <v>170</v>
      </c>
      <c r="B8" s="112"/>
      <c r="C8" s="112"/>
      <c r="D8" s="112"/>
      <c r="E8" s="124">
        <v>40538.270000000004</v>
      </c>
      <c r="F8" s="116">
        <f t="shared" si="1"/>
        <v>0</v>
      </c>
      <c r="G8" s="116">
        <f t="shared" si="0"/>
        <v>0</v>
      </c>
      <c r="H8" s="116"/>
      <c r="I8" s="113">
        <f t="shared" si="2"/>
        <v>0</v>
      </c>
      <c r="J8" s="114">
        <f t="shared" si="3"/>
        <v>0</v>
      </c>
      <c r="K8" s="116">
        <v>0</v>
      </c>
      <c r="L8" s="116">
        <v>0</v>
      </c>
      <c r="M8" s="117">
        <f t="shared" si="4"/>
        <v>0</v>
      </c>
    </row>
    <row r="9" spans="1:13" x14ac:dyDescent="0.2">
      <c r="A9" s="112" t="s">
        <v>171</v>
      </c>
      <c r="B9" s="112" t="s">
        <v>134</v>
      </c>
      <c r="C9" s="112" t="s">
        <v>164</v>
      </c>
      <c r="D9" s="112" t="s">
        <v>165</v>
      </c>
      <c r="E9" s="124">
        <v>25283.27</v>
      </c>
      <c r="F9" s="116">
        <f t="shared" si="1"/>
        <v>25283.27</v>
      </c>
      <c r="G9" s="116">
        <f t="shared" si="0"/>
        <v>0</v>
      </c>
      <c r="H9" s="116"/>
      <c r="I9" s="113">
        <f t="shared" si="2"/>
        <v>25283.27</v>
      </c>
      <c r="J9" s="114">
        <f t="shared" si="3"/>
        <v>0.95672694881416021</v>
      </c>
      <c r="K9" s="116">
        <v>0</v>
      </c>
      <c r="L9" s="116">
        <v>0</v>
      </c>
      <c r="M9" s="117">
        <f t="shared" si="4"/>
        <v>0</v>
      </c>
    </row>
    <row r="10" spans="1:13" x14ac:dyDescent="0.2">
      <c r="A10" s="112" t="s">
        <v>171</v>
      </c>
      <c r="B10" s="112" t="s">
        <v>134</v>
      </c>
      <c r="C10" s="112" t="s">
        <v>166</v>
      </c>
      <c r="D10" s="112" t="s">
        <v>167</v>
      </c>
      <c r="E10" s="124">
        <v>1143.57</v>
      </c>
      <c r="F10" s="116">
        <f t="shared" si="1"/>
        <v>1143.57</v>
      </c>
      <c r="G10" s="116">
        <f t="shared" si="0"/>
        <v>0</v>
      </c>
      <c r="H10" s="116"/>
      <c r="I10" s="113">
        <f t="shared" si="2"/>
        <v>1143.57</v>
      </c>
      <c r="J10" s="114">
        <f t="shared" si="3"/>
        <v>4.327305118583985E-2</v>
      </c>
      <c r="K10" s="116">
        <v>0</v>
      </c>
      <c r="L10" s="116">
        <v>0</v>
      </c>
      <c r="M10" s="117">
        <f t="shared" si="4"/>
        <v>0</v>
      </c>
    </row>
    <row r="11" spans="1:13" x14ac:dyDescent="0.2">
      <c r="A11" s="112" t="s">
        <v>171</v>
      </c>
      <c r="B11" s="112" t="s">
        <v>134</v>
      </c>
      <c r="C11" s="112" t="s">
        <v>168</v>
      </c>
      <c r="D11" s="112" t="s">
        <v>169</v>
      </c>
      <c r="E11" s="124">
        <v>19934.41</v>
      </c>
      <c r="F11" s="116">
        <f t="shared" si="1"/>
        <v>19934.41</v>
      </c>
      <c r="G11" s="116">
        <f t="shared" si="0"/>
        <v>0</v>
      </c>
      <c r="H11" s="116"/>
      <c r="I11" s="113">
        <f t="shared" si="2"/>
        <v>19934.41</v>
      </c>
      <c r="J11" s="114">
        <f t="shared" si="3"/>
        <v>1</v>
      </c>
      <c r="K11" s="116">
        <v>0</v>
      </c>
      <c r="L11" s="116">
        <v>0</v>
      </c>
      <c r="M11" s="117">
        <f t="shared" si="4"/>
        <v>0</v>
      </c>
    </row>
    <row r="12" spans="1:13" x14ac:dyDescent="0.2">
      <c r="A12" s="112" t="s">
        <v>172</v>
      </c>
      <c r="B12" s="112"/>
      <c r="C12" s="112"/>
      <c r="D12" s="112"/>
      <c r="E12" s="124">
        <v>46361.25</v>
      </c>
      <c r="F12" s="116">
        <f t="shared" si="1"/>
        <v>0</v>
      </c>
      <c r="G12" s="116">
        <f t="shared" si="0"/>
        <v>0</v>
      </c>
      <c r="H12" s="116"/>
      <c r="I12" s="113">
        <f t="shared" si="2"/>
        <v>0</v>
      </c>
      <c r="J12" s="114">
        <f t="shared" si="3"/>
        <v>0</v>
      </c>
      <c r="K12" s="116">
        <v>0</v>
      </c>
      <c r="L12" s="116">
        <v>0</v>
      </c>
      <c r="M12" s="117">
        <f t="shared" si="4"/>
        <v>0</v>
      </c>
    </row>
    <row r="13" spans="1:13" x14ac:dyDescent="0.2">
      <c r="A13" s="112" t="s">
        <v>173</v>
      </c>
      <c r="B13" s="112" t="s">
        <v>63</v>
      </c>
      <c r="C13" s="112" t="s">
        <v>164</v>
      </c>
      <c r="D13" s="112" t="s">
        <v>165</v>
      </c>
      <c r="E13" s="124">
        <v>103205.08999999998</v>
      </c>
      <c r="F13" s="116">
        <f t="shared" si="1"/>
        <v>103205.08999999998</v>
      </c>
      <c r="G13" s="116">
        <f t="shared" si="0"/>
        <v>0</v>
      </c>
      <c r="H13" s="116"/>
      <c r="I13" s="113">
        <f t="shared" si="2"/>
        <v>103205.08999999998</v>
      </c>
      <c r="J13" s="114">
        <f t="shared" si="3"/>
        <v>0.93432524448555765</v>
      </c>
      <c r="K13" s="116">
        <v>122355.95270198589</v>
      </c>
      <c r="L13" s="116">
        <v>0</v>
      </c>
      <c r="M13" s="117">
        <f t="shared" si="4"/>
        <v>122355.95270198589</v>
      </c>
    </row>
    <row r="14" spans="1:13" x14ac:dyDescent="0.2">
      <c r="A14" s="112" t="s">
        <v>173</v>
      </c>
      <c r="B14" s="112" t="s">
        <v>63</v>
      </c>
      <c r="C14" s="112" t="s">
        <v>166</v>
      </c>
      <c r="D14" s="112" t="s">
        <v>167</v>
      </c>
      <c r="E14" s="124">
        <v>7254.4000000000005</v>
      </c>
      <c r="F14" s="116">
        <f t="shared" si="1"/>
        <v>7254.4000000000005</v>
      </c>
      <c r="G14" s="116">
        <f t="shared" si="0"/>
        <v>0</v>
      </c>
      <c r="H14" s="116"/>
      <c r="I14" s="113">
        <f t="shared" si="2"/>
        <v>7254.4000000000005</v>
      </c>
      <c r="J14" s="114">
        <f t="shared" si="3"/>
        <v>6.5674755514442462E-2</v>
      </c>
      <c r="K14" s="116">
        <v>8600.5353348491499</v>
      </c>
      <c r="L14" s="116">
        <v>0</v>
      </c>
      <c r="M14" s="117">
        <f t="shared" si="4"/>
        <v>8600.5353348491499</v>
      </c>
    </row>
    <row r="15" spans="1:13" x14ac:dyDescent="0.2">
      <c r="A15" s="112" t="s">
        <v>174</v>
      </c>
      <c r="B15" s="112"/>
      <c r="C15" s="112"/>
      <c r="D15" s="112"/>
      <c r="E15" s="124">
        <v>110459.48999999998</v>
      </c>
      <c r="F15" s="116">
        <f t="shared" si="1"/>
        <v>0</v>
      </c>
      <c r="G15" s="116">
        <f t="shared" si="0"/>
        <v>0</v>
      </c>
      <c r="H15" s="116"/>
      <c r="I15" s="113">
        <f t="shared" si="2"/>
        <v>0</v>
      </c>
      <c r="J15" s="114">
        <f t="shared" si="3"/>
        <v>0</v>
      </c>
      <c r="K15" s="116">
        <v>0</v>
      </c>
      <c r="L15" s="116">
        <v>0</v>
      </c>
      <c r="M15" s="117">
        <f t="shared" si="4"/>
        <v>0</v>
      </c>
    </row>
    <row r="16" spans="1:13" x14ac:dyDescent="0.2">
      <c r="A16" s="112" t="s">
        <v>175</v>
      </c>
      <c r="B16" s="112" t="s">
        <v>88</v>
      </c>
      <c r="C16" s="112" t="s">
        <v>166</v>
      </c>
      <c r="D16" s="112" t="s">
        <v>167</v>
      </c>
      <c r="E16" s="124">
        <v>3338.4800000000005</v>
      </c>
      <c r="F16" s="116">
        <f t="shared" si="1"/>
        <v>3338.4800000000005</v>
      </c>
      <c r="G16" s="116">
        <f t="shared" si="0"/>
        <v>0</v>
      </c>
      <c r="H16" s="116"/>
      <c r="I16" s="113">
        <f t="shared" si="2"/>
        <v>3338.4800000000005</v>
      </c>
      <c r="J16" s="114">
        <f t="shared" si="3"/>
        <v>1</v>
      </c>
      <c r="K16" s="116">
        <v>4198.1351725750001</v>
      </c>
      <c r="L16" s="116">
        <v>0</v>
      </c>
      <c r="M16" s="117">
        <f t="shared" si="4"/>
        <v>4198.1351725750001</v>
      </c>
    </row>
    <row r="17" spans="1:13" x14ac:dyDescent="0.2">
      <c r="A17" s="112" t="s">
        <v>176</v>
      </c>
      <c r="B17" s="112"/>
      <c r="C17" s="112"/>
      <c r="D17" s="112"/>
      <c r="E17" s="124">
        <v>3338.4800000000005</v>
      </c>
      <c r="F17" s="116">
        <f t="shared" si="1"/>
        <v>0</v>
      </c>
      <c r="G17" s="116">
        <f t="shared" si="0"/>
        <v>0</v>
      </c>
      <c r="H17" s="116"/>
      <c r="I17" s="113">
        <f t="shared" si="2"/>
        <v>0</v>
      </c>
      <c r="J17" s="114">
        <f t="shared" si="3"/>
        <v>0</v>
      </c>
      <c r="K17" s="116">
        <v>0</v>
      </c>
      <c r="L17" s="116">
        <v>0</v>
      </c>
      <c r="M17" s="117">
        <f t="shared" si="4"/>
        <v>0</v>
      </c>
    </row>
    <row r="18" spans="1:13" x14ac:dyDescent="0.2">
      <c r="A18" s="112" t="s">
        <v>177</v>
      </c>
      <c r="B18" s="112" t="s">
        <v>139</v>
      </c>
      <c r="C18" s="112" t="s">
        <v>164</v>
      </c>
      <c r="D18" s="112" t="s">
        <v>165</v>
      </c>
      <c r="E18" s="124">
        <v>171975.30999999997</v>
      </c>
      <c r="F18" s="116">
        <f t="shared" si="1"/>
        <v>171975.30999999997</v>
      </c>
      <c r="G18" s="116">
        <f t="shared" si="0"/>
        <v>0</v>
      </c>
      <c r="H18" s="116"/>
      <c r="I18" s="113">
        <f t="shared" si="2"/>
        <v>171975.30999999997</v>
      </c>
      <c r="J18" s="114">
        <f t="shared" si="3"/>
        <v>0.84866655589649098</v>
      </c>
      <c r="K18" s="116">
        <v>218590.86978777242</v>
      </c>
      <c r="L18" s="116">
        <v>0</v>
      </c>
      <c r="M18" s="117">
        <f t="shared" si="4"/>
        <v>218590.86978777242</v>
      </c>
    </row>
    <row r="19" spans="1:13" x14ac:dyDescent="0.2">
      <c r="A19" s="112" t="s">
        <v>177</v>
      </c>
      <c r="B19" s="112" t="s">
        <v>139</v>
      </c>
      <c r="C19" s="112" t="s">
        <v>166</v>
      </c>
      <c r="D19" s="112" t="s">
        <v>167</v>
      </c>
      <c r="E19" s="124">
        <v>30666.479999999996</v>
      </c>
      <c r="F19" s="116">
        <f t="shared" si="1"/>
        <v>30666.479999999996</v>
      </c>
      <c r="G19" s="116">
        <f t="shared" si="0"/>
        <v>0</v>
      </c>
      <c r="H19" s="116"/>
      <c r="I19" s="113">
        <f t="shared" si="2"/>
        <v>30666.479999999996</v>
      </c>
      <c r="J19" s="114">
        <f t="shared" si="3"/>
        <v>0.15133344410350896</v>
      </c>
      <c r="K19" s="116">
        <v>38978.923989317584</v>
      </c>
      <c r="L19" s="116">
        <v>0</v>
      </c>
      <c r="M19" s="117">
        <f t="shared" si="4"/>
        <v>38978.923989317584</v>
      </c>
    </row>
    <row r="20" spans="1:13" x14ac:dyDescent="0.2">
      <c r="A20" s="112" t="s">
        <v>178</v>
      </c>
      <c r="B20" s="112"/>
      <c r="C20" s="112"/>
      <c r="D20" s="112"/>
      <c r="E20" s="124">
        <v>202641.78999999998</v>
      </c>
      <c r="F20" s="116">
        <f t="shared" si="1"/>
        <v>0</v>
      </c>
      <c r="G20" s="116">
        <f t="shared" si="0"/>
        <v>0</v>
      </c>
      <c r="H20" s="116"/>
      <c r="I20" s="113">
        <f t="shared" si="2"/>
        <v>0</v>
      </c>
      <c r="J20" s="114">
        <f t="shared" si="3"/>
        <v>0</v>
      </c>
      <c r="K20" s="116">
        <v>0</v>
      </c>
      <c r="L20" s="116">
        <v>0</v>
      </c>
      <c r="M20" s="117">
        <f t="shared" si="4"/>
        <v>0</v>
      </c>
    </row>
    <row r="21" spans="1:13" x14ac:dyDescent="0.2">
      <c r="A21" s="112" t="s">
        <v>179</v>
      </c>
      <c r="B21" s="112" t="s">
        <v>134</v>
      </c>
      <c r="C21" s="112" t="s">
        <v>164</v>
      </c>
      <c r="D21" s="112" t="s">
        <v>165</v>
      </c>
      <c r="E21" s="124">
        <v>74335.350000000006</v>
      </c>
      <c r="F21" s="116">
        <f t="shared" si="1"/>
        <v>74335.350000000006</v>
      </c>
      <c r="G21" s="116">
        <f t="shared" si="0"/>
        <v>0</v>
      </c>
      <c r="H21" s="116"/>
      <c r="I21" s="113">
        <f t="shared" si="2"/>
        <v>74335.350000000006</v>
      </c>
      <c r="J21" s="114">
        <f t="shared" si="3"/>
        <v>1</v>
      </c>
      <c r="K21" s="116">
        <v>119220.18566031998</v>
      </c>
      <c r="L21" s="116">
        <v>0</v>
      </c>
      <c r="M21" s="117">
        <f t="shared" si="4"/>
        <v>119220.18566031998</v>
      </c>
    </row>
    <row r="22" spans="1:13" x14ac:dyDescent="0.2">
      <c r="A22" s="112" t="s">
        <v>180</v>
      </c>
      <c r="B22" s="112"/>
      <c r="C22" s="112"/>
      <c r="D22" s="112"/>
      <c r="E22" s="124">
        <v>74335.350000000006</v>
      </c>
      <c r="F22" s="116">
        <f t="shared" si="1"/>
        <v>0</v>
      </c>
      <c r="G22" s="116">
        <f t="shared" si="0"/>
        <v>0</v>
      </c>
      <c r="H22" s="116"/>
      <c r="I22" s="113">
        <f t="shared" si="2"/>
        <v>0</v>
      </c>
      <c r="J22" s="114">
        <f t="shared" si="3"/>
        <v>0</v>
      </c>
      <c r="K22" s="116">
        <v>0</v>
      </c>
      <c r="L22" s="116">
        <v>0</v>
      </c>
      <c r="M22" s="117">
        <f t="shared" si="4"/>
        <v>0</v>
      </c>
    </row>
    <row r="23" spans="1:13" x14ac:dyDescent="0.2">
      <c r="A23" s="112" t="s">
        <v>181</v>
      </c>
      <c r="B23" s="112" t="s">
        <v>87</v>
      </c>
      <c r="C23" s="112" t="s">
        <v>164</v>
      </c>
      <c r="D23" s="112" t="s">
        <v>165</v>
      </c>
      <c r="E23" s="124">
        <v>49845.56</v>
      </c>
      <c r="F23" s="116">
        <f t="shared" si="1"/>
        <v>49845.56</v>
      </c>
      <c r="G23" s="116">
        <f t="shared" si="0"/>
        <v>0</v>
      </c>
      <c r="H23" s="116"/>
      <c r="I23" s="113">
        <f t="shared" si="2"/>
        <v>49845.56</v>
      </c>
      <c r="J23" s="114">
        <f t="shared" si="3"/>
        <v>0.11999997014779992</v>
      </c>
      <c r="K23" s="116">
        <v>65654.943959916913</v>
      </c>
      <c r="L23" s="116">
        <v>0</v>
      </c>
      <c r="M23" s="117">
        <f t="shared" si="4"/>
        <v>65654.943959916913</v>
      </c>
    </row>
    <row r="24" spans="1:13" x14ac:dyDescent="0.2">
      <c r="A24" s="112" t="s">
        <v>181</v>
      </c>
      <c r="B24" s="112" t="s">
        <v>88</v>
      </c>
      <c r="C24" s="112" t="s">
        <v>164</v>
      </c>
      <c r="D24" s="112" t="s">
        <v>165</v>
      </c>
      <c r="E24" s="124">
        <v>365534.21</v>
      </c>
      <c r="F24" s="116">
        <f t="shared" si="1"/>
        <v>365534.21</v>
      </c>
      <c r="G24" s="116">
        <f t="shared" si="0"/>
        <v>0</v>
      </c>
      <c r="H24" s="116"/>
      <c r="I24" s="113">
        <f t="shared" si="2"/>
        <v>365534.21</v>
      </c>
      <c r="J24" s="114">
        <f t="shared" si="3"/>
        <v>0.88000002985220005</v>
      </c>
      <c r="K24" s="116">
        <v>481469.72514668305</v>
      </c>
      <c r="L24" s="116">
        <v>0</v>
      </c>
      <c r="M24" s="117">
        <f t="shared" si="4"/>
        <v>481469.72514668305</v>
      </c>
    </row>
    <row r="25" spans="1:13" x14ac:dyDescent="0.2">
      <c r="A25" s="112" t="s">
        <v>182</v>
      </c>
      <c r="B25" s="112"/>
      <c r="C25" s="112"/>
      <c r="D25" s="112"/>
      <c r="E25" s="124">
        <v>415379.77</v>
      </c>
      <c r="F25" s="116">
        <f t="shared" si="1"/>
        <v>0</v>
      </c>
      <c r="G25" s="116">
        <f t="shared" si="0"/>
        <v>0</v>
      </c>
      <c r="H25" s="116"/>
      <c r="I25" s="113">
        <f t="shared" si="2"/>
        <v>0</v>
      </c>
      <c r="J25" s="114">
        <f t="shared" si="3"/>
        <v>0</v>
      </c>
      <c r="K25" s="116">
        <v>0</v>
      </c>
      <c r="L25" s="116">
        <v>0</v>
      </c>
      <c r="M25" s="117">
        <f t="shared" si="4"/>
        <v>0</v>
      </c>
    </row>
    <row r="26" spans="1:13" x14ac:dyDescent="0.2">
      <c r="A26" s="112" t="s">
        <v>183</v>
      </c>
      <c r="B26" s="112" t="s">
        <v>87</v>
      </c>
      <c r="C26" s="112" t="s">
        <v>164</v>
      </c>
      <c r="D26" s="112" t="s">
        <v>165</v>
      </c>
      <c r="E26" s="124">
        <v>7467.83</v>
      </c>
      <c r="F26" s="116">
        <f t="shared" si="1"/>
        <v>7467.83</v>
      </c>
      <c r="G26" s="116">
        <f t="shared" si="0"/>
        <v>0</v>
      </c>
      <c r="H26" s="116"/>
      <c r="I26" s="113">
        <f t="shared" si="2"/>
        <v>7467.83</v>
      </c>
      <c r="J26" s="114">
        <f t="shared" si="3"/>
        <v>4.880288401026113E-2</v>
      </c>
      <c r="K26" s="116">
        <v>10861.722343309815</v>
      </c>
      <c r="L26" s="116">
        <v>0</v>
      </c>
      <c r="M26" s="117">
        <f t="shared" si="4"/>
        <v>10861.722343309815</v>
      </c>
    </row>
    <row r="27" spans="1:13" x14ac:dyDescent="0.2">
      <c r="A27" s="112" t="s">
        <v>183</v>
      </c>
      <c r="B27" s="112" t="s">
        <v>87</v>
      </c>
      <c r="C27" s="112" t="s">
        <v>166</v>
      </c>
      <c r="D27" s="112" t="s">
        <v>167</v>
      </c>
      <c r="E27" s="124">
        <v>183.17000000000002</v>
      </c>
      <c r="F27" s="116">
        <f t="shared" si="1"/>
        <v>183.17000000000002</v>
      </c>
      <c r="G27" s="116">
        <f t="shared" si="0"/>
        <v>0</v>
      </c>
      <c r="H27" s="116"/>
      <c r="I27" s="113">
        <f t="shared" si="2"/>
        <v>183.17000000000002</v>
      </c>
      <c r="J27" s="114">
        <f t="shared" si="3"/>
        <v>1.1970310336683525E-3</v>
      </c>
      <c r="K27" s="116">
        <v>266.41496681419625</v>
      </c>
      <c r="L27" s="116">
        <v>0</v>
      </c>
      <c r="M27" s="117">
        <f t="shared" si="4"/>
        <v>266.41496681419625</v>
      </c>
    </row>
    <row r="28" spans="1:13" x14ac:dyDescent="0.2">
      <c r="A28" s="112" t="s">
        <v>183</v>
      </c>
      <c r="B28" s="112" t="s">
        <v>118</v>
      </c>
      <c r="C28" s="112" t="s">
        <v>164</v>
      </c>
      <c r="D28" s="112" t="s">
        <v>165</v>
      </c>
      <c r="E28" s="124">
        <v>14935.649999999998</v>
      </c>
      <c r="F28" s="116">
        <f t="shared" si="1"/>
        <v>14935.649999999998</v>
      </c>
      <c r="G28" s="116">
        <f t="shared" si="0"/>
        <v>0</v>
      </c>
      <c r="H28" s="116"/>
      <c r="I28" s="113">
        <f t="shared" si="2"/>
        <v>14935.649999999998</v>
      </c>
      <c r="J28" s="114">
        <f t="shared" si="3"/>
        <v>9.7605702669698771E-2</v>
      </c>
      <c r="K28" s="116">
        <v>21723.430141936176</v>
      </c>
      <c r="L28" s="116">
        <v>0</v>
      </c>
      <c r="M28" s="117">
        <f t="shared" si="4"/>
        <v>21723.430141936176</v>
      </c>
    </row>
    <row r="29" spans="1:13" x14ac:dyDescent="0.2">
      <c r="A29" s="112" t="s">
        <v>183</v>
      </c>
      <c r="B29" s="112" t="s">
        <v>118</v>
      </c>
      <c r="C29" s="112" t="s">
        <v>166</v>
      </c>
      <c r="D29" s="112" t="s">
        <v>167</v>
      </c>
      <c r="E29" s="124">
        <v>366.42000000000007</v>
      </c>
      <c r="F29" s="116">
        <f t="shared" si="1"/>
        <v>366.42000000000007</v>
      </c>
      <c r="G29" s="116">
        <f t="shared" si="0"/>
        <v>0</v>
      </c>
      <c r="H29" s="116"/>
      <c r="I29" s="113">
        <f t="shared" si="2"/>
        <v>366.42000000000007</v>
      </c>
      <c r="J29" s="114">
        <f t="shared" si="3"/>
        <v>2.3945848739245386E-3</v>
      </c>
      <c r="K29" s="116">
        <v>532.94629109601897</v>
      </c>
      <c r="L29" s="116">
        <v>0</v>
      </c>
      <c r="M29" s="117">
        <f t="shared" si="4"/>
        <v>532.94629109601897</v>
      </c>
    </row>
    <row r="30" spans="1:13" x14ac:dyDescent="0.2">
      <c r="A30" s="112" t="s">
        <v>183</v>
      </c>
      <c r="B30" s="112" t="s">
        <v>119</v>
      </c>
      <c r="C30" s="112" t="s">
        <v>164</v>
      </c>
      <c r="D30" s="112" t="s">
        <v>165</v>
      </c>
      <c r="E30" s="124">
        <v>2987.12</v>
      </c>
      <c r="F30" s="116">
        <f t="shared" si="1"/>
        <v>2987.12</v>
      </c>
      <c r="G30" s="116">
        <f t="shared" si="0"/>
        <v>0</v>
      </c>
      <c r="H30" s="116"/>
      <c r="I30" s="113">
        <f t="shared" si="2"/>
        <v>2987.12</v>
      </c>
      <c r="J30" s="114">
        <f t="shared" si="3"/>
        <v>1.9521075183116278E-2</v>
      </c>
      <c r="K30" s="116">
        <v>4344.6714837037825</v>
      </c>
      <c r="L30" s="116">
        <v>0</v>
      </c>
      <c r="M30" s="117">
        <f t="shared" si="4"/>
        <v>4344.6714837037825</v>
      </c>
    </row>
    <row r="31" spans="1:13" x14ac:dyDescent="0.2">
      <c r="A31" s="112" t="s">
        <v>183</v>
      </c>
      <c r="B31" s="112" t="s">
        <v>119</v>
      </c>
      <c r="C31" s="112" t="s">
        <v>166</v>
      </c>
      <c r="D31" s="112" t="s">
        <v>167</v>
      </c>
      <c r="E31" s="124">
        <v>73.300000000000011</v>
      </c>
      <c r="F31" s="116">
        <f t="shared" si="1"/>
        <v>73.300000000000011</v>
      </c>
      <c r="G31" s="116">
        <f t="shared" si="0"/>
        <v>0</v>
      </c>
      <c r="H31" s="116"/>
      <c r="I31" s="113">
        <f t="shared" si="2"/>
        <v>73.300000000000011</v>
      </c>
      <c r="J31" s="114">
        <f t="shared" si="3"/>
        <v>4.7902153610247442E-4</v>
      </c>
      <c r="K31" s="116">
        <v>106.61252971272908</v>
      </c>
      <c r="L31" s="116">
        <v>0</v>
      </c>
      <c r="M31" s="117">
        <f t="shared" si="4"/>
        <v>106.61252971272908</v>
      </c>
    </row>
    <row r="32" spans="1:13" x14ac:dyDescent="0.2">
      <c r="A32" s="112" t="s">
        <v>183</v>
      </c>
      <c r="B32" s="112" t="s">
        <v>121</v>
      </c>
      <c r="C32" s="112" t="s">
        <v>164</v>
      </c>
      <c r="D32" s="112" t="s">
        <v>165</v>
      </c>
      <c r="E32" s="124">
        <v>4480.6900000000005</v>
      </c>
      <c r="F32" s="116">
        <f t="shared" si="1"/>
        <v>4480.6900000000005</v>
      </c>
      <c r="G32" s="116">
        <f t="shared" si="0"/>
        <v>0</v>
      </c>
      <c r="H32" s="116"/>
      <c r="I32" s="113">
        <f t="shared" si="2"/>
        <v>4480.6900000000005</v>
      </c>
      <c r="J32" s="114">
        <f t="shared" si="3"/>
        <v>2.9281678125497899E-2</v>
      </c>
      <c r="K32" s="116">
        <v>6517.0217702391274</v>
      </c>
      <c r="L32" s="116">
        <v>0</v>
      </c>
      <c r="M32" s="117">
        <f t="shared" si="4"/>
        <v>6517.0217702391274</v>
      </c>
    </row>
    <row r="33" spans="1:13" x14ac:dyDescent="0.2">
      <c r="A33" s="112" t="s">
        <v>183</v>
      </c>
      <c r="B33" s="112" t="s">
        <v>121</v>
      </c>
      <c r="C33" s="112" t="s">
        <v>166</v>
      </c>
      <c r="D33" s="112" t="s">
        <v>167</v>
      </c>
      <c r="E33" s="124">
        <v>109.96</v>
      </c>
      <c r="F33" s="116">
        <f t="shared" si="1"/>
        <v>109.96</v>
      </c>
      <c r="G33" s="116">
        <f t="shared" si="0"/>
        <v>0</v>
      </c>
      <c r="H33" s="116"/>
      <c r="I33" s="113">
        <f t="shared" si="2"/>
        <v>109.96</v>
      </c>
      <c r="J33" s="114">
        <f t="shared" si="3"/>
        <v>7.1859765497719061E-4</v>
      </c>
      <c r="K33" s="116">
        <v>159.93333925254689</v>
      </c>
      <c r="L33" s="116">
        <v>0</v>
      </c>
      <c r="M33" s="117">
        <f t="shared" si="4"/>
        <v>159.93333925254689</v>
      </c>
    </row>
    <row r="34" spans="1:13" x14ac:dyDescent="0.2">
      <c r="A34" s="112" t="s">
        <v>183</v>
      </c>
      <c r="B34" s="112" t="s">
        <v>122</v>
      </c>
      <c r="C34" s="112" t="s">
        <v>164</v>
      </c>
      <c r="D34" s="112" t="s">
        <v>165</v>
      </c>
      <c r="E34" s="124">
        <v>11948.510000000002</v>
      </c>
      <c r="F34" s="116">
        <f t="shared" si="1"/>
        <v>11948.510000000002</v>
      </c>
      <c r="G34" s="116">
        <f t="shared" si="0"/>
        <v>0</v>
      </c>
      <c r="H34" s="116"/>
      <c r="I34" s="113">
        <f t="shared" si="2"/>
        <v>11948.510000000002</v>
      </c>
      <c r="J34" s="114">
        <f t="shared" si="3"/>
        <v>7.8084496784935564E-2</v>
      </c>
      <c r="K34" s="116">
        <v>17378.729568865492</v>
      </c>
      <c r="L34" s="116">
        <v>0</v>
      </c>
      <c r="M34" s="117">
        <f t="shared" si="4"/>
        <v>17378.729568865492</v>
      </c>
    </row>
    <row r="35" spans="1:13" x14ac:dyDescent="0.2">
      <c r="A35" s="112" t="s">
        <v>183</v>
      </c>
      <c r="B35" s="112" t="s">
        <v>122</v>
      </c>
      <c r="C35" s="112" t="s">
        <v>166</v>
      </c>
      <c r="D35" s="112" t="s">
        <v>167</v>
      </c>
      <c r="E35" s="124">
        <v>293.12</v>
      </c>
      <c r="F35" s="116">
        <f t="shared" si="1"/>
        <v>293.12</v>
      </c>
      <c r="G35" s="116">
        <f t="shared" si="0"/>
        <v>0</v>
      </c>
      <c r="H35" s="116"/>
      <c r="I35" s="113">
        <f t="shared" si="2"/>
        <v>293.12</v>
      </c>
      <c r="J35" s="114">
        <f t="shared" si="3"/>
        <v>1.9155633378220638E-3</v>
      </c>
      <c r="K35" s="116">
        <v>426.33376138328981</v>
      </c>
      <c r="L35" s="116">
        <v>0</v>
      </c>
      <c r="M35" s="117">
        <f t="shared" si="4"/>
        <v>426.33376138328981</v>
      </c>
    </row>
    <row r="36" spans="1:13" x14ac:dyDescent="0.2">
      <c r="A36" s="112" t="s">
        <v>183</v>
      </c>
      <c r="B36" s="112" t="s">
        <v>123</v>
      </c>
      <c r="C36" s="112" t="s">
        <v>164</v>
      </c>
      <c r="D36" s="112" t="s">
        <v>165</v>
      </c>
      <c r="E36" s="124">
        <v>4480.6900000000005</v>
      </c>
      <c r="F36" s="116">
        <f t="shared" si="1"/>
        <v>4480.6900000000005</v>
      </c>
      <c r="G36" s="116">
        <f t="shared" si="0"/>
        <v>0</v>
      </c>
      <c r="H36" s="116"/>
      <c r="I36" s="113">
        <f t="shared" si="2"/>
        <v>4480.6900000000005</v>
      </c>
      <c r="J36" s="114">
        <f t="shared" si="3"/>
        <v>2.9281678125497899E-2</v>
      </c>
      <c r="K36" s="116">
        <v>6517.0217702391274</v>
      </c>
      <c r="L36" s="116">
        <v>0</v>
      </c>
      <c r="M36" s="117">
        <f t="shared" si="4"/>
        <v>6517.0217702391274</v>
      </c>
    </row>
    <row r="37" spans="1:13" x14ac:dyDescent="0.2">
      <c r="A37" s="112" t="s">
        <v>183</v>
      </c>
      <c r="B37" s="112" t="s">
        <v>123</v>
      </c>
      <c r="C37" s="112" t="s">
        <v>166</v>
      </c>
      <c r="D37" s="112" t="s">
        <v>167</v>
      </c>
      <c r="E37" s="124">
        <v>109.96</v>
      </c>
      <c r="F37" s="116">
        <f t="shared" si="1"/>
        <v>109.96</v>
      </c>
      <c r="G37" s="116">
        <f t="shared" si="0"/>
        <v>0</v>
      </c>
      <c r="H37" s="116"/>
      <c r="I37" s="113">
        <f t="shared" si="2"/>
        <v>109.96</v>
      </c>
      <c r="J37" s="114">
        <f t="shared" si="3"/>
        <v>7.1859765497719061E-4</v>
      </c>
      <c r="K37" s="116">
        <v>159.93333925254689</v>
      </c>
      <c r="L37" s="116">
        <v>0</v>
      </c>
      <c r="M37" s="117">
        <f t="shared" si="4"/>
        <v>159.93333925254689</v>
      </c>
    </row>
    <row r="38" spans="1:13" x14ac:dyDescent="0.2">
      <c r="A38" s="112" t="s">
        <v>183</v>
      </c>
      <c r="B38" s="112" t="s">
        <v>124</v>
      </c>
      <c r="C38" s="112" t="s">
        <v>164</v>
      </c>
      <c r="D38" s="112" t="s">
        <v>165</v>
      </c>
      <c r="E38" s="124">
        <v>10454.959999999999</v>
      </c>
      <c r="F38" s="116">
        <f t="shared" si="1"/>
        <v>10454.959999999999</v>
      </c>
      <c r="G38" s="116">
        <f t="shared" si="0"/>
        <v>0</v>
      </c>
      <c r="H38" s="116"/>
      <c r="I38" s="113">
        <f t="shared" si="2"/>
        <v>10454.959999999999</v>
      </c>
      <c r="J38" s="114">
        <f t="shared" si="3"/>
        <v>6.8324024544200876E-2</v>
      </c>
      <c r="K38" s="116">
        <v>15206.408371697049</v>
      </c>
      <c r="L38" s="116">
        <v>0</v>
      </c>
      <c r="M38" s="117">
        <f t="shared" si="4"/>
        <v>15206.408371697049</v>
      </c>
    </row>
    <row r="39" spans="1:13" x14ac:dyDescent="0.2">
      <c r="A39" s="112" t="s">
        <v>183</v>
      </c>
      <c r="B39" s="112" t="s">
        <v>124</v>
      </c>
      <c r="C39" s="112" t="s">
        <v>166</v>
      </c>
      <c r="D39" s="112" t="s">
        <v>167</v>
      </c>
      <c r="E39" s="124">
        <v>256.47000000000003</v>
      </c>
      <c r="F39" s="116">
        <f t="shared" si="1"/>
        <v>256.47000000000003</v>
      </c>
      <c r="G39" s="116">
        <f t="shared" si="0"/>
        <v>0</v>
      </c>
      <c r="H39" s="116"/>
      <c r="I39" s="113">
        <f t="shared" si="2"/>
        <v>256.47000000000003</v>
      </c>
      <c r="J39" s="114">
        <f t="shared" si="3"/>
        <v>1.6760525697708268E-3</v>
      </c>
      <c r="K39" s="116">
        <v>373.02749652692529</v>
      </c>
      <c r="L39" s="116">
        <v>0</v>
      </c>
      <c r="M39" s="117">
        <f t="shared" si="4"/>
        <v>373.02749652692529</v>
      </c>
    </row>
    <row r="40" spans="1:13" x14ac:dyDescent="0.2">
      <c r="A40" s="112" t="s">
        <v>183</v>
      </c>
      <c r="B40" s="112" t="s">
        <v>125</v>
      </c>
      <c r="C40" s="112" t="s">
        <v>164</v>
      </c>
      <c r="D40" s="112" t="s">
        <v>165</v>
      </c>
      <c r="E40" s="124">
        <v>8961.39</v>
      </c>
      <c r="F40" s="116">
        <f t="shared" si="1"/>
        <v>8961.39</v>
      </c>
      <c r="G40" s="116">
        <f t="shared" si="0"/>
        <v>0</v>
      </c>
      <c r="H40" s="116"/>
      <c r="I40" s="113">
        <f t="shared" si="2"/>
        <v>8961.39</v>
      </c>
      <c r="J40" s="114">
        <f t="shared" si="3"/>
        <v>5.8563421601819265E-2</v>
      </c>
      <c r="K40" s="116">
        <v>13034.058085161705</v>
      </c>
      <c r="L40" s="116">
        <v>0</v>
      </c>
      <c r="M40" s="117">
        <f t="shared" si="4"/>
        <v>13034.058085161705</v>
      </c>
    </row>
    <row r="41" spans="1:13" x14ac:dyDescent="0.2">
      <c r="A41" s="112" t="s">
        <v>183</v>
      </c>
      <c r="B41" s="112" t="s">
        <v>125</v>
      </c>
      <c r="C41" s="112" t="s">
        <v>166</v>
      </c>
      <c r="D41" s="112" t="s">
        <v>167</v>
      </c>
      <c r="E41" s="124">
        <v>219.81000000000003</v>
      </c>
      <c r="F41" s="116">
        <f t="shared" si="1"/>
        <v>219.81000000000003</v>
      </c>
      <c r="G41" s="116">
        <f t="shared" si="0"/>
        <v>0</v>
      </c>
      <c r="H41" s="116"/>
      <c r="I41" s="113">
        <f t="shared" si="2"/>
        <v>219.81000000000003</v>
      </c>
      <c r="J41" s="114">
        <f t="shared" si="3"/>
        <v>1.4364764508961105E-3</v>
      </c>
      <c r="K41" s="116">
        <v>319.7066869871075</v>
      </c>
      <c r="L41" s="116">
        <v>0</v>
      </c>
      <c r="M41" s="117">
        <f t="shared" si="4"/>
        <v>319.7066869871075</v>
      </c>
    </row>
    <row r="42" spans="1:13" x14ac:dyDescent="0.2">
      <c r="A42" s="112" t="s">
        <v>183</v>
      </c>
      <c r="B42" s="112" t="s">
        <v>127</v>
      </c>
      <c r="C42" s="112" t="s">
        <v>164</v>
      </c>
      <c r="D42" s="112" t="s">
        <v>165</v>
      </c>
      <c r="E42" s="124">
        <v>14935.650000000001</v>
      </c>
      <c r="F42" s="116">
        <f t="shared" si="1"/>
        <v>14935.650000000001</v>
      </c>
      <c r="G42" s="116">
        <f t="shared" si="0"/>
        <v>0</v>
      </c>
      <c r="H42" s="116"/>
      <c r="I42" s="113">
        <f t="shared" si="2"/>
        <v>14935.650000000001</v>
      </c>
      <c r="J42" s="114">
        <f t="shared" si="3"/>
        <v>9.7605702669698799E-2</v>
      </c>
      <c r="K42" s="116">
        <v>21723.43014193618</v>
      </c>
      <c r="L42" s="116">
        <v>0</v>
      </c>
      <c r="M42" s="117">
        <f t="shared" si="4"/>
        <v>21723.43014193618</v>
      </c>
    </row>
    <row r="43" spans="1:13" x14ac:dyDescent="0.2">
      <c r="A43" s="112" t="s">
        <v>183</v>
      </c>
      <c r="B43" s="112" t="s">
        <v>127</v>
      </c>
      <c r="C43" s="112" t="s">
        <v>166</v>
      </c>
      <c r="D43" s="112" t="s">
        <v>167</v>
      </c>
      <c r="E43" s="124">
        <v>366.42000000000007</v>
      </c>
      <c r="F43" s="116">
        <f t="shared" si="1"/>
        <v>366.42000000000007</v>
      </c>
      <c r="G43" s="116">
        <f t="shared" si="0"/>
        <v>0</v>
      </c>
      <c r="H43" s="116"/>
      <c r="I43" s="113">
        <f t="shared" si="2"/>
        <v>366.42000000000007</v>
      </c>
      <c r="J43" s="114">
        <f t="shared" si="3"/>
        <v>2.3945848739245386E-3</v>
      </c>
      <c r="K43" s="116">
        <v>532.94629109601897</v>
      </c>
      <c r="L43" s="116">
        <v>0</v>
      </c>
      <c r="M43" s="117">
        <f t="shared" si="4"/>
        <v>532.94629109601897</v>
      </c>
    </row>
    <row r="44" spans="1:13" x14ac:dyDescent="0.2">
      <c r="A44" s="112" t="s">
        <v>183</v>
      </c>
      <c r="B44" s="112" t="s">
        <v>128</v>
      </c>
      <c r="C44" s="112" t="s">
        <v>164</v>
      </c>
      <c r="D44" s="112" t="s">
        <v>165</v>
      </c>
      <c r="E44" s="124">
        <v>14935.650000000001</v>
      </c>
      <c r="F44" s="116">
        <f t="shared" si="1"/>
        <v>14935.650000000001</v>
      </c>
      <c r="G44" s="116">
        <f t="shared" si="0"/>
        <v>0</v>
      </c>
      <c r="H44" s="116"/>
      <c r="I44" s="113">
        <f t="shared" si="2"/>
        <v>14935.650000000001</v>
      </c>
      <c r="J44" s="114">
        <f t="shared" si="3"/>
        <v>9.7605702669698799E-2</v>
      </c>
      <c r="K44" s="116">
        <v>21723.43014193618</v>
      </c>
      <c r="L44" s="116">
        <v>0</v>
      </c>
      <c r="M44" s="117">
        <f t="shared" si="4"/>
        <v>21723.43014193618</v>
      </c>
    </row>
    <row r="45" spans="1:13" x14ac:dyDescent="0.2">
      <c r="A45" s="112" t="s">
        <v>183</v>
      </c>
      <c r="B45" s="112" t="s">
        <v>128</v>
      </c>
      <c r="C45" s="112" t="s">
        <v>166</v>
      </c>
      <c r="D45" s="112" t="s">
        <v>167</v>
      </c>
      <c r="E45" s="124">
        <v>366.42000000000007</v>
      </c>
      <c r="F45" s="116">
        <f t="shared" si="1"/>
        <v>366.42000000000007</v>
      </c>
      <c r="G45" s="116">
        <f t="shared" si="0"/>
        <v>0</v>
      </c>
      <c r="H45" s="116"/>
      <c r="I45" s="113">
        <f t="shared" si="2"/>
        <v>366.42000000000007</v>
      </c>
      <c r="J45" s="114">
        <f t="shared" si="3"/>
        <v>2.3945848739245386E-3</v>
      </c>
      <c r="K45" s="116">
        <v>532.94629109601897</v>
      </c>
      <c r="L45" s="116">
        <v>0</v>
      </c>
      <c r="M45" s="117">
        <f t="shared" si="4"/>
        <v>532.94629109601897</v>
      </c>
    </row>
    <row r="46" spans="1:13" x14ac:dyDescent="0.2">
      <c r="A46" s="112" t="s">
        <v>183</v>
      </c>
      <c r="B46" s="112" t="s">
        <v>130</v>
      </c>
      <c r="C46" s="112" t="s">
        <v>164</v>
      </c>
      <c r="D46" s="112" t="s">
        <v>165</v>
      </c>
      <c r="E46" s="124">
        <v>29871.280000000006</v>
      </c>
      <c r="F46" s="116">
        <f t="shared" si="1"/>
        <v>29871.280000000006</v>
      </c>
      <c r="G46" s="116">
        <f t="shared" si="0"/>
        <v>0</v>
      </c>
      <c r="H46" s="116"/>
      <c r="I46" s="113">
        <f t="shared" si="2"/>
        <v>29871.280000000006</v>
      </c>
      <c r="J46" s="114">
        <f t="shared" si="3"/>
        <v>0.19521127463775065</v>
      </c>
      <c r="K46" s="116">
        <v>43446.831194505459</v>
      </c>
      <c r="L46" s="116">
        <v>0</v>
      </c>
      <c r="M46" s="117">
        <f t="shared" si="4"/>
        <v>43446.831194505459</v>
      </c>
    </row>
    <row r="47" spans="1:13" x14ac:dyDescent="0.2">
      <c r="A47" s="112" t="s">
        <v>183</v>
      </c>
      <c r="B47" s="112" t="s">
        <v>130</v>
      </c>
      <c r="C47" s="112" t="s">
        <v>166</v>
      </c>
      <c r="D47" s="112" t="s">
        <v>167</v>
      </c>
      <c r="E47" s="124">
        <v>732.75000000000023</v>
      </c>
      <c r="F47" s="116">
        <f t="shared" si="1"/>
        <v>732.75000000000023</v>
      </c>
      <c r="G47" s="116">
        <f t="shared" si="0"/>
        <v>0</v>
      </c>
      <c r="H47" s="116"/>
      <c r="I47" s="113">
        <f t="shared" si="2"/>
        <v>732.75000000000023</v>
      </c>
      <c r="J47" s="114">
        <f t="shared" si="3"/>
        <v>4.7885815904377647E-3</v>
      </c>
      <c r="K47" s="116">
        <v>1065.7616800409583</v>
      </c>
      <c r="L47" s="116">
        <v>0</v>
      </c>
      <c r="M47" s="117">
        <f t="shared" si="4"/>
        <v>1065.7616800409583</v>
      </c>
    </row>
    <row r="48" spans="1:13" x14ac:dyDescent="0.2">
      <c r="A48" s="112" t="s">
        <v>183</v>
      </c>
      <c r="B48" s="112" t="s">
        <v>137</v>
      </c>
      <c r="C48" s="112" t="s">
        <v>164</v>
      </c>
      <c r="D48" s="112" t="s">
        <v>165</v>
      </c>
      <c r="E48" s="124">
        <v>23896.98</v>
      </c>
      <c r="F48" s="116">
        <f t="shared" si="1"/>
        <v>23896.98</v>
      </c>
      <c r="G48" s="116">
        <f t="shared" si="0"/>
        <v>0</v>
      </c>
      <c r="H48" s="116"/>
      <c r="I48" s="113">
        <f t="shared" si="2"/>
        <v>23896.98</v>
      </c>
      <c r="J48" s="114">
        <f t="shared" si="3"/>
        <v>0.15616873216657717</v>
      </c>
      <c r="K48" s="116">
        <v>34757.400958997161</v>
      </c>
      <c r="L48" s="116">
        <v>0</v>
      </c>
      <c r="M48" s="117">
        <f t="shared" si="4"/>
        <v>34757.400958997161</v>
      </c>
    </row>
    <row r="49" spans="1:13" x14ac:dyDescent="0.2">
      <c r="A49" s="112" t="s">
        <v>183</v>
      </c>
      <c r="B49" s="112" t="s">
        <v>137</v>
      </c>
      <c r="C49" s="112" t="s">
        <v>166</v>
      </c>
      <c r="D49" s="112" t="s">
        <v>167</v>
      </c>
      <c r="E49" s="124">
        <v>586.05999999999995</v>
      </c>
      <c r="F49" s="116">
        <f t="shared" si="1"/>
        <v>586.05999999999995</v>
      </c>
      <c r="G49" s="116">
        <f t="shared" si="0"/>
        <v>0</v>
      </c>
      <c r="H49" s="116"/>
      <c r="I49" s="113">
        <f t="shared" si="2"/>
        <v>586.05999999999995</v>
      </c>
      <c r="J49" s="114">
        <f t="shared" si="3"/>
        <v>3.829950360821502E-3</v>
      </c>
      <c r="K49" s="116">
        <v>852.40571846442003</v>
      </c>
      <c r="L49" s="116">
        <v>0</v>
      </c>
      <c r="M49" s="117">
        <f t="shared" si="4"/>
        <v>852.40571846442003</v>
      </c>
    </row>
    <row r="50" spans="1:13" x14ac:dyDescent="0.2">
      <c r="A50" s="112" t="s">
        <v>184</v>
      </c>
      <c r="B50" s="112"/>
      <c r="C50" s="112"/>
      <c r="D50" s="112"/>
      <c r="E50" s="124">
        <v>153020.26000000004</v>
      </c>
      <c r="F50" s="116">
        <f t="shared" si="1"/>
        <v>0</v>
      </c>
      <c r="G50" s="116">
        <f t="shared" si="0"/>
        <v>0</v>
      </c>
      <c r="H50" s="116"/>
      <c r="I50" s="113">
        <f t="shared" si="2"/>
        <v>0</v>
      </c>
      <c r="J50" s="114">
        <f t="shared" si="3"/>
        <v>0</v>
      </c>
      <c r="K50" s="116">
        <v>0</v>
      </c>
      <c r="L50" s="116">
        <v>0</v>
      </c>
      <c r="M50" s="117">
        <f t="shared" si="4"/>
        <v>0</v>
      </c>
    </row>
    <row r="51" spans="1:13" x14ac:dyDescent="0.2">
      <c r="A51" s="112" t="s">
        <v>185</v>
      </c>
      <c r="B51" s="112" t="s">
        <v>87</v>
      </c>
      <c r="C51" s="112" t="s">
        <v>164</v>
      </c>
      <c r="D51" s="112" t="s">
        <v>165</v>
      </c>
      <c r="E51" s="124">
        <v>17537.82</v>
      </c>
      <c r="F51" s="116">
        <f t="shared" si="1"/>
        <v>17537.82</v>
      </c>
      <c r="G51" s="116">
        <f t="shared" si="0"/>
        <v>0</v>
      </c>
      <c r="H51" s="116"/>
      <c r="I51" s="113">
        <f t="shared" si="2"/>
        <v>17537.82</v>
      </c>
      <c r="J51" s="114">
        <f t="shared" si="3"/>
        <v>0.11673346616688238</v>
      </c>
      <c r="K51" s="116">
        <v>26132.543153541217</v>
      </c>
      <c r="L51" s="116">
        <v>0</v>
      </c>
      <c r="M51" s="117">
        <f t="shared" si="4"/>
        <v>26132.543153541217</v>
      </c>
    </row>
    <row r="52" spans="1:13" x14ac:dyDescent="0.2">
      <c r="A52" s="112" t="s">
        <v>185</v>
      </c>
      <c r="B52" s="112" t="s">
        <v>87</v>
      </c>
      <c r="C52" s="112" t="s">
        <v>166</v>
      </c>
      <c r="D52" s="112" t="s">
        <v>167</v>
      </c>
      <c r="E52" s="124">
        <v>490.76</v>
      </c>
      <c r="F52" s="116">
        <f t="shared" si="1"/>
        <v>490.76</v>
      </c>
      <c r="G52" s="116">
        <f t="shared" si="0"/>
        <v>0</v>
      </c>
      <c r="H52" s="116"/>
      <c r="I52" s="113">
        <f t="shared" si="2"/>
        <v>490.76</v>
      </c>
      <c r="J52" s="114">
        <f t="shared" si="3"/>
        <v>3.2665471453156205E-3</v>
      </c>
      <c r="K52" s="116">
        <v>731.26573759064058</v>
      </c>
      <c r="L52" s="116">
        <v>0</v>
      </c>
      <c r="M52" s="117">
        <f t="shared" si="4"/>
        <v>731.26573759064058</v>
      </c>
    </row>
    <row r="53" spans="1:13" x14ac:dyDescent="0.2">
      <c r="A53" s="112" t="s">
        <v>185</v>
      </c>
      <c r="B53" s="112" t="s">
        <v>88</v>
      </c>
      <c r="C53" s="112" t="s">
        <v>164</v>
      </c>
      <c r="D53" s="112" t="s">
        <v>165</v>
      </c>
      <c r="E53" s="124">
        <v>128610.78999999998</v>
      </c>
      <c r="F53" s="116">
        <f t="shared" si="1"/>
        <v>128610.78999999998</v>
      </c>
      <c r="G53" s="116">
        <f t="shared" si="0"/>
        <v>0</v>
      </c>
      <c r="H53" s="116"/>
      <c r="I53" s="113">
        <f t="shared" si="2"/>
        <v>128610.78999999998</v>
      </c>
      <c r="J53" s="114">
        <f t="shared" si="3"/>
        <v>0.85604615072802737</v>
      </c>
      <c r="K53" s="116">
        <v>191638.81370010794</v>
      </c>
      <c r="L53" s="116">
        <v>0</v>
      </c>
      <c r="M53" s="117">
        <f t="shared" si="4"/>
        <v>191638.81370010794</v>
      </c>
    </row>
    <row r="54" spans="1:13" x14ac:dyDescent="0.2">
      <c r="A54" s="112" t="s">
        <v>185</v>
      </c>
      <c r="B54" s="112" t="s">
        <v>88</v>
      </c>
      <c r="C54" s="112" t="s">
        <v>166</v>
      </c>
      <c r="D54" s="112" t="s">
        <v>167</v>
      </c>
      <c r="E54" s="124">
        <v>3598.78</v>
      </c>
      <c r="F54" s="116">
        <f t="shared" si="1"/>
        <v>3598.78</v>
      </c>
      <c r="G54" s="116">
        <f t="shared" si="0"/>
        <v>0</v>
      </c>
      <c r="H54" s="116"/>
      <c r="I54" s="113">
        <f t="shared" si="2"/>
        <v>3598.78</v>
      </c>
      <c r="J54" s="114">
        <f t="shared" si="3"/>
        <v>2.3953835959774534E-2</v>
      </c>
      <c r="K54" s="116">
        <v>5362.4266670601637</v>
      </c>
      <c r="L54" s="116">
        <v>0</v>
      </c>
      <c r="M54" s="117">
        <f t="shared" si="4"/>
        <v>5362.4266670601637</v>
      </c>
    </row>
    <row r="55" spans="1:13" x14ac:dyDescent="0.2">
      <c r="A55" s="112" t="s">
        <v>186</v>
      </c>
      <c r="B55" s="112"/>
      <c r="C55" s="112"/>
      <c r="D55" s="112"/>
      <c r="E55" s="124">
        <v>150238.14999999997</v>
      </c>
      <c r="F55" s="116">
        <f t="shared" si="1"/>
        <v>0</v>
      </c>
      <c r="G55" s="116">
        <f t="shared" si="0"/>
        <v>0</v>
      </c>
      <c r="H55" s="116"/>
      <c r="I55" s="113">
        <f t="shared" si="2"/>
        <v>0</v>
      </c>
      <c r="J55" s="114">
        <f t="shared" si="3"/>
        <v>0</v>
      </c>
      <c r="K55" s="116">
        <v>0</v>
      </c>
      <c r="L55" s="116">
        <v>0</v>
      </c>
      <c r="M55" s="117">
        <f t="shared" si="4"/>
        <v>0</v>
      </c>
    </row>
    <row r="56" spans="1:13" x14ac:dyDescent="0.2">
      <c r="A56" s="112" t="s">
        <v>187</v>
      </c>
      <c r="B56" s="112" t="s">
        <v>87</v>
      </c>
      <c r="C56" s="112" t="s">
        <v>164</v>
      </c>
      <c r="D56" s="112" t="s">
        <v>165</v>
      </c>
      <c r="E56" s="124">
        <v>7030.19</v>
      </c>
      <c r="F56" s="116">
        <f t="shared" si="1"/>
        <v>7030.19</v>
      </c>
      <c r="G56" s="116">
        <f t="shared" si="0"/>
        <v>0</v>
      </c>
      <c r="H56" s="116"/>
      <c r="I56" s="113">
        <f t="shared" si="2"/>
        <v>7030.19</v>
      </c>
      <c r="J56" s="114">
        <f t="shared" si="3"/>
        <v>0.11637458758904359</v>
      </c>
      <c r="K56" s="116">
        <v>9098.1873128632524</v>
      </c>
      <c r="L56" s="116">
        <v>0</v>
      </c>
      <c r="M56" s="117">
        <f t="shared" si="4"/>
        <v>9098.1873128632524</v>
      </c>
    </row>
    <row r="57" spans="1:13" x14ac:dyDescent="0.2">
      <c r="A57" s="112" t="s">
        <v>187</v>
      </c>
      <c r="B57" s="112" t="s">
        <v>87</v>
      </c>
      <c r="C57" s="112" t="s">
        <v>166</v>
      </c>
      <c r="D57" s="112" t="s">
        <v>167</v>
      </c>
      <c r="E57" s="124">
        <v>219.01</v>
      </c>
      <c r="F57" s="116">
        <f t="shared" si="1"/>
        <v>219.01</v>
      </c>
      <c r="G57" s="116">
        <f t="shared" si="0"/>
        <v>0</v>
      </c>
      <c r="H57" s="116"/>
      <c r="I57" s="113">
        <f t="shared" si="2"/>
        <v>219.01</v>
      </c>
      <c r="J57" s="114">
        <f t="shared" si="3"/>
        <v>3.6253925466988002E-3</v>
      </c>
      <c r="K57" s="116">
        <v>283.43387638032272</v>
      </c>
      <c r="L57" s="116">
        <v>0</v>
      </c>
      <c r="M57" s="117">
        <f t="shared" si="4"/>
        <v>283.43387638032272</v>
      </c>
    </row>
    <row r="58" spans="1:13" x14ac:dyDescent="0.2">
      <c r="A58" s="112" t="s">
        <v>187</v>
      </c>
      <c r="B58" s="112" t="s">
        <v>88</v>
      </c>
      <c r="C58" s="112" t="s">
        <v>164</v>
      </c>
      <c r="D58" s="112" t="s">
        <v>165</v>
      </c>
      <c r="E58" s="124">
        <v>51554.79</v>
      </c>
      <c r="F58" s="116">
        <f t="shared" si="1"/>
        <v>51554.79</v>
      </c>
      <c r="G58" s="116">
        <f t="shared" si="0"/>
        <v>0</v>
      </c>
      <c r="H58" s="116"/>
      <c r="I58" s="113">
        <f t="shared" si="2"/>
        <v>51554.79</v>
      </c>
      <c r="J58" s="114">
        <f t="shared" si="3"/>
        <v>0.85341469071102616</v>
      </c>
      <c r="K58" s="116">
        <v>66720.12225776675</v>
      </c>
      <c r="L58" s="116">
        <v>0</v>
      </c>
      <c r="M58" s="117">
        <f t="shared" si="4"/>
        <v>66720.12225776675</v>
      </c>
    </row>
    <row r="59" spans="1:13" x14ac:dyDescent="0.2">
      <c r="A59" s="112" t="s">
        <v>187</v>
      </c>
      <c r="B59" s="112" t="s">
        <v>88</v>
      </c>
      <c r="C59" s="112" t="s">
        <v>166</v>
      </c>
      <c r="D59" s="112" t="s">
        <v>167</v>
      </c>
      <c r="E59" s="124">
        <v>1606.0200000000002</v>
      </c>
      <c r="F59" s="116">
        <f t="shared" si="1"/>
        <v>1606.0200000000002</v>
      </c>
      <c r="G59" s="116">
        <f t="shared" si="0"/>
        <v>0</v>
      </c>
      <c r="H59" s="116"/>
      <c r="I59" s="113">
        <f t="shared" si="2"/>
        <v>1606.0200000000002</v>
      </c>
      <c r="J59" s="114">
        <f t="shared" si="3"/>
        <v>2.6585329153231394E-2</v>
      </c>
      <c r="K59" s="116">
        <v>2078.4460716146564</v>
      </c>
      <c r="L59" s="116">
        <v>0</v>
      </c>
      <c r="M59" s="117">
        <f t="shared" si="4"/>
        <v>2078.4460716146564</v>
      </c>
    </row>
    <row r="60" spans="1:13" x14ac:dyDescent="0.2">
      <c r="A60" s="112" t="s">
        <v>188</v>
      </c>
      <c r="B60" s="112"/>
      <c r="C60" s="112"/>
      <c r="D60" s="112"/>
      <c r="E60" s="124">
        <v>60410.009999999995</v>
      </c>
      <c r="F60" s="116">
        <f t="shared" si="1"/>
        <v>0</v>
      </c>
      <c r="G60" s="116">
        <f t="shared" si="0"/>
        <v>0</v>
      </c>
      <c r="H60" s="116"/>
      <c r="I60" s="113">
        <f t="shared" si="2"/>
        <v>0</v>
      </c>
      <c r="J60" s="114">
        <f t="shared" si="3"/>
        <v>0</v>
      </c>
      <c r="K60" s="116">
        <v>0</v>
      </c>
      <c r="L60" s="116">
        <v>0</v>
      </c>
      <c r="M60" s="117">
        <f t="shared" si="4"/>
        <v>0</v>
      </c>
    </row>
    <row r="61" spans="1:13" x14ac:dyDescent="0.2">
      <c r="A61" s="112" t="s">
        <v>189</v>
      </c>
      <c r="B61" s="112" t="s">
        <v>87</v>
      </c>
      <c r="C61" s="112" t="s">
        <v>164</v>
      </c>
      <c r="D61" s="112" t="s">
        <v>165</v>
      </c>
      <c r="E61" s="124">
        <v>4780.5400000000009</v>
      </c>
      <c r="F61" s="116">
        <f t="shared" si="1"/>
        <v>4780.5400000000009</v>
      </c>
      <c r="G61" s="116">
        <f t="shared" si="0"/>
        <v>0</v>
      </c>
      <c r="H61" s="116"/>
      <c r="I61" s="113">
        <f t="shared" si="2"/>
        <v>4780.5400000000009</v>
      </c>
      <c r="J61" s="114">
        <f t="shared" si="3"/>
        <v>0.11150540483552245</v>
      </c>
      <c r="K61" s="116">
        <v>6009.8537346359744</v>
      </c>
      <c r="L61" s="116">
        <v>0</v>
      </c>
      <c r="M61" s="117">
        <f t="shared" si="4"/>
        <v>6009.8537346359744</v>
      </c>
    </row>
    <row r="62" spans="1:13" x14ac:dyDescent="0.2">
      <c r="A62" s="112" t="s">
        <v>189</v>
      </c>
      <c r="B62" s="112" t="s">
        <v>87</v>
      </c>
      <c r="C62" s="112" t="s">
        <v>166</v>
      </c>
      <c r="D62" s="112" t="s">
        <v>167</v>
      </c>
      <c r="E62" s="124">
        <v>364.21999999999997</v>
      </c>
      <c r="F62" s="116">
        <f t="shared" si="1"/>
        <v>364.21999999999997</v>
      </c>
      <c r="G62" s="116">
        <f t="shared" si="0"/>
        <v>0</v>
      </c>
      <c r="H62" s="116"/>
      <c r="I62" s="113">
        <f t="shared" si="2"/>
        <v>364.21999999999997</v>
      </c>
      <c r="J62" s="114">
        <f t="shared" si="3"/>
        <v>8.4953788796232176E-3</v>
      </c>
      <c r="K62" s="116">
        <v>457.87901099648036</v>
      </c>
      <c r="L62" s="116">
        <v>0</v>
      </c>
      <c r="M62" s="117">
        <f t="shared" si="4"/>
        <v>457.87901099648036</v>
      </c>
    </row>
    <row r="63" spans="1:13" x14ac:dyDescent="0.2">
      <c r="A63" s="112" t="s">
        <v>189</v>
      </c>
      <c r="B63" s="112" t="s">
        <v>88</v>
      </c>
      <c r="C63" s="112" t="s">
        <v>164</v>
      </c>
      <c r="D63" s="112" t="s">
        <v>165</v>
      </c>
      <c r="E63" s="124">
        <v>35057.19000000001</v>
      </c>
      <c r="F63" s="116">
        <f t="shared" si="1"/>
        <v>35057.19000000001</v>
      </c>
      <c r="G63" s="116">
        <f t="shared" si="0"/>
        <v>0</v>
      </c>
      <c r="H63" s="116"/>
      <c r="I63" s="113">
        <f t="shared" si="2"/>
        <v>35057.19000000001</v>
      </c>
      <c r="J63" s="114">
        <f t="shared" si="3"/>
        <v>0.81770389189209369</v>
      </c>
      <c r="K63" s="116">
        <v>44072.130815209777</v>
      </c>
      <c r="L63" s="116">
        <v>0</v>
      </c>
      <c r="M63" s="117">
        <f t="shared" si="4"/>
        <v>44072.130815209777</v>
      </c>
    </row>
    <row r="64" spans="1:13" x14ac:dyDescent="0.2">
      <c r="A64" s="112" t="s">
        <v>189</v>
      </c>
      <c r="B64" s="112" t="s">
        <v>88</v>
      </c>
      <c r="C64" s="112" t="s">
        <v>166</v>
      </c>
      <c r="D64" s="112" t="s">
        <v>167</v>
      </c>
      <c r="E64" s="124">
        <v>2670.7700000000004</v>
      </c>
      <c r="F64" s="116">
        <f t="shared" si="1"/>
        <v>2670.7700000000004</v>
      </c>
      <c r="G64" s="116">
        <f t="shared" si="0"/>
        <v>0</v>
      </c>
      <c r="H64" s="116"/>
      <c r="I64" s="113">
        <f t="shared" si="2"/>
        <v>2670.7700000000004</v>
      </c>
      <c r="J64" s="114">
        <f t="shared" si="3"/>
        <v>6.2295324392760712E-2</v>
      </c>
      <c r="K64" s="116">
        <v>3357.5573175527707</v>
      </c>
      <c r="L64" s="116">
        <v>0</v>
      </c>
      <c r="M64" s="117">
        <f t="shared" si="4"/>
        <v>3357.5573175527707</v>
      </c>
    </row>
    <row r="65" spans="1:13" x14ac:dyDescent="0.2">
      <c r="A65" s="112" t="s">
        <v>190</v>
      </c>
      <c r="B65" s="112"/>
      <c r="C65" s="112"/>
      <c r="D65" s="112"/>
      <c r="E65" s="124">
        <v>42872.720000000016</v>
      </c>
      <c r="F65" s="116">
        <f t="shared" si="1"/>
        <v>0</v>
      </c>
      <c r="G65" s="116">
        <f t="shared" si="0"/>
        <v>0</v>
      </c>
      <c r="H65" s="116"/>
      <c r="I65" s="113">
        <f t="shared" si="2"/>
        <v>0</v>
      </c>
      <c r="J65" s="114">
        <f t="shared" si="3"/>
        <v>0</v>
      </c>
      <c r="K65" s="116">
        <v>0</v>
      </c>
      <c r="L65" s="116">
        <v>0</v>
      </c>
      <c r="M65" s="117">
        <f t="shared" si="4"/>
        <v>0</v>
      </c>
    </row>
    <row r="66" spans="1:13" x14ac:dyDescent="0.2">
      <c r="A66" s="112" t="s">
        <v>191</v>
      </c>
      <c r="B66" s="112" t="s">
        <v>87</v>
      </c>
      <c r="C66" s="112" t="s">
        <v>164</v>
      </c>
      <c r="D66" s="112" t="s">
        <v>165</v>
      </c>
      <c r="E66" s="124">
        <v>2612.0800000000004</v>
      </c>
      <c r="F66" s="116">
        <f t="shared" si="1"/>
        <v>2612.0800000000004</v>
      </c>
      <c r="G66" s="116">
        <f t="shared" si="0"/>
        <v>0</v>
      </c>
      <c r="H66" s="116"/>
      <c r="I66" s="113">
        <f t="shared" si="2"/>
        <v>2612.0800000000004</v>
      </c>
      <c r="J66" s="114">
        <f t="shared" si="3"/>
        <v>7.1027104222285198E-2</v>
      </c>
      <c r="K66" s="116">
        <v>3276.7605015339263</v>
      </c>
      <c r="L66" s="116">
        <v>0</v>
      </c>
      <c r="M66" s="117">
        <f t="shared" si="4"/>
        <v>3276.7605015339263</v>
      </c>
    </row>
    <row r="67" spans="1:13" x14ac:dyDescent="0.2">
      <c r="A67" s="112" t="s">
        <v>191</v>
      </c>
      <c r="B67" s="112" t="s">
        <v>87</v>
      </c>
      <c r="C67" s="112" t="s">
        <v>166</v>
      </c>
      <c r="D67" s="112" t="s">
        <v>167</v>
      </c>
      <c r="E67" s="124">
        <v>1801.02</v>
      </c>
      <c r="F67" s="116">
        <f t="shared" si="1"/>
        <v>1801.02</v>
      </c>
      <c r="G67" s="116">
        <f t="shared" si="0"/>
        <v>0</v>
      </c>
      <c r="H67" s="116"/>
      <c r="I67" s="113">
        <f t="shared" si="2"/>
        <v>1801.02</v>
      </c>
      <c r="J67" s="114">
        <f t="shared" si="3"/>
        <v>4.8972939284562519E-2</v>
      </c>
      <c r="K67" s="116">
        <v>2259.3148749167831</v>
      </c>
      <c r="L67" s="116">
        <v>0</v>
      </c>
      <c r="M67" s="117">
        <f t="shared" si="4"/>
        <v>2259.3148749167831</v>
      </c>
    </row>
    <row r="68" spans="1:13" x14ac:dyDescent="0.2">
      <c r="A68" s="112" t="s">
        <v>191</v>
      </c>
      <c r="B68" s="112" t="s">
        <v>88</v>
      </c>
      <c r="C68" s="112" t="s">
        <v>164</v>
      </c>
      <c r="D68" s="112" t="s">
        <v>165</v>
      </c>
      <c r="E68" s="124">
        <v>19155.259999999998</v>
      </c>
      <c r="F68" s="116">
        <f t="shared" si="1"/>
        <v>19155.259999999998</v>
      </c>
      <c r="G68" s="116">
        <f t="shared" si="0"/>
        <v>0</v>
      </c>
      <c r="H68" s="116"/>
      <c r="I68" s="113">
        <f t="shared" si="2"/>
        <v>19155.259999999998</v>
      </c>
      <c r="J68" s="114">
        <f t="shared" si="3"/>
        <v>0.52086561224195682</v>
      </c>
      <c r="K68" s="116">
        <v>24029.585374342572</v>
      </c>
      <c r="L68" s="116">
        <v>0</v>
      </c>
      <c r="M68" s="117">
        <f t="shared" si="4"/>
        <v>24029.585374342572</v>
      </c>
    </row>
    <row r="69" spans="1:13" x14ac:dyDescent="0.2">
      <c r="A69" s="112" t="s">
        <v>191</v>
      </c>
      <c r="B69" s="112" t="s">
        <v>88</v>
      </c>
      <c r="C69" s="112" t="s">
        <v>166</v>
      </c>
      <c r="D69" s="112" t="s">
        <v>167</v>
      </c>
      <c r="E69" s="124">
        <v>13207.46</v>
      </c>
      <c r="F69" s="116">
        <f t="shared" si="1"/>
        <v>13207.46</v>
      </c>
      <c r="G69" s="116">
        <f t="shared" ref="G69:G132" si="5">IFERROR(IF(RIGHT($A69,5)="total",0,IF($A69="101516",-$E69,0)),0)</f>
        <v>0</v>
      </c>
      <c r="H69" s="116"/>
      <c r="I69" s="113">
        <f t="shared" si="2"/>
        <v>13207.46</v>
      </c>
      <c r="J69" s="114">
        <f t="shared" si="3"/>
        <v>0.35913434425119545</v>
      </c>
      <c r="K69" s="116">
        <v>16568.283993441724</v>
      </c>
      <c r="L69" s="116">
        <v>0</v>
      </c>
      <c r="M69" s="117">
        <f t="shared" si="4"/>
        <v>16568.283993441724</v>
      </c>
    </row>
    <row r="70" spans="1:13" x14ac:dyDescent="0.2">
      <c r="A70" s="112" t="s">
        <v>192</v>
      </c>
      <c r="B70" s="112"/>
      <c r="C70" s="112"/>
      <c r="D70" s="112"/>
      <c r="E70" s="124">
        <v>36775.82</v>
      </c>
      <c r="F70" s="116">
        <f t="shared" ref="F70:F133" si="6">IFERROR(IF(RIGHT($A70,5)="total",0,$E70),0)</f>
        <v>0</v>
      </c>
      <c r="G70" s="116">
        <f t="shared" si="5"/>
        <v>0</v>
      </c>
      <c r="H70" s="116"/>
      <c r="I70" s="113">
        <f t="shared" ref="I70:I133" si="7">SUM(F70:H70)</f>
        <v>0</v>
      </c>
      <c r="J70" s="114">
        <f t="shared" ref="J70:J133" si="8">IFERROR(IF(OR(RIGHT($A70,5)="total",RIGHT($B70,5)="total"),0,IF($C70="515044",$E70/SUMIFS($E:$E,$A:$A,$A70,$C:$C,"515044"),$E70/(SUMIFS($E:$E,$A:$A,$A70,$C:$C,"515042")+SUMIFS($E:$E,$A:$A,$A70,$C:$C,"515040")))),0)</f>
        <v>0</v>
      </c>
      <c r="K70" s="116">
        <v>0</v>
      </c>
      <c r="L70" s="116">
        <v>0</v>
      </c>
      <c r="M70" s="117">
        <f t="shared" ref="M70:M133" si="9">SUM(K70:L70)</f>
        <v>0</v>
      </c>
    </row>
    <row r="71" spans="1:13" x14ac:dyDescent="0.2">
      <c r="A71" s="112" t="s">
        <v>193</v>
      </c>
      <c r="B71" s="112" t="s">
        <v>87</v>
      </c>
      <c r="C71" s="112" t="s">
        <v>164</v>
      </c>
      <c r="D71" s="112" t="s">
        <v>165</v>
      </c>
      <c r="E71" s="124">
        <v>6466.9</v>
      </c>
      <c r="F71" s="116">
        <f t="shared" si="6"/>
        <v>6466.9</v>
      </c>
      <c r="G71" s="116">
        <f t="shared" si="5"/>
        <v>0</v>
      </c>
      <c r="H71" s="116"/>
      <c r="I71" s="113">
        <f t="shared" si="7"/>
        <v>6466.9</v>
      </c>
      <c r="J71" s="114">
        <f t="shared" si="8"/>
        <v>0.11999953981218399</v>
      </c>
      <c r="K71" s="116">
        <v>7399.5550161729943</v>
      </c>
      <c r="L71" s="116">
        <v>0</v>
      </c>
      <c r="M71" s="117">
        <f t="shared" si="9"/>
        <v>7399.5550161729943</v>
      </c>
    </row>
    <row r="72" spans="1:13" x14ac:dyDescent="0.2">
      <c r="A72" s="112" t="s">
        <v>193</v>
      </c>
      <c r="B72" s="112" t="s">
        <v>88</v>
      </c>
      <c r="C72" s="112" t="s">
        <v>164</v>
      </c>
      <c r="D72" s="112" t="s">
        <v>165</v>
      </c>
      <c r="E72" s="124">
        <v>47424.14</v>
      </c>
      <c r="F72" s="116">
        <f t="shared" si="6"/>
        <v>47424.14</v>
      </c>
      <c r="G72" s="116">
        <f t="shared" si="5"/>
        <v>0</v>
      </c>
      <c r="H72" s="116"/>
      <c r="I72" s="113">
        <f t="shared" si="7"/>
        <v>47424.14</v>
      </c>
      <c r="J72" s="114">
        <f t="shared" si="8"/>
        <v>0.88000046018781597</v>
      </c>
      <c r="K72" s="116">
        <v>54263.639924027018</v>
      </c>
      <c r="L72" s="116">
        <v>0</v>
      </c>
      <c r="M72" s="117">
        <f t="shared" si="9"/>
        <v>54263.639924027018</v>
      </c>
    </row>
    <row r="73" spans="1:13" x14ac:dyDescent="0.2">
      <c r="A73" s="112" t="s">
        <v>194</v>
      </c>
      <c r="B73" s="112"/>
      <c r="C73" s="112"/>
      <c r="D73" s="112"/>
      <c r="E73" s="124">
        <v>53891.040000000001</v>
      </c>
      <c r="F73" s="116">
        <f t="shared" si="6"/>
        <v>0</v>
      </c>
      <c r="G73" s="116">
        <f t="shared" si="5"/>
        <v>0</v>
      </c>
      <c r="H73" s="116"/>
      <c r="I73" s="113">
        <f t="shared" si="7"/>
        <v>0</v>
      </c>
      <c r="J73" s="114">
        <f t="shared" si="8"/>
        <v>0</v>
      </c>
      <c r="K73" s="116">
        <v>0</v>
      </c>
      <c r="L73" s="116">
        <v>0</v>
      </c>
      <c r="M73" s="117">
        <f t="shared" si="9"/>
        <v>0</v>
      </c>
    </row>
    <row r="74" spans="1:13" x14ac:dyDescent="0.2">
      <c r="A74" s="112" t="s">
        <v>195</v>
      </c>
      <c r="B74" s="112" t="s">
        <v>87</v>
      </c>
      <c r="C74" s="112" t="s">
        <v>164</v>
      </c>
      <c r="D74" s="112" t="s">
        <v>165</v>
      </c>
      <c r="E74" s="124">
        <v>14402.489999999996</v>
      </c>
      <c r="F74" s="116">
        <f t="shared" si="6"/>
        <v>14402.489999999996</v>
      </c>
      <c r="G74" s="116">
        <f t="shared" si="5"/>
        <v>0</v>
      </c>
      <c r="H74" s="116"/>
      <c r="I74" s="113">
        <f t="shared" si="7"/>
        <v>14402.489999999996</v>
      </c>
      <c r="J74" s="114">
        <f t="shared" si="8"/>
        <v>0.11999986002436742</v>
      </c>
      <c r="K74" s="116">
        <v>11695.971598655893</v>
      </c>
      <c r="L74" s="116">
        <v>0</v>
      </c>
      <c r="M74" s="117">
        <f t="shared" si="9"/>
        <v>11695.971598655893</v>
      </c>
    </row>
    <row r="75" spans="1:13" x14ac:dyDescent="0.2">
      <c r="A75" s="112" t="s">
        <v>195</v>
      </c>
      <c r="B75" s="112" t="s">
        <v>88</v>
      </c>
      <c r="C75" s="112" t="s">
        <v>164</v>
      </c>
      <c r="D75" s="112" t="s">
        <v>165</v>
      </c>
      <c r="E75" s="124">
        <v>105618.39999999998</v>
      </c>
      <c r="F75" s="116">
        <f t="shared" si="6"/>
        <v>105618.39999999998</v>
      </c>
      <c r="G75" s="116">
        <f t="shared" si="5"/>
        <v>0</v>
      </c>
      <c r="H75" s="116"/>
      <c r="I75" s="113">
        <f t="shared" si="7"/>
        <v>105618.39999999998</v>
      </c>
      <c r="J75" s="114">
        <f t="shared" si="8"/>
        <v>0.88000013997563264</v>
      </c>
      <c r="K75" s="116">
        <v>85770.572081319115</v>
      </c>
      <c r="L75" s="116">
        <v>0</v>
      </c>
      <c r="M75" s="117">
        <f t="shared" si="9"/>
        <v>85770.572081319115</v>
      </c>
    </row>
    <row r="76" spans="1:13" x14ac:dyDescent="0.2">
      <c r="A76" s="112" t="s">
        <v>196</v>
      </c>
      <c r="B76" s="112"/>
      <c r="C76" s="112"/>
      <c r="D76" s="112"/>
      <c r="E76" s="124">
        <v>120020.88999999997</v>
      </c>
      <c r="F76" s="116">
        <f t="shared" si="6"/>
        <v>0</v>
      </c>
      <c r="G76" s="116">
        <f t="shared" si="5"/>
        <v>0</v>
      </c>
      <c r="H76" s="116"/>
      <c r="I76" s="113">
        <f t="shared" si="7"/>
        <v>0</v>
      </c>
      <c r="J76" s="114">
        <f t="shared" si="8"/>
        <v>0</v>
      </c>
      <c r="K76" s="116">
        <v>0</v>
      </c>
      <c r="L76" s="116">
        <v>0</v>
      </c>
      <c r="M76" s="117">
        <f t="shared" si="9"/>
        <v>0</v>
      </c>
    </row>
    <row r="77" spans="1:13" x14ac:dyDescent="0.2">
      <c r="A77" s="112" t="s">
        <v>197</v>
      </c>
      <c r="B77" s="112" t="s">
        <v>87</v>
      </c>
      <c r="C77" s="112" t="s">
        <v>164</v>
      </c>
      <c r="D77" s="112" t="s">
        <v>165</v>
      </c>
      <c r="E77" s="124">
        <v>4986.5</v>
      </c>
      <c r="F77" s="116">
        <f t="shared" si="6"/>
        <v>4986.5</v>
      </c>
      <c r="G77" s="116">
        <f t="shared" si="5"/>
        <v>0</v>
      </c>
      <c r="H77" s="116"/>
      <c r="I77" s="113">
        <f t="shared" si="7"/>
        <v>4986.5</v>
      </c>
      <c r="J77" s="114">
        <f t="shared" si="8"/>
        <v>0.10671434731758889</v>
      </c>
      <c r="K77" s="116">
        <v>6470.5127474554374</v>
      </c>
      <c r="L77" s="116">
        <v>0</v>
      </c>
      <c r="M77" s="117">
        <f t="shared" si="9"/>
        <v>6470.5127474554374</v>
      </c>
    </row>
    <row r="78" spans="1:13" x14ac:dyDescent="0.2">
      <c r="A78" s="112" t="s">
        <v>197</v>
      </c>
      <c r="B78" s="112" t="s">
        <v>87</v>
      </c>
      <c r="C78" s="112" t="s">
        <v>166</v>
      </c>
      <c r="D78" s="112" t="s">
        <v>167</v>
      </c>
      <c r="E78" s="124">
        <v>620.77</v>
      </c>
      <c r="F78" s="116">
        <f t="shared" si="6"/>
        <v>620.77</v>
      </c>
      <c r="G78" s="116">
        <f t="shared" si="5"/>
        <v>0</v>
      </c>
      <c r="H78" s="116"/>
      <c r="I78" s="113">
        <f t="shared" si="7"/>
        <v>620.77</v>
      </c>
      <c r="J78" s="114">
        <f t="shared" si="8"/>
        <v>1.3284882258967141E-2</v>
      </c>
      <c r="K78" s="116">
        <v>805.51492995847013</v>
      </c>
      <c r="L78" s="116">
        <v>0</v>
      </c>
      <c r="M78" s="117">
        <f t="shared" si="9"/>
        <v>805.51492995847013</v>
      </c>
    </row>
    <row r="79" spans="1:13" x14ac:dyDescent="0.2">
      <c r="A79" s="112" t="s">
        <v>197</v>
      </c>
      <c r="B79" s="112" t="s">
        <v>88</v>
      </c>
      <c r="C79" s="112" t="s">
        <v>164</v>
      </c>
      <c r="D79" s="112" t="s">
        <v>165</v>
      </c>
      <c r="E79" s="124">
        <v>36567.659999999996</v>
      </c>
      <c r="F79" s="116">
        <f t="shared" si="6"/>
        <v>36567.659999999996</v>
      </c>
      <c r="G79" s="116">
        <f t="shared" si="5"/>
        <v>0</v>
      </c>
      <c r="H79" s="116"/>
      <c r="I79" s="113">
        <f t="shared" si="7"/>
        <v>36567.659999999996</v>
      </c>
      <c r="J79" s="114">
        <f t="shared" si="8"/>
        <v>0.78257173765797694</v>
      </c>
      <c r="K79" s="116">
        <v>47450.418163965958</v>
      </c>
      <c r="L79" s="116">
        <v>0</v>
      </c>
      <c r="M79" s="117">
        <f t="shared" si="9"/>
        <v>47450.418163965958</v>
      </c>
    </row>
    <row r="80" spans="1:13" x14ac:dyDescent="0.2">
      <c r="A80" s="112" t="s">
        <v>197</v>
      </c>
      <c r="B80" s="112" t="s">
        <v>88</v>
      </c>
      <c r="C80" s="112" t="s">
        <v>166</v>
      </c>
      <c r="D80" s="112" t="s">
        <v>167</v>
      </c>
      <c r="E80" s="124">
        <v>4552.62</v>
      </c>
      <c r="F80" s="116">
        <f t="shared" si="6"/>
        <v>4552.62</v>
      </c>
      <c r="G80" s="116">
        <f t="shared" si="5"/>
        <v>0</v>
      </c>
      <c r="H80" s="116"/>
      <c r="I80" s="113">
        <f t="shared" si="7"/>
        <v>4552.62</v>
      </c>
      <c r="J80" s="114">
        <f t="shared" si="8"/>
        <v>9.7429032765467063E-2</v>
      </c>
      <c r="K80" s="116">
        <v>5907.5074188951312</v>
      </c>
      <c r="L80" s="116">
        <v>0</v>
      </c>
      <c r="M80" s="117">
        <f t="shared" si="9"/>
        <v>5907.5074188951312</v>
      </c>
    </row>
    <row r="81" spans="1:13" x14ac:dyDescent="0.2">
      <c r="A81" s="112" t="s">
        <v>198</v>
      </c>
      <c r="B81" s="112"/>
      <c r="C81" s="112"/>
      <c r="D81" s="112"/>
      <c r="E81" s="124">
        <v>46727.549999999996</v>
      </c>
      <c r="F81" s="116">
        <f t="shared" si="6"/>
        <v>0</v>
      </c>
      <c r="G81" s="116">
        <f t="shared" si="5"/>
        <v>0</v>
      </c>
      <c r="H81" s="116"/>
      <c r="I81" s="113">
        <f t="shared" si="7"/>
        <v>0</v>
      </c>
      <c r="J81" s="114">
        <f t="shared" si="8"/>
        <v>0</v>
      </c>
      <c r="K81" s="116">
        <v>0</v>
      </c>
      <c r="L81" s="116">
        <v>0</v>
      </c>
      <c r="M81" s="117">
        <f t="shared" si="9"/>
        <v>0</v>
      </c>
    </row>
    <row r="82" spans="1:13" x14ac:dyDescent="0.2">
      <c r="A82" s="112" t="s">
        <v>199</v>
      </c>
      <c r="B82" s="112" t="s">
        <v>129</v>
      </c>
      <c r="C82" s="112" t="s">
        <v>164</v>
      </c>
      <c r="D82" s="112" t="s">
        <v>165</v>
      </c>
      <c r="E82" s="124">
        <v>34034.509999999995</v>
      </c>
      <c r="F82" s="116">
        <f t="shared" si="6"/>
        <v>34034.509999999995</v>
      </c>
      <c r="G82" s="116">
        <f t="shared" si="5"/>
        <v>0</v>
      </c>
      <c r="H82" s="116"/>
      <c r="I82" s="113">
        <f t="shared" si="7"/>
        <v>34034.509999999995</v>
      </c>
      <c r="J82" s="114">
        <f t="shared" si="8"/>
        <v>0.22415707067177812</v>
      </c>
      <c r="K82" s="116">
        <v>43910.811141847196</v>
      </c>
      <c r="L82" s="116">
        <v>0</v>
      </c>
      <c r="M82" s="117">
        <f t="shared" si="9"/>
        <v>43910.811141847196</v>
      </c>
    </row>
    <row r="83" spans="1:13" x14ac:dyDescent="0.2">
      <c r="A83" s="112" t="s">
        <v>199</v>
      </c>
      <c r="B83" s="112" t="s">
        <v>129</v>
      </c>
      <c r="C83" s="112" t="s">
        <v>166</v>
      </c>
      <c r="D83" s="112" t="s">
        <v>167</v>
      </c>
      <c r="E83" s="124">
        <v>887.18999999999994</v>
      </c>
      <c r="F83" s="116">
        <f t="shared" si="6"/>
        <v>887.18999999999994</v>
      </c>
      <c r="G83" s="116">
        <f t="shared" si="5"/>
        <v>0</v>
      </c>
      <c r="H83" s="116"/>
      <c r="I83" s="113">
        <f t="shared" si="7"/>
        <v>887.18999999999994</v>
      </c>
      <c r="J83" s="114">
        <f t="shared" si="8"/>
        <v>5.8431842130030618E-3</v>
      </c>
      <c r="K83" s="116">
        <v>1144.6391482332319</v>
      </c>
      <c r="L83" s="116">
        <v>0</v>
      </c>
      <c r="M83" s="117">
        <f t="shared" si="9"/>
        <v>1144.6391482332319</v>
      </c>
    </row>
    <row r="84" spans="1:13" x14ac:dyDescent="0.2">
      <c r="A84" s="112" t="s">
        <v>199</v>
      </c>
      <c r="B84" s="112" t="s">
        <v>134</v>
      </c>
      <c r="C84" s="112" t="s">
        <v>164</v>
      </c>
      <c r="D84" s="112" t="s">
        <v>165</v>
      </c>
      <c r="E84" s="124">
        <v>29595.199999999997</v>
      </c>
      <c r="F84" s="116">
        <f t="shared" si="6"/>
        <v>29595.199999999997</v>
      </c>
      <c r="G84" s="116">
        <f t="shared" si="5"/>
        <v>0</v>
      </c>
      <c r="H84" s="116"/>
      <c r="I84" s="113">
        <f t="shared" si="7"/>
        <v>29595.199999999997</v>
      </c>
      <c r="J84" s="114">
        <f t="shared" si="8"/>
        <v>0.19491902007537079</v>
      </c>
      <c r="K84" s="116">
        <v>38183.280379391275</v>
      </c>
      <c r="L84" s="116">
        <v>0</v>
      </c>
      <c r="M84" s="117">
        <f t="shared" si="9"/>
        <v>38183.280379391275</v>
      </c>
    </row>
    <row r="85" spans="1:13" x14ac:dyDescent="0.2">
      <c r="A85" s="112" t="s">
        <v>199</v>
      </c>
      <c r="B85" s="112" t="s">
        <v>134</v>
      </c>
      <c r="C85" s="112" t="s">
        <v>166</v>
      </c>
      <c r="D85" s="112" t="s">
        <v>167</v>
      </c>
      <c r="E85" s="124">
        <v>771.44</v>
      </c>
      <c r="F85" s="116">
        <f t="shared" si="6"/>
        <v>771.44</v>
      </c>
      <c r="G85" s="116">
        <f t="shared" si="5"/>
        <v>0</v>
      </c>
      <c r="H85" s="116"/>
      <c r="I85" s="113">
        <f t="shared" si="7"/>
        <v>771.44</v>
      </c>
      <c r="J85" s="114">
        <f t="shared" si="8"/>
        <v>5.0808350288879299E-3</v>
      </c>
      <c r="K85" s="116">
        <v>995.30024517075765</v>
      </c>
      <c r="L85" s="116">
        <v>0</v>
      </c>
      <c r="M85" s="117">
        <f t="shared" si="9"/>
        <v>995.30024517075765</v>
      </c>
    </row>
    <row r="86" spans="1:13" x14ac:dyDescent="0.2">
      <c r="A86" s="112" t="s">
        <v>199</v>
      </c>
      <c r="B86" s="112" t="s">
        <v>138</v>
      </c>
      <c r="C86" s="112" t="s">
        <v>164</v>
      </c>
      <c r="D86" s="112" t="s">
        <v>165</v>
      </c>
      <c r="E86" s="124">
        <v>59190.43</v>
      </c>
      <c r="F86" s="116">
        <f t="shared" si="6"/>
        <v>59190.43</v>
      </c>
      <c r="G86" s="116">
        <f t="shared" si="5"/>
        <v>0</v>
      </c>
      <c r="H86" s="116"/>
      <c r="I86" s="113">
        <f t="shared" si="7"/>
        <v>59190.43</v>
      </c>
      <c r="J86" s="114">
        <f t="shared" si="8"/>
        <v>0.38983823773584336</v>
      </c>
      <c r="K86" s="116">
        <v>76366.599464329789</v>
      </c>
      <c r="L86" s="116">
        <v>0</v>
      </c>
      <c r="M86" s="117">
        <f t="shared" si="9"/>
        <v>76366.599464329789</v>
      </c>
    </row>
    <row r="87" spans="1:13" x14ac:dyDescent="0.2">
      <c r="A87" s="112" t="s">
        <v>199</v>
      </c>
      <c r="B87" s="112" t="s">
        <v>138</v>
      </c>
      <c r="C87" s="112" t="s">
        <v>166</v>
      </c>
      <c r="D87" s="112" t="s">
        <v>167</v>
      </c>
      <c r="E87" s="124">
        <v>1542.92</v>
      </c>
      <c r="F87" s="116">
        <f t="shared" si="6"/>
        <v>1542.92</v>
      </c>
      <c r="G87" s="116">
        <f t="shared" si="5"/>
        <v>0</v>
      </c>
      <c r="H87" s="116"/>
      <c r="I87" s="113">
        <f t="shared" si="7"/>
        <v>1542.92</v>
      </c>
      <c r="J87" s="114">
        <f t="shared" si="8"/>
        <v>1.0161933504578146E-2</v>
      </c>
      <c r="K87" s="116">
        <v>1990.6520977378223</v>
      </c>
      <c r="L87" s="116">
        <v>0</v>
      </c>
      <c r="M87" s="117">
        <f t="shared" si="9"/>
        <v>1990.6520977378223</v>
      </c>
    </row>
    <row r="88" spans="1:13" x14ac:dyDescent="0.2">
      <c r="A88" s="112" t="s">
        <v>199</v>
      </c>
      <c r="B88" s="112" t="s">
        <v>139</v>
      </c>
      <c r="C88" s="112" t="s">
        <v>164</v>
      </c>
      <c r="D88" s="112" t="s">
        <v>165</v>
      </c>
      <c r="E88" s="124">
        <v>25155.920000000002</v>
      </c>
      <c r="F88" s="116">
        <f t="shared" si="6"/>
        <v>25155.920000000002</v>
      </c>
      <c r="G88" s="116">
        <f t="shared" si="5"/>
        <v>0</v>
      </c>
      <c r="H88" s="116"/>
      <c r="I88" s="113">
        <f t="shared" si="7"/>
        <v>25155.920000000002</v>
      </c>
      <c r="J88" s="114">
        <f t="shared" si="8"/>
        <v>0.16568116706406522</v>
      </c>
      <c r="K88" s="116">
        <v>32455.788322482593</v>
      </c>
      <c r="L88" s="116">
        <v>0</v>
      </c>
      <c r="M88" s="117">
        <f t="shared" si="9"/>
        <v>32455.788322482593</v>
      </c>
    </row>
    <row r="89" spans="1:13" x14ac:dyDescent="0.2">
      <c r="A89" s="112" t="s">
        <v>199</v>
      </c>
      <c r="B89" s="112" t="s">
        <v>139</v>
      </c>
      <c r="C89" s="112" t="s">
        <v>166</v>
      </c>
      <c r="D89" s="112" t="s">
        <v>167</v>
      </c>
      <c r="E89" s="124">
        <v>655.69999999999993</v>
      </c>
      <c r="F89" s="116">
        <f t="shared" si="6"/>
        <v>655.69999999999993</v>
      </c>
      <c r="G89" s="116">
        <f t="shared" si="5"/>
        <v>0</v>
      </c>
      <c r="H89" s="116"/>
      <c r="I89" s="113">
        <f t="shared" si="7"/>
        <v>655.69999999999993</v>
      </c>
      <c r="J89" s="114">
        <f t="shared" si="8"/>
        <v>4.318551706473368E-3</v>
      </c>
      <c r="K89" s="116">
        <v>845.97424395735982</v>
      </c>
      <c r="L89" s="116">
        <v>0</v>
      </c>
      <c r="M89" s="117">
        <f t="shared" si="9"/>
        <v>845.97424395735982</v>
      </c>
    </row>
    <row r="90" spans="1:13" x14ac:dyDescent="0.2">
      <c r="A90" s="112" t="s">
        <v>200</v>
      </c>
      <c r="B90" s="112"/>
      <c r="C90" s="112"/>
      <c r="D90" s="112"/>
      <c r="E90" s="124">
        <v>151833.31</v>
      </c>
      <c r="F90" s="116">
        <f t="shared" si="6"/>
        <v>0</v>
      </c>
      <c r="G90" s="116">
        <f t="shared" si="5"/>
        <v>0</v>
      </c>
      <c r="H90" s="116"/>
      <c r="I90" s="113">
        <f t="shared" si="7"/>
        <v>0</v>
      </c>
      <c r="J90" s="114">
        <f t="shared" si="8"/>
        <v>0</v>
      </c>
      <c r="K90" s="116">
        <v>0</v>
      </c>
      <c r="L90" s="116">
        <v>0</v>
      </c>
      <c r="M90" s="117">
        <f t="shared" si="9"/>
        <v>0</v>
      </c>
    </row>
    <row r="91" spans="1:13" x14ac:dyDescent="0.2">
      <c r="A91" s="112" t="s">
        <v>201</v>
      </c>
      <c r="B91" s="112" t="s">
        <v>63</v>
      </c>
      <c r="C91" s="112" t="s">
        <v>164</v>
      </c>
      <c r="D91" s="112" t="s">
        <v>165</v>
      </c>
      <c r="E91" s="124">
        <v>31942.52</v>
      </c>
      <c r="F91" s="116">
        <f t="shared" si="6"/>
        <v>31942.52</v>
      </c>
      <c r="G91" s="116">
        <f t="shared" si="5"/>
        <v>0</v>
      </c>
      <c r="H91" s="116"/>
      <c r="I91" s="113">
        <f t="shared" si="7"/>
        <v>31942.52</v>
      </c>
      <c r="J91" s="114">
        <f t="shared" si="8"/>
        <v>0.91987681419435918</v>
      </c>
      <c r="K91" s="116">
        <v>40224.713592075699</v>
      </c>
      <c r="L91" s="116">
        <v>0</v>
      </c>
      <c r="M91" s="117">
        <f t="shared" si="9"/>
        <v>40224.713592075699</v>
      </c>
    </row>
    <row r="92" spans="1:13" x14ac:dyDescent="0.2">
      <c r="A92" s="112" t="s">
        <v>201</v>
      </c>
      <c r="B92" s="112" t="s">
        <v>63</v>
      </c>
      <c r="C92" s="112" t="s">
        <v>166</v>
      </c>
      <c r="D92" s="112" t="s">
        <v>167</v>
      </c>
      <c r="E92" s="124">
        <v>2782.2599999999998</v>
      </c>
      <c r="F92" s="116">
        <f t="shared" si="6"/>
        <v>2782.2599999999998</v>
      </c>
      <c r="G92" s="116">
        <f t="shared" si="5"/>
        <v>0</v>
      </c>
      <c r="H92" s="116"/>
      <c r="I92" s="113">
        <f t="shared" si="7"/>
        <v>2782.2599999999998</v>
      </c>
      <c r="J92" s="114">
        <f t="shared" si="8"/>
        <v>8.0123185805640804E-2</v>
      </c>
      <c r="K92" s="116">
        <v>3503.6563063492958</v>
      </c>
      <c r="L92" s="116">
        <v>0</v>
      </c>
      <c r="M92" s="117">
        <f t="shared" si="9"/>
        <v>3503.6563063492958</v>
      </c>
    </row>
    <row r="93" spans="1:13" x14ac:dyDescent="0.2">
      <c r="A93" s="112" t="s">
        <v>202</v>
      </c>
      <c r="B93" s="112"/>
      <c r="C93" s="112"/>
      <c r="D93" s="112"/>
      <c r="E93" s="124">
        <v>34724.78</v>
      </c>
      <c r="F93" s="116">
        <f t="shared" si="6"/>
        <v>0</v>
      </c>
      <c r="G93" s="116">
        <f t="shared" si="5"/>
        <v>0</v>
      </c>
      <c r="H93" s="116"/>
      <c r="I93" s="113">
        <f t="shared" si="7"/>
        <v>0</v>
      </c>
      <c r="J93" s="114">
        <f t="shared" si="8"/>
        <v>0</v>
      </c>
      <c r="K93" s="116">
        <v>0</v>
      </c>
      <c r="L93" s="116">
        <v>0</v>
      </c>
      <c r="M93" s="117">
        <f t="shared" si="9"/>
        <v>0</v>
      </c>
    </row>
    <row r="94" spans="1:13" x14ac:dyDescent="0.2">
      <c r="A94" s="112" t="s">
        <v>203</v>
      </c>
      <c r="B94" s="112" t="s">
        <v>63</v>
      </c>
      <c r="C94" s="112" t="s">
        <v>168</v>
      </c>
      <c r="D94" s="112" t="s">
        <v>169</v>
      </c>
      <c r="E94" s="124">
        <v>6778.5299999999988</v>
      </c>
      <c r="F94" s="116">
        <f t="shared" si="6"/>
        <v>6778.5299999999988</v>
      </c>
      <c r="G94" s="116">
        <f t="shared" si="5"/>
        <v>0</v>
      </c>
      <c r="H94" s="116"/>
      <c r="I94" s="113">
        <f t="shared" si="7"/>
        <v>6778.5299999999988</v>
      </c>
      <c r="J94" s="114">
        <f t="shared" si="8"/>
        <v>1</v>
      </c>
      <c r="K94" s="116">
        <v>0</v>
      </c>
      <c r="L94" s="116">
        <v>6073.5661527345255</v>
      </c>
      <c r="M94" s="117">
        <f t="shared" si="9"/>
        <v>6073.5661527345255</v>
      </c>
    </row>
    <row r="95" spans="1:13" x14ac:dyDescent="0.2">
      <c r="A95" s="112" t="s">
        <v>204</v>
      </c>
      <c r="B95" s="112"/>
      <c r="C95" s="112"/>
      <c r="D95" s="112"/>
      <c r="E95" s="124">
        <v>6778.5299999999988</v>
      </c>
      <c r="F95" s="116">
        <f t="shared" si="6"/>
        <v>0</v>
      </c>
      <c r="G95" s="116">
        <f t="shared" si="5"/>
        <v>0</v>
      </c>
      <c r="H95" s="116"/>
      <c r="I95" s="113">
        <f t="shared" si="7"/>
        <v>0</v>
      </c>
      <c r="J95" s="114">
        <f t="shared" si="8"/>
        <v>0</v>
      </c>
      <c r="K95" s="116">
        <v>0</v>
      </c>
      <c r="L95" s="116">
        <v>0</v>
      </c>
      <c r="M95" s="117">
        <f t="shared" si="9"/>
        <v>0</v>
      </c>
    </row>
    <row r="96" spans="1:13" x14ac:dyDescent="0.2">
      <c r="A96" s="112" t="s">
        <v>205</v>
      </c>
      <c r="B96" s="112" t="s">
        <v>63</v>
      </c>
      <c r="C96" s="112" t="s">
        <v>168</v>
      </c>
      <c r="D96" s="112" t="s">
        <v>169</v>
      </c>
      <c r="E96" s="124">
        <v>11500.599999999999</v>
      </c>
      <c r="F96" s="116">
        <f t="shared" si="6"/>
        <v>11500.599999999999</v>
      </c>
      <c r="G96" s="116">
        <f t="shared" si="5"/>
        <v>0</v>
      </c>
      <c r="H96" s="116"/>
      <c r="I96" s="113">
        <f t="shared" si="7"/>
        <v>11500.599999999999</v>
      </c>
      <c r="J96" s="114">
        <f t="shared" si="8"/>
        <v>1</v>
      </c>
      <c r="K96" s="116">
        <v>0</v>
      </c>
      <c r="L96" s="116">
        <v>11100.1398511767</v>
      </c>
      <c r="M96" s="117">
        <f t="shared" si="9"/>
        <v>11100.1398511767</v>
      </c>
    </row>
    <row r="97" spans="1:13" x14ac:dyDescent="0.2">
      <c r="A97" s="112" t="s">
        <v>206</v>
      </c>
      <c r="B97" s="112"/>
      <c r="C97" s="112"/>
      <c r="D97" s="112"/>
      <c r="E97" s="124">
        <v>11500.599999999999</v>
      </c>
      <c r="F97" s="116">
        <f t="shared" si="6"/>
        <v>0</v>
      </c>
      <c r="G97" s="116">
        <f t="shared" si="5"/>
        <v>0</v>
      </c>
      <c r="H97" s="116"/>
      <c r="I97" s="113">
        <f t="shared" si="7"/>
        <v>0</v>
      </c>
      <c r="J97" s="114">
        <f t="shared" si="8"/>
        <v>0</v>
      </c>
      <c r="K97" s="116">
        <v>0</v>
      </c>
      <c r="L97" s="116">
        <v>0</v>
      </c>
      <c r="M97" s="117">
        <f t="shared" si="9"/>
        <v>0</v>
      </c>
    </row>
    <row r="98" spans="1:13" x14ac:dyDescent="0.2">
      <c r="A98" s="112" t="s">
        <v>207</v>
      </c>
      <c r="B98" s="112" t="s">
        <v>63</v>
      </c>
      <c r="C98" s="112" t="s">
        <v>168</v>
      </c>
      <c r="D98" s="112" t="s">
        <v>169</v>
      </c>
      <c r="E98" s="124">
        <v>4548.6399999999994</v>
      </c>
      <c r="F98" s="116">
        <f t="shared" si="6"/>
        <v>4548.6399999999994</v>
      </c>
      <c r="G98" s="116">
        <f t="shared" si="5"/>
        <v>0</v>
      </c>
      <c r="H98" s="116"/>
      <c r="I98" s="113">
        <f t="shared" si="7"/>
        <v>4548.6399999999994</v>
      </c>
      <c r="J98" s="114">
        <f t="shared" si="8"/>
        <v>1</v>
      </c>
      <c r="K98" s="116">
        <v>0</v>
      </c>
      <c r="L98" s="116">
        <v>4072.9986442472373</v>
      </c>
      <c r="M98" s="117">
        <f t="shared" si="9"/>
        <v>4072.9986442472373</v>
      </c>
    </row>
    <row r="99" spans="1:13" x14ac:dyDescent="0.2">
      <c r="A99" s="112" t="s">
        <v>208</v>
      </c>
      <c r="B99" s="112"/>
      <c r="C99" s="112"/>
      <c r="D99" s="112"/>
      <c r="E99" s="124">
        <v>4548.6399999999994</v>
      </c>
      <c r="F99" s="116">
        <f t="shared" si="6"/>
        <v>0</v>
      </c>
      <c r="G99" s="116">
        <f t="shared" si="5"/>
        <v>0</v>
      </c>
      <c r="H99" s="116"/>
      <c r="I99" s="113">
        <f t="shared" si="7"/>
        <v>0</v>
      </c>
      <c r="J99" s="114">
        <f t="shared" si="8"/>
        <v>0</v>
      </c>
      <c r="K99" s="116">
        <v>0</v>
      </c>
      <c r="L99" s="116">
        <v>0</v>
      </c>
      <c r="M99" s="117">
        <f t="shared" si="9"/>
        <v>0</v>
      </c>
    </row>
    <row r="100" spans="1:13" x14ac:dyDescent="0.2">
      <c r="A100" s="112" t="s">
        <v>209</v>
      </c>
      <c r="B100" s="112" t="s">
        <v>63</v>
      </c>
      <c r="C100" s="112" t="s">
        <v>168</v>
      </c>
      <c r="D100" s="112" t="s">
        <v>169</v>
      </c>
      <c r="E100" s="124">
        <v>7989.44</v>
      </c>
      <c r="F100" s="116">
        <f t="shared" si="6"/>
        <v>7989.44</v>
      </c>
      <c r="G100" s="116">
        <f t="shared" si="5"/>
        <v>0</v>
      </c>
      <c r="H100" s="116"/>
      <c r="I100" s="113">
        <f t="shared" si="7"/>
        <v>7989.44</v>
      </c>
      <c r="J100" s="114">
        <f t="shared" si="8"/>
        <v>1</v>
      </c>
      <c r="K100" s="116">
        <v>0</v>
      </c>
      <c r="L100" s="116">
        <v>7248.2600600761152</v>
      </c>
      <c r="M100" s="117">
        <f t="shared" si="9"/>
        <v>7248.2600600761152</v>
      </c>
    </row>
    <row r="101" spans="1:13" x14ac:dyDescent="0.2">
      <c r="A101" s="112" t="s">
        <v>210</v>
      </c>
      <c r="B101" s="112"/>
      <c r="C101" s="112"/>
      <c r="D101" s="112"/>
      <c r="E101" s="124">
        <v>7989.44</v>
      </c>
      <c r="F101" s="116">
        <f t="shared" si="6"/>
        <v>0</v>
      </c>
      <c r="G101" s="116">
        <f t="shared" si="5"/>
        <v>0</v>
      </c>
      <c r="H101" s="116"/>
      <c r="I101" s="113">
        <f t="shared" si="7"/>
        <v>0</v>
      </c>
      <c r="J101" s="114">
        <f t="shared" si="8"/>
        <v>0</v>
      </c>
      <c r="K101" s="116">
        <v>0</v>
      </c>
      <c r="L101" s="116">
        <v>0</v>
      </c>
      <c r="M101" s="117">
        <f t="shared" si="9"/>
        <v>0</v>
      </c>
    </row>
    <row r="102" spans="1:13" x14ac:dyDescent="0.2">
      <c r="A102" s="112" t="s">
        <v>211</v>
      </c>
      <c r="B102" s="112" t="s">
        <v>63</v>
      </c>
      <c r="C102" s="112" t="s">
        <v>168</v>
      </c>
      <c r="D102" s="112" t="s">
        <v>169</v>
      </c>
      <c r="E102" s="124">
        <v>8404.41</v>
      </c>
      <c r="F102" s="116">
        <f t="shared" si="6"/>
        <v>8404.41</v>
      </c>
      <c r="G102" s="116">
        <f t="shared" si="5"/>
        <v>0</v>
      </c>
      <c r="H102" s="116"/>
      <c r="I102" s="113">
        <f t="shared" si="7"/>
        <v>8404.41</v>
      </c>
      <c r="J102" s="114">
        <f t="shared" si="8"/>
        <v>1</v>
      </c>
      <c r="K102" s="116">
        <v>0</v>
      </c>
      <c r="L102" s="116">
        <v>8040.9658332498148</v>
      </c>
      <c r="M102" s="117">
        <f t="shared" si="9"/>
        <v>8040.9658332498148</v>
      </c>
    </row>
    <row r="103" spans="1:13" x14ac:dyDescent="0.2">
      <c r="A103" s="112" t="s">
        <v>212</v>
      </c>
      <c r="B103" s="112"/>
      <c r="C103" s="112"/>
      <c r="D103" s="112"/>
      <c r="E103" s="124">
        <v>8404.41</v>
      </c>
      <c r="F103" s="116">
        <f t="shared" si="6"/>
        <v>0</v>
      </c>
      <c r="G103" s="116">
        <f t="shared" si="5"/>
        <v>0</v>
      </c>
      <c r="H103" s="116"/>
      <c r="I103" s="113">
        <f t="shared" si="7"/>
        <v>0</v>
      </c>
      <c r="J103" s="114">
        <f t="shared" si="8"/>
        <v>0</v>
      </c>
      <c r="K103" s="116">
        <v>0</v>
      </c>
      <c r="L103" s="116">
        <v>0</v>
      </c>
      <c r="M103" s="117">
        <f t="shared" si="9"/>
        <v>0</v>
      </c>
    </row>
    <row r="104" spans="1:13" x14ac:dyDescent="0.2">
      <c r="A104" s="112" t="s">
        <v>213</v>
      </c>
      <c r="B104" s="112" t="s">
        <v>63</v>
      </c>
      <c r="C104" s="112" t="s">
        <v>168</v>
      </c>
      <c r="D104" s="112" t="s">
        <v>169</v>
      </c>
      <c r="E104" s="124">
        <v>4546.0599999999995</v>
      </c>
      <c r="F104" s="116">
        <f t="shared" si="6"/>
        <v>4546.0599999999995</v>
      </c>
      <c r="G104" s="116">
        <f t="shared" si="5"/>
        <v>0</v>
      </c>
      <c r="H104" s="116"/>
      <c r="I104" s="113">
        <f t="shared" si="7"/>
        <v>4546.0599999999995</v>
      </c>
      <c r="J104" s="114">
        <f t="shared" si="8"/>
        <v>1</v>
      </c>
      <c r="K104" s="116">
        <v>0</v>
      </c>
      <c r="L104" s="116">
        <v>4072.9986442472373</v>
      </c>
      <c r="M104" s="117">
        <f t="shared" si="9"/>
        <v>4072.9986442472373</v>
      </c>
    </row>
    <row r="105" spans="1:13" x14ac:dyDescent="0.2">
      <c r="A105" s="112" t="s">
        <v>214</v>
      </c>
      <c r="B105" s="112"/>
      <c r="C105" s="112"/>
      <c r="D105" s="112"/>
      <c r="E105" s="124">
        <v>4546.0599999999995</v>
      </c>
      <c r="F105" s="116">
        <f t="shared" si="6"/>
        <v>0</v>
      </c>
      <c r="G105" s="116">
        <f t="shared" si="5"/>
        <v>0</v>
      </c>
      <c r="H105" s="116"/>
      <c r="I105" s="113">
        <f t="shared" si="7"/>
        <v>0</v>
      </c>
      <c r="J105" s="114">
        <f t="shared" si="8"/>
        <v>0</v>
      </c>
      <c r="K105" s="116">
        <v>0</v>
      </c>
      <c r="L105" s="116">
        <v>0</v>
      </c>
      <c r="M105" s="117">
        <f t="shared" si="9"/>
        <v>0</v>
      </c>
    </row>
    <row r="106" spans="1:13" x14ac:dyDescent="0.2">
      <c r="A106" s="112" t="s">
        <v>215</v>
      </c>
      <c r="B106" s="112" t="s">
        <v>63</v>
      </c>
      <c r="C106" s="112" t="s">
        <v>168</v>
      </c>
      <c r="D106" s="112" t="s">
        <v>169</v>
      </c>
      <c r="E106" s="124">
        <v>3955.2600000000007</v>
      </c>
      <c r="F106" s="116">
        <f t="shared" si="6"/>
        <v>3955.2600000000007</v>
      </c>
      <c r="G106" s="116">
        <f t="shared" si="5"/>
        <v>0</v>
      </c>
      <c r="H106" s="116"/>
      <c r="I106" s="113">
        <f t="shared" si="7"/>
        <v>3955.2600000000007</v>
      </c>
      <c r="J106" s="114">
        <f t="shared" si="8"/>
        <v>1</v>
      </c>
      <c r="K106" s="116">
        <v>0</v>
      </c>
      <c r="L106" s="116">
        <v>4086.8185725689032</v>
      </c>
      <c r="M106" s="117">
        <f t="shared" si="9"/>
        <v>4086.8185725689032</v>
      </c>
    </row>
    <row r="107" spans="1:13" x14ac:dyDescent="0.2">
      <c r="A107" s="112" t="s">
        <v>216</v>
      </c>
      <c r="B107" s="112"/>
      <c r="C107" s="112"/>
      <c r="D107" s="112"/>
      <c r="E107" s="124">
        <v>3955.2600000000007</v>
      </c>
      <c r="F107" s="116">
        <f t="shared" si="6"/>
        <v>0</v>
      </c>
      <c r="G107" s="116">
        <f t="shared" si="5"/>
        <v>0</v>
      </c>
      <c r="H107" s="116"/>
      <c r="I107" s="113">
        <f t="shared" si="7"/>
        <v>0</v>
      </c>
      <c r="J107" s="114">
        <f t="shared" si="8"/>
        <v>0</v>
      </c>
      <c r="K107" s="116">
        <v>0</v>
      </c>
      <c r="L107" s="116">
        <v>0</v>
      </c>
      <c r="M107" s="117">
        <f t="shared" si="9"/>
        <v>0</v>
      </c>
    </row>
    <row r="108" spans="1:13" x14ac:dyDescent="0.2">
      <c r="A108" s="112" t="s">
        <v>217</v>
      </c>
      <c r="B108" s="112" t="s">
        <v>63</v>
      </c>
      <c r="C108" s="112" t="s">
        <v>168</v>
      </c>
      <c r="D108" s="112" t="s">
        <v>169</v>
      </c>
      <c r="E108" s="124">
        <v>4547.8899999999994</v>
      </c>
      <c r="F108" s="116">
        <f t="shared" si="6"/>
        <v>4547.8899999999994</v>
      </c>
      <c r="G108" s="116">
        <f t="shared" si="5"/>
        <v>0</v>
      </c>
      <c r="H108" s="116"/>
      <c r="I108" s="113">
        <f t="shared" si="7"/>
        <v>4547.8899999999994</v>
      </c>
      <c r="J108" s="114">
        <f t="shared" si="8"/>
        <v>1</v>
      </c>
      <c r="K108" s="116">
        <v>0</v>
      </c>
      <c r="L108" s="116">
        <v>4075.7626299115709</v>
      </c>
      <c r="M108" s="117">
        <f t="shared" si="9"/>
        <v>4075.7626299115709</v>
      </c>
    </row>
    <row r="109" spans="1:13" x14ac:dyDescent="0.2">
      <c r="A109" s="112" t="s">
        <v>218</v>
      </c>
      <c r="B109" s="112"/>
      <c r="C109" s="112"/>
      <c r="D109" s="112"/>
      <c r="E109" s="124">
        <v>4547.8899999999994</v>
      </c>
      <c r="F109" s="116">
        <f t="shared" si="6"/>
        <v>0</v>
      </c>
      <c r="G109" s="116">
        <f t="shared" si="5"/>
        <v>0</v>
      </c>
      <c r="H109" s="116"/>
      <c r="I109" s="113">
        <f t="shared" si="7"/>
        <v>0</v>
      </c>
      <c r="J109" s="114">
        <f t="shared" si="8"/>
        <v>0</v>
      </c>
      <c r="K109" s="116">
        <v>0</v>
      </c>
      <c r="L109" s="116">
        <v>0</v>
      </c>
      <c r="M109" s="117">
        <f t="shared" si="9"/>
        <v>0</v>
      </c>
    </row>
    <row r="110" spans="1:13" x14ac:dyDescent="0.2">
      <c r="A110" s="112" t="s">
        <v>219</v>
      </c>
      <c r="B110" s="112" t="s">
        <v>63</v>
      </c>
      <c r="C110" s="112" t="s">
        <v>168</v>
      </c>
      <c r="D110" s="112" t="s">
        <v>169</v>
      </c>
      <c r="E110" s="124">
        <v>6764.58</v>
      </c>
      <c r="F110" s="116">
        <f t="shared" si="6"/>
        <v>6764.58</v>
      </c>
      <c r="G110" s="116">
        <f t="shared" si="5"/>
        <v>0</v>
      </c>
      <c r="H110" s="116"/>
      <c r="I110" s="113">
        <f t="shared" si="7"/>
        <v>6764.58</v>
      </c>
      <c r="J110" s="114">
        <f t="shared" si="8"/>
        <v>1</v>
      </c>
      <c r="K110" s="116">
        <v>0</v>
      </c>
      <c r="L110" s="116">
        <v>6062.5102100771919</v>
      </c>
      <c r="M110" s="117">
        <f t="shared" si="9"/>
        <v>6062.5102100771919</v>
      </c>
    </row>
    <row r="111" spans="1:13" x14ac:dyDescent="0.2">
      <c r="A111" s="112" t="s">
        <v>220</v>
      </c>
      <c r="B111" s="112"/>
      <c r="C111" s="112"/>
      <c r="D111" s="112"/>
      <c r="E111" s="124">
        <v>6764.58</v>
      </c>
      <c r="F111" s="116">
        <f t="shared" si="6"/>
        <v>0</v>
      </c>
      <c r="G111" s="116">
        <f t="shared" si="5"/>
        <v>0</v>
      </c>
      <c r="H111" s="116"/>
      <c r="I111" s="113">
        <f t="shared" si="7"/>
        <v>0</v>
      </c>
      <c r="J111" s="114">
        <f t="shared" si="8"/>
        <v>0</v>
      </c>
      <c r="K111" s="116">
        <v>0</v>
      </c>
      <c r="L111" s="116">
        <v>0</v>
      </c>
      <c r="M111" s="117">
        <f t="shared" si="9"/>
        <v>0</v>
      </c>
    </row>
    <row r="112" spans="1:13" x14ac:dyDescent="0.2">
      <c r="A112" s="112" t="s">
        <v>221</v>
      </c>
      <c r="B112" s="112" t="s">
        <v>63</v>
      </c>
      <c r="C112" s="112" t="s">
        <v>168</v>
      </c>
      <c r="D112" s="112" t="s">
        <v>169</v>
      </c>
      <c r="E112" s="124">
        <v>6812.56</v>
      </c>
      <c r="F112" s="116">
        <f t="shared" si="6"/>
        <v>6812.56</v>
      </c>
      <c r="G112" s="116">
        <f t="shared" si="5"/>
        <v>0</v>
      </c>
      <c r="H112" s="116"/>
      <c r="I112" s="113">
        <f t="shared" si="7"/>
        <v>6812.56</v>
      </c>
      <c r="J112" s="114">
        <f t="shared" si="8"/>
        <v>1</v>
      </c>
      <c r="K112" s="116">
        <v>0</v>
      </c>
      <c r="L112" s="116">
        <v>6081.8581097275246</v>
      </c>
      <c r="M112" s="117">
        <f t="shared" si="9"/>
        <v>6081.8581097275246</v>
      </c>
    </row>
    <row r="113" spans="1:13" x14ac:dyDescent="0.2">
      <c r="A113" s="112" t="s">
        <v>222</v>
      </c>
      <c r="B113" s="112"/>
      <c r="C113" s="112"/>
      <c r="D113" s="112"/>
      <c r="E113" s="124">
        <v>6812.56</v>
      </c>
      <c r="F113" s="116">
        <f t="shared" si="6"/>
        <v>0</v>
      </c>
      <c r="G113" s="116">
        <f t="shared" si="5"/>
        <v>0</v>
      </c>
      <c r="H113" s="116"/>
      <c r="I113" s="113">
        <f t="shared" si="7"/>
        <v>0</v>
      </c>
      <c r="J113" s="114">
        <f t="shared" si="8"/>
        <v>0</v>
      </c>
      <c r="K113" s="116">
        <v>0</v>
      </c>
      <c r="L113" s="116">
        <v>0</v>
      </c>
      <c r="M113" s="117">
        <f t="shared" si="9"/>
        <v>0</v>
      </c>
    </row>
    <row r="114" spans="1:13" x14ac:dyDescent="0.2">
      <c r="A114" s="112" t="s">
        <v>223</v>
      </c>
      <c r="B114" s="112" t="s">
        <v>63</v>
      </c>
      <c r="C114" s="112" t="s">
        <v>168</v>
      </c>
      <c r="D114" s="112" t="s">
        <v>169</v>
      </c>
      <c r="E114" s="124">
        <v>8783.880000000001</v>
      </c>
      <c r="F114" s="116">
        <f t="shared" si="6"/>
        <v>8783.880000000001</v>
      </c>
      <c r="G114" s="116">
        <f t="shared" si="5"/>
        <v>0</v>
      </c>
      <c r="H114" s="116"/>
      <c r="I114" s="113">
        <f t="shared" si="7"/>
        <v>8783.880000000001</v>
      </c>
      <c r="J114" s="114">
        <f t="shared" si="8"/>
        <v>1</v>
      </c>
      <c r="K114" s="116">
        <v>0</v>
      </c>
      <c r="L114" s="116">
        <v>8035.4378619211484</v>
      </c>
      <c r="M114" s="117">
        <f t="shared" si="9"/>
        <v>8035.4378619211484</v>
      </c>
    </row>
    <row r="115" spans="1:13" x14ac:dyDescent="0.2">
      <c r="A115" s="112" t="s">
        <v>224</v>
      </c>
      <c r="B115" s="112"/>
      <c r="C115" s="112"/>
      <c r="D115" s="112"/>
      <c r="E115" s="124">
        <v>8783.880000000001</v>
      </c>
      <c r="F115" s="116">
        <f t="shared" si="6"/>
        <v>0</v>
      </c>
      <c r="G115" s="116">
        <f t="shared" si="5"/>
        <v>0</v>
      </c>
      <c r="H115" s="116"/>
      <c r="I115" s="113">
        <f t="shared" si="7"/>
        <v>0</v>
      </c>
      <c r="J115" s="114">
        <f t="shared" si="8"/>
        <v>0</v>
      </c>
      <c r="K115" s="116">
        <v>0</v>
      </c>
      <c r="L115" s="116">
        <v>0</v>
      </c>
      <c r="M115" s="117">
        <f t="shared" si="9"/>
        <v>0</v>
      </c>
    </row>
    <row r="116" spans="1:13" x14ac:dyDescent="0.2">
      <c r="A116" s="112" t="s">
        <v>225</v>
      </c>
      <c r="B116" s="112" t="s">
        <v>63</v>
      </c>
      <c r="C116" s="112" t="s">
        <v>168</v>
      </c>
      <c r="D116" s="112" t="s">
        <v>169</v>
      </c>
      <c r="E116" s="124">
        <v>4561.66</v>
      </c>
      <c r="F116" s="116">
        <f t="shared" si="6"/>
        <v>4561.66</v>
      </c>
      <c r="G116" s="116">
        <f t="shared" si="5"/>
        <v>0</v>
      </c>
      <c r="H116" s="116"/>
      <c r="I116" s="113">
        <f t="shared" si="7"/>
        <v>4561.66</v>
      </c>
      <c r="J116" s="114">
        <f t="shared" si="8"/>
        <v>1</v>
      </c>
      <c r="K116" s="116">
        <v>0</v>
      </c>
      <c r="L116" s="116">
        <v>4086.8185725689032</v>
      </c>
      <c r="M116" s="117">
        <f t="shared" si="9"/>
        <v>4086.8185725689032</v>
      </c>
    </row>
    <row r="117" spans="1:13" x14ac:dyDescent="0.2">
      <c r="A117" s="112" t="s">
        <v>226</v>
      </c>
      <c r="B117" s="112"/>
      <c r="C117" s="112"/>
      <c r="D117" s="112"/>
      <c r="E117" s="124">
        <v>4561.66</v>
      </c>
      <c r="F117" s="116">
        <f t="shared" si="6"/>
        <v>0</v>
      </c>
      <c r="G117" s="116">
        <f t="shared" si="5"/>
        <v>0</v>
      </c>
      <c r="H117" s="116"/>
      <c r="I117" s="113">
        <f t="shared" si="7"/>
        <v>0</v>
      </c>
      <c r="J117" s="114">
        <f t="shared" si="8"/>
        <v>0</v>
      </c>
      <c r="K117" s="116">
        <v>0</v>
      </c>
      <c r="L117" s="116">
        <v>0</v>
      </c>
      <c r="M117" s="117">
        <f t="shared" si="9"/>
        <v>0</v>
      </c>
    </row>
    <row r="118" spans="1:13" x14ac:dyDescent="0.2">
      <c r="A118" s="112" t="s">
        <v>227</v>
      </c>
      <c r="B118" s="112" t="s">
        <v>63</v>
      </c>
      <c r="C118" s="112" t="s">
        <v>168</v>
      </c>
      <c r="D118" s="112" t="s">
        <v>169</v>
      </c>
      <c r="E118" s="124">
        <v>4561.66</v>
      </c>
      <c r="F118" s="116">
        <f t="shared" si="6"/>
        <v>4561.66</v>
      </c>
      <c r="G118" s="116">
        <f t="shared" si="5"/>
        <v>0</v>
      </c>
      <c r="H118" s="116"/>
      <c r="I118" s="113">
        <f t="shared" si="7"/>
        <v>4561.66</v>
      </c>
      <c r="J118" s="114">
        <f t="shared" si="8"/>
        <v>1</v>
      </c>
      <c r="K118" s="116">
        <v>0</v>
      </c>
      <c r="L118" s="116">
        <v>4086.8185725689032</v>
      </c>
      <c r="M118" s="117">
        <f t="shared" si="9"/>
        <v>4086.8185725689032</v>
      </c>
    </row>
    <row r="119" spans="1:13" x14ac:dyDescent="0.2">
      <c r="A119" s="112" t="s">
        <v>228</v>
      </c>
      <c r="B119" s="112"/>
      <c r="C119" s="112"/>
      <c r="D119" s="112"/>
      <c r="E119" s="124">
        <v>4561.66</v>
      </c>
      <c r="F119" s="116">
        <f t="shared" si="6"/>
        <v>0</v>
      </c>
      <c r="G119" s="116">
        <f t="shared" si="5"/>
        <v>0</v>
      </c>
      <c r="H119" s="116"/>
      <c r="I119" s="113">
        <f t="shared" si="7"/>
        <v>0</v>
      </c>
      <c r="J119" s="114">
        <f t="shared" si="8"/>
        <v>0</v>
      </c>
      <c r="K119" s="116">
        <v>0</v>
      </c>
      <c r="L119" s="116">
        <v>0</v>
      </c>
      <c r="M119" s="117">
        <f t="shared" si="9"/>
        <v>0</v>
      </c>
    </row>
    <row r="120" spans="1:13" x14ac:dyDescent="0.2">
      <c r="A120" s="112" t="s">
        <v>229</v>
      </c>
      <c r="B120" s="112" t="s">
        <v>63</v>
      </c>
      <c r="C120" s="112" t="s">
        <v>168</v>
      </c>
      <c r="D120" s="112" t="s">
        <v>169</v>
      </c>
      <c r="E120" s="124">
        <v>8652.91</v>
      </c>
      <c r="F120" s="116">
        <f t="shared" si="6"/>
        <v>8652.91</v>
      </c>
      <c r="G120" s="116">
        <f t="shared" si="5"/>
        <v>0</v>
      </c>
      <c r="H120" s="116"/>
      <c r="I120" s="113">
        <f t="shared" si="7"/>
        <v>8652.91</v>
      </c>
      <c r="J120" s="114">
        <f t="shared" si="8"/>
        <v>1</v>
      </c>
      <c r="K120" s="116">
        <v>0</v>
      </c>
      <c r="L120" s="116">
        <v>8065.8417042288138</v>
      </c>
      <c r="M120" s="117">
        <f t="shared" si="9"/>
        <v>8065.8417042288138</v>
      </c>
    </row>
    <row r="121" spans="1:13" x14ac:dyDescent="0.2">
      <c r="A121" s="112" t="s">
        <v>230</v>
      </c>
      <c r="B121" s="112"/>
      <c r="C121" s="112"/>
      <c r="D121" s="112"/>
      <c r="E121" s="124">
        <v>8652.91</v>
      </c>
      <c r="F121" s="116">
        <f t="shared" si="6"/>
        <v>0</v>
      </c>
      <c r="G121" s="116">
        <f t="shared" si="5"/>
        <v>0</v>
      </c>
      <c r="H121" s="116"/>
      <c r="I121" s="113">
        <f t="shared" si="7"/>
        <v>0</v>
      </c>
      <c r="J121" s="114">
        <f t="shared" si="8"/>
        <v>0</v>
      </c>
      <c r="K121" s="116">
        <v>0</v>
      </c>
      <c r="L121" s="116">
        <v>0</v>
      </c>
      <c r="M121" s="117">
        <f t="shared" si="9"/>
        <v>0</v>
      </c>
    </row>
    <row r="122" spans="1:13" x14ac:dyDescent="0.2">
      <c r="A122" s="112" t="s">
        <v>231</v>
      </c>
      <c r="B122" s="112" t="s">
        <v>63</v>
      </c>
      <c r="C122" s="112" t="s">
        <v>168</v>
      </c>
      <c r="D122" s="112" t="s">
        <v>169</v>
      </c>
      <c r="E122" s="124">
        <v>4303.8</v>
      </c>
      <c r="F122" s="116">
        <f t="shared" si="6"/>
        <v>4303.8</v>
      </c>
      <c r="G122" s="116">
        <f t="shared" si="5"/>
        <v>0</v>
      </c>
      <c r="H122" s="116"/>
      <c r="I122" s="113">
        <f t="shared" si="7"/>
        <v>4303.8</v>
      </c>
      <c r="J122" s="114">
        <f t="shared" si="8"/>
        <v>1</v>
      </c>
      <c r="K122" s="116">
        <v>0</v>
      </c>
      <c r="L122" s="116">
        <v>4086.8185725689032</v>
      </c>
      <c r="M122" s="117">
        <f t="shared" si="9"/>
        <v>4086.8185725689032</v>
      </c>
    </row>
    <row r="123" spans="1:13" x14ac:dyDescent="0.2">
      <c r="A123" s="112" t="s">
        <v>232</v>
      </c>
      <c r="B123" s="112"/>
      <c r="C123" s="112"/>
      <c r="D123" s="112"/>
      <c r="E123" s="124">
        <v>4303.8</v>
      </c>
      <c r="F123" s="116">
        <f t="shared" si="6"/>
        <v>0</v>
      </c>
      <c r="G123" s="116">
        <f t="shared" si="5"/>
        <v>0</v>
      </c>
      <c r="H123" s="116"/>
      <c r="I123" s="113">
        <f t="shared" si="7"/>
        <v>0</v>
      </c>
      <c r="J123" s="114">
        <f t="shared" si="8"/>
        <v>0</v>
      </c>
      <c r="K123" s="116">
        <v>0</v>
      </c>
      <c r="L123" s="116">
        <v>0</v>
      </c>
      <c r="M123" s="117">
        <f t="shared" si="9"/>
        <v>0</v>
      </c>
    </row>
    <row r="124" spans="1:13" x14ac:dyDescent="0.2">
      <c r="A124" s="112" t="s">
        <v>233</v>
      </c>
      <c r="B124" s="112" t="s">
        <v>63</v>
      </c>
      <c r="C124" s="112" t="s">
        <v>168</v>
      </c>
      <c r="D124" s="112" t="s">
        <v>169</v>
      </c>
      <c r="E124" s="124">
        <v>13054.320000000002</v>
      </c>
      <c r="F124" s="116">
        <f t="shared" si="6"/>
        <v>13054.320000000002</v>
      </c>
      <c r="G124" s="116">
        <f t="shared" si="5"/>
        <v>0</v>
      </c>
      <c r="H124" s="116"/>
      <c r="I124" s="113">
        <f t="shared" si="7"/>
        <v>13054.320000000002</v>
      </c>
      <c r="J124" s="114">
        <f t="shared" si="8"/>
        <v>1</v>
      </c>
      <c r="K124" s="116">
        <v>0</v>
      </c>
      <c r="L124" s="116">
        <v>12019.988964909726</v>
      </c>
      <c r="M124" s="117">
        <f t="shared" si="9"/>
        <v>12019.988964909726</v>
      </c>
    </row>
    <row r="125" spans="1:13" x14ac:dyDescent="0.2">
      <c r="A125" s="112" t="s">
        <v>234</v>
      </c>
      <c r="B125" s="112"/>
      <c r="C125" s="112"/>
      <c r="D125" s="112"/>
      <c r="E125" s="124">
        <v>13054.320000000002</v>
      </c>
      <c r="F125" s="116">
        <f t="shared" si="6"/>
        <v>0</v>
      </c>
      <c r="G125" s="116">
        <f t="shared" si="5"/>
        <v>0</v>
      </c>
      <c r="H125" s="116"/>
      <c r="I125" s="113">
        <f t="shared" si="7"/>
        <v>0</v>
      </c>
      <c r="J125" s="114">
        <f t="shared" si="8"/>
        <v>0</v>
      </c>
      <c r="K125" s="116">
        <v>0</v>
      </c>
      <c r="L125" s="116">
        <v>0</v>
      </c>
      <c r="M125" s="117">
        <f t="shared" si="9"/>
        <v>0</v>
      </c>
    </row>
    <row r="126" spans="1:13" x14ac:dyDescent="0.2">
      <c r="A126" s="112" t="s">
        <v>235</v>
      </c>
      <c r="B126" s="112" t="s">
        <v>63</v>
      </c>
      <c r="C126" s="112" t="s">
        <v>168</v>
      </c>
      <c r="D126" s="112" t="s">
        <v>169</v>
      </c>
      <c r="E126" s="124">
        <v>10092.33</v>
      </c>
      <c r="F126" s="116">
        <f t="shared" si="6"/>
        <v>10092.33</v>
      </c>
      <c r="G126" s="116">
        <f t="shared" si="5"/>
        <v>0</v>
      </c>
      <c r="H126" s="116"/>
      <c r="I126" s="113">
        <f t="shared" si="7"/>
        <v>10092.33</v>
      </c>
      <c r="J126" s="114">
        <f t="shared" si="8"/>
        <v>1</v>
      </c>
      <c r="K126" s="116">
        <v>0</v>
      </c>
      <c r="L126" s="116">
        <v>8103.9793910395647</v>
      </c>
      <c r="M126" s="117">
        <f t="shared" si="9"/>
        <v>8103.9793910395647</v>
      </c>
    </row>
    <row r="127" spans="1:13" x14ac:dyDescent="0.2">
      <c r="A127" s="112" t="s">
        <v>236</v>
      </c>
      <c r="B127" s="112"/>
      <c r="C127" s="112"/>
      <c r="D127" s="112"/>
      <c r="E127" s="124">
        <v>10092.33</v>
      </c>
      <c r="F127" s="116">
        <f t="shared" si="6"/>
        <v>0</v>
      </c>
      <c r="G127" s="116">
        <f t="shared" si="5"/>
        <v>0</v>
      </c>
      <c r="H127" s="116"/>
      <c r="I127" s="113">
        <f t="shared" si="7"/>
        <v>0</v>
      </c>
      <c r="J127" s="114">
        <f t="shared" si="8"/>
        <v>0</v>
      </c>
      <c r="K127" s="116">
        <v>0</v>
      </c>
      <c r="L127" s="116">
        <v>0</v>
      </c>
      <c r="M127" s="117">
        <f t="shared" si="9"/>
        <v>0</v>
      </c>
    </row>
    <row r="128" spans="1:13" x14ac:dyDescent="0.2">
      <c r="A128" s="112" t="s">
        <v>237</v>
      </c>
      <c r="B128" s="112" t="s">
        <v>63</v>
      </c>
      <c r="C128" s="112" t="s">
        <v>164</v>
      </c>
      <c r="D128" s="112" t="s">
        <v>165</v>
      </c>
      <c r="E128" s="124">
        <v>17905.25</v>
      </c>
      <c r="F128" s="116">
        <f t="shared" si="6"/>
        <v>17905.25</v>
      </c>
      <c r="G128" s="116">
        <f t="shared" si="5"/>
        <v>0</v>
      </c>
      <c r="H128" s="116"/>
      <c r="I128" s="113">
        <f t="shared" si="7"/>
        <v>17905.25</v>
      </c>
      <c r="J128" s="114">
        <f t="shared" si="8"/>
        <v>1</v>
      </c>
      <c r="K128" s="116">
        <v>22536.752294649999</v>
      </c>
      <c r="L128" s="116">
        <v>0</v>
      </c>
      <c r="M128" s="117">
        <f t="shared" si="9"/>
        <v>22536.752294649999</v>
      </c>
    </row>
    <row r="129" spans="1:13" x14ac:dyDescent="0.2">
      <c r="A129" s="112" t="s">
        <v>237</v>
      </c>
      <c r="B129" s="112" t="s">
        <v>63</v>
      </c>
      <c r="C129" s="112" t="s">
        <v>168</v>
      </c>
      <c r="D129" s="112" t="s">
        <v>169</v>
      </c>
      <c r="E129" s="124">
        <v>69157.59</v>
      </c>
      <c r="F129" s="116">
        <f t="shared" si="6"/>
        <v>69157.59</v>
      </c>
      <c r="G129" s="116">
        <f t="shared" si="5"/>
        <v>0</v>
      </c>
      <c r="H129" s="116"/>
      <c r="I129" s="113">
        <f t="shared" si="7"/>
        <v>69157.59</v>
      </c>
      <c r="J129" s="114">
        <f t="shared" si="8"/>
        <v>1</v>
      </c>
      <c r="K129" s="116">
        <v>0</v>
      </c>
      <c r="L129" s="116">
        <v>60359.227941291218</v>
      </c>
      <c r="M129" s="117">
        <f t="shared" si="9"/>
        <v>60359.227941291218</v>
      </c>
    </row>
    <row r="130" spans="1:13" x14ac:dyDescent="0.2">
      <c r="A130" s="112" t="s">
        <v>238</v>
      </c>
      <c r="B130" s="112"/>
      <c r="C130" s="112"/>
      <c r="D130" s="112"/>
      <c r="E130" s="124">
        <v>87062.84</v>
      </c>
      <c r="F130" s="116">
        <f t="shared" si="6"/>
        <v>0</v>
      </c>
      <c r="G130" s="116">
        <f t="shared" si="5"/>
        <v>0</v>
      </c>
      <c r="H130" s="116"/>
      <c r="I130" s="113">
        <f t="shared" si="7"/>
        <v>0</v>
      </c>
      <c r="J130" s="114">
        <f t="shared" si="8"/>
        <v>0</v>
      </c>
      <c r="K130" s="116">
        <v>0</v>
      </c>
      <c r="L130" s="116">
        <v>0</v>
      </c>
      <c r="M130" s="117">
        <f t="shared" si="9"/>
        <v>0</v>
      </c>
    </row>
    <row r="131" spans="1:13" x14ac:dyDescent="0.2">
      <c r="A131" s="112" t="s">
        <v>239</v>
      </c>
      <c r="B131" s="112" t="s">
        <v>63</v>
      </c>
      <c r="C131" s="112" t="s">
        <v>168</v>
      </c>
      <c r="D131" s="112" t="s">
        <v>169</v>
      </c>
      <c r="E131" s="124">
        <v>2938.3399999999997</v>
      </c>
      <c r="F131" s="116">
        <f t="shared" si="6"/>
        <v>2938.3399999999997</v>
      </c>
      <c r="G131" s="116">
        <f t="shared" si="5"/>
        <v>0</v>
      </c>
      <c r="H131" s="116"/>
      <c r="I131" s="113">
        <f t="shared" si="7"/>
        <v>2938.3399999999997</v>
      </c>
      <c r="J131" s="114">
        <f t="shared" si="8"/>
        <v>1</v>
      </c>
      <c r="K131" s="116">
        <v>0</v>
      </c>
      <c r="L131" s="116">
        <v>1981.2196088369558</v>
      </c>
      <c r="M131" s="117">
        <f t="shared" si="9"/>
        <v>1981.2196088369558</v>
      </c>
    </row>
    <row r="132" spans="1:13" x14ac:dyDescent="0.2">
      <c r="A132" s="112" t="s">
        <v>240</v>
      </c>
      <c r="B132" s="112"/>
      <c r="C132" s="112"/>
      <c r="D132" s="112"/>
      <c r="E132" s="124">
        <v>2938.3399999999997</v>
      </c>
      <c r="F132" s="116">
        <f t="shared" si="6"/>
        <v>0</v>
      </c>
      <c r="G132" s="116">
        <f t="shared" si="5"/>
        <v>0</v>
      </c>
      <c r="H132" s="116"/>
      <c r="I132" s="113">
        <f t="shared" si="7"/>
        <v>0</v>
      </c>
      <c r="J132" s="114">
        <f t="shared" si="8"/>
        <v>0</v>
      </c>
      <c r="K132" s="116">
        <v>0</v>
      </c>
      <c r="L132" s="116">
        <v>0</v>
      </c>
      <c r="M132" s="117">
        <f t="shared" si="9"/>
        <v>0</v>
      </c>
    </row>
    <row r="133" spans="1:13" x14ac:dyDescent="0.2">
      <c r="A133" s="112" t="s">
        <v>241</v>
      </c>
      <c r="B133" s="112" t="s">
        <v>63</v>
      </c>
      <c r="C133" s="112" t="s">
        <v>164</v>
      </c>
      <c r="D133" s="112" t="s">
        <v>165</v>
      </c>
      <c r="E133" s="124">
        <v>31882.759999999995</v>
      </c>
      <c r="F133" s="116">
        <f t="shared" si="6"/>
        <v>31882.759999999995</v>
      </c>
      <c r="G133" s="116">
        <f t="shared" ref="G133:G196" si="10">IFERROR(IF(RIGHT($A133,5)="total",0,IF($A133="101516",-$E133,0)),0)</f>
        <v>0</v>
      </c>
      <c r="H133" s="116"/>
      <c r="I133" s="113">
        <f t="shared" si="7"/>
        <v>31882.759999999995</v>
      </c>
      <c r="J133" s="114">
        <f t="shared" si="8"/>
        <v>1</v>
      </c>
      <c r="K133" s="116">
        <v>40074.072154634996</v>
      </c>
      <c r="L133" s="116">
        <v>0</v>
      </c>
      <c r="M133" s="117">
        <f t="shared" si="9"/>
        <v>40074.072154634996</v>
      </c>
    </row>
    <row r="134" spans="1:13" x14ac:dyDescent="0.2">
      <c r="A134" s="112" t="s">
        <v>242</v>
      </c>
      <c r="B134" s="112"/>
      <c r="C134" s="112"/>
      <c r="D134" s="112"/>
      <c r="E134" s="124">
        <v>31882.759999999995</v>
      </c>
      <c r="F134" s="116">
        <f t="shared" ref="F134:F197" si="11">IFERROR(IF(RIGHT($A134,5)="total",0,$E134),0)</f>
        <v>0</v>
      </c>
      <c r="G134" s="116">
        <f t="shared" si="10"/>
        <v>0</v>
      </c>
      <c r="H134" s="116"/>
      <c r="I134" s="113">
        <f t="shared" ref="I134:I197" si="12">SUM(F134:H134)</f>
        <v>0</v>
      </c>
      <c r="J134" s="114">
        <f t="shared" ref="J134:J197" si="13">IFERROR(IF(OR(RIGHT($A134,5)="total",RIGHT($B134,5)="total"),0,IF($C134="515044",$E134/SUMIFS($E:$E,$A:$A,$A134,$C:$C,"515044"),$E134/(SUMIFS($E:$E,$A:$A,$A134,$C:$C,"515042")+SUMIFS($E:$E,$A:$A,$A134,$C:$C,"515040")))),0)</f>
        <v>0</v>
      </c>
      <c r="K134" s="116">
        <v>0</v>
      </c>
      <c r="L134" s="116">
        <v>0</v>
      </c>
      <c r="M134" s="117">
        <f t="shared" ref="M134:M197" si="14">SUM(K134:L134)</f>
        <v>0</v>
      </c>
    </row>
    <row r="135" spans="1:13" x14ac:dyDescent="0.2">
      <c r="A135" s="112" t="s">
        <v>243</v>
      </c>
      <c r="B135" s="112" t="s">
        <v>63</v>
      </c>
      <c r="C135" s="112" t="s">
        <v>164</v>
      </c>
      <c r="D135" s="112" t="s">
        <v>165</v>
      </c>
      <c r="E135" s="124">
        <v>38691.799999999996</v>
      </c>
      <c r="F135" s="116">
        <f t="shared" si="11"/>
        <v>38691.799999999996</v>
      </c>
      <c r="G135" s="116">
        <f t="shared" si="10"/>
        <v>0</v>
      </c>
      <c r="H135" s="116"/>
      <c r="I135" s="113">
        <f t="shared" si="12"/>
        <v>38691.799999999996</v>
      </c>
      <c r="J135" s="114">
        <f t="shared" si="13"/>
        <v>1</v>
      </c>
      <c r="K135" s="116">
        <v>32267.311376650003</v>
      </c>
      <c r="L135" s="116">
        <v>0</v>
      </c>
      <c r="M135" s="117">
        <f t="shared" si="14"/>
        <v>32267.311376650003</v>
      </c>
    </row>
    <row r="136" spans="1:13" x14ac:dyDescent="0.2">
      <c r="A136" s="112" t="s">
        <v>244</v>
      </c>
      <c r="B136" s="112"/>
      <c r="C136" s="112"/>
      <c r="D136" s="112"/>
      <c r="E136" s="124">
        <v>38691.799999999996</v>
      </c>
      <c r="F136" s="116">
        <f t="shared" si="11"/>
        <v>0</v>
      </c>
      <c r="G136" s="116">
        <f t="shared" si="10"/>
        <v>0</v>
      </c>
      <c r="H136" s="116"/>
      <c r="I136" s="113">
        <f t="shared" si="12"/>
        <v>0</v>
      </c>
      <c r="J136" s="114">
        <f t="shared" si="13"/>
        <v>0</v>
      </c>
      <c r="K136" s="116">
        <v>0</v>
      </c>
      <c r="L136" s="116">
        <v>0</v>
      </c>
      <c r="M136" s="117">
        <f t="shared" si="14"/>
        <v>0</v>
      </c>
    </row>
    <row r="137" spans="1:13" x14ac:dyDescent="0.2">
      <c r="A137" s="112" t="s">
        <v>245</v>
      </c>
      <c r="B137" s="112" t="s">
        <v>134</v>
      </c>
      <c r="C137" s="112" t="s">
        <v>164</v>
      </c>
      <c r="D137" s="112" t="s">
        <v>165</v>
      </c>
      <c r="E137" s="124">
        <v>8816.11</v>
      </c>
      <c r="F137" s="116">
        <f t="shared" si="11"/>
        <v>8816.11</v>
      </c>
      <c r="G137" s="116">
        <f t="shared" si="10"/>
        <v>0</v>
      </c>
      <c r="H137" s="116"/>
      <c r="I137" s="113">
        <f t="shared" si="12"/>
        <v>8816.11</v>
      </c>
      <c r="J137" s="114">
        <f t="shared" si="13"/>
        <v>0.81762755563387135</v>
      </c>
      <c r="K137" s="116">
        <v>11075.370451266823</v>
      </c>
      <c r="L137" s="116">
        <v>0</v>
      </c>
      <c r="M137" s="117">
        <f t="shared" si="14"/>
        <v>11075.370451266823</v>
      </c>
    </row>
    <row r="138" spans="1:13" x14ac:dyDescent="0.2">
      <c r="A138" s="112" t="s">
        <v>245</v>
      </c>
      <c r="B138" s="112" t="s">
        <v>134</v>
      </c>
      <c r="C138" s="112" t="s">
        <v>166</v>
      </c>
      <c r="D138" s="112" t="s">
        <v>167</v>
      </c>
      <c r="E138" s="124">
        <v>1966.44</v>
      </c>
      <c r="F138" s="116">
        <f t="shared" si="11"/>
        <v>1966.44</v>
      </c>
      <c r="G138" s="116">
        <f t="shared" si="10"/>
        <v>0</v>
      </c>
      <c r="H138" s="116"/>
      <c r="I138" s="113">
        <f t="shared" si="12"/>
        <v>1966.44</v>
      </c>
      <c r="J138" s="114">
        <f t="shared" si="13"/>
        <v>0.18237244436612859</v>
      </c>
      <c r="K138" s="116">
        <v>2470.3697515331742</v>
      </c>
      <c r="L138" s="116">
        <v>0</v>
      </c>
      <c r="M138" s="117">
        <f t="shared" si="14"/>
        <v>2470.3697515331742</v>
      </c>
    </row>
    <row r="139" spans="1:13" x14ac:dyDescent="0.2">
      <c r="A139" s="112" t="s">
        <v>245</v>
      </c>
      <c r="B139" s="112" t="s">
        <v>134</v>
      </c>
      <c r="C139" s="112" t="s">
        <v>168</v>
      </c>
      <c r="D139" s="112" t="s">
        <v>169</v>
      </c>
      <c r="E139" s="124">
        <v>12917.2</v>
      </c>
      <c r="F139" s="116">
        <f t="shared" si="11"/>
        <v>12917.2</v>
      </c>
      <c r="G139" s="116">
        <f t="shared" si="10"/>
        <v>0</v>
      </c>
      <c r="H139" s="116"/>
      <c r="I139" s="113">
        <f t="shared" si="12"/>
        <v>12917.2</v>
      </c>
      <c r="J139" s="114">
        <f t="shared" si="13"/>
        <v>1</v>
      </c>
      <c r="K139" s="116">
        <v>0</v>
      </c>
      <c r="L139" s="116">
        <v>11578.309371106334</v>
      </c>
      <c r="M139" s="117">
        <f t="shared" si="14"/>
        <v>11578.309371106334</v>
      </c>
    </row>
    <row r="140" spans="1:13" x14ac:dyDescent="0.2">
      <c r="A140" s="112" t="s">
        <v>246</v>
      </c>
      <c r="B140" s="112"/>
      <c r="C140" s="112"/>
      <c r="D140" s="112"/>
      <c r="E140" s="124">
        <v>23699.75</v>
      </c>
      <c r="F140" s="116">
        <f t="shared" si="11"/>
        <v>0</v>
      </c>
      <c r="G140" s="116">
        <f t="shared" si="10"/>
        <v>0</v>
      </c>
      <c r="H140" s="116"/>
      <c r="I140" s="113">
        <f t="shared" si="12"/>
        <v>0</v>
      </c>
      <c r="J140" s="114">
        <f t="shared" si="13"/>
        <v>0</v>
      </c>
      <c r="K140" s="116">
        <v>0</v>
      </c>
      <c r="L140" s="116">
        <v>0</v>
      </c>
      <c r="M140" s="117">
        <f t="shared" si="14"/>
        <v>0</v>
      </c>
    </row>
    <row r="141" spans="1:13" x14ac:dyDescent="0.2">
      <c r="A141" s="112" t="s">
        <v>247</v>
      </c>
      <c r="B141" s="112" t="s">
        <v>132</v>
      </c>
      <c r="C141" s="112" t="s">
        <v>164</v>
      </c>
      <c r="D141" s="112" t="s">
        <v>165</v>
      </c>
      <c r="E141" s="124">
        <v>49993.399999999994</v>
      </c>
      <c r="F141" s="116">
        <f t="shared" si="11"/>
        <v>49993.399999999994</v>
      </c>
      <c r="G141" s="116">
        <f t="shared" si="10"/>
        <v>0</v>
      </c>
      <c r="H141" s="116"/>
      <c r="I141" s="113">
        <f t="shared" si="12"/>
        <v>49993.399999999994</v>
      </c>
      <c r="J141" s="114">
        <f t="shared" si="13"/>
        <v>1</v>
      </c>
      <c r="K141" s="116">
        <v>65228.049645775005</v>
      </c>
      <c r="L141" s="116">
        <v>0</v>
      </c>
      <c r="M141" s="117">
        <f t="shared" si="14"/>
        <v>65228.049645775005</v>
      </c>
    </row>
    <row r="142" spans="1:13" x14ac:dyDescent="0.2">
      <c r="A142" s="112" t="s">
        <v>248</v>
      </c>
      <c r="B142" s="112"/>
      <c r="C142" s="112"/>
      <c r="D142" s="112"/>
      <c r="E142" s="124">
        <v>49993.399999999994</v>
      </c>
      <c r="F142" s="116">
        <f t="shared" si="11"/>
        <v>0</v>
      </c>
      <c r="G142" s="116">
        <f t="shared" si="10"/>
        <v>0</v>
      </c>
      <c r="H142" s="116"/>
      <c r="I142" s="113">
        <f t="shared" si="12"/>
        <v>0</v>
      </c>
      <c r="J142" s="114">
        <f t="shared" si="13"/>
        <v>0</v>
      </c>
      <c r="K142" s="116">
        <v>0</v>
      </c>
      <c r="L142" s="116">
        <v>0</v>
      </c>
      <c r="M142" s="117">
        <f t="shared" si="14"/>
        <v>0</v>
      </c>
    </row>
    <row r="143" spans="1:13" x14ac:dyDescent="0.2">
      <c r="A143" s="112" t="s">
        <v>249</v>
      </c>
      <c r="B143" s="112" t="s">
        <v>132</v>
      </c>
      <c r="C143" s="112" t="s">
        <v>164</v>
      </c>
      <c r="D143" s="112" t="s">
        <v>165</v>
      </c>
      <c r="E143" s="124">
        <v>126787.68000000001</v>
      </c>
      <c r="F143" s="116">
        <f t="shared" si="11"/>
        <v>126787.68000000001</v>
      </c>
      <c r="G143" s="116">
        <f t="shared" si="10"/>
        <v>0</v>
      </c>
      <c r="H143" s="116"/>
      <c r="I143" s="113">
        <f t="shared" si="12"/>
        <v>126787.68000000001</v>
      </c>
      <c r="J143" s="114">
        <f t="shared" si="13"/>
        <v>1</v>
      </c>
      <c r="K143" s="116">
        <v>174493.719529675</v>
      </c>
      <c r="L143" s="116">
        <v>0</v>
      </c>
      <c r="M143" s="117">
        <f t="shared" si="14"/>
        <v>174493.719529675</v>
      </c>
    </row>
    <row r="144" spans="1:13" x14ac:dyDescent="0.2">
      <c r="A144" s="112" t="s">
        <v>250</v>
      </c>
      <c r="B144" s="112"/>
      <c r="C144" s="112"/>
      <c r="D144" s="112"/>
      <c r="E144" s="124">
        <v>126787.68000000001</v>
      </c>
      <c r="F144" s="116">
        <f t="shared" si="11"/>
        <v>0</v>
      </c>
      <c r="G144" s="116">
        <f t="shared" si="10"/>
        <v>0</v>
      </c>
      <c r="H144" s="116"/>
      <c r="I144" s="113">
        <f t="shared" si="12"/>
        <v>0</v>
      </c>
      <c r="J144" s="114">
        <f t="shared" si="13"/>
        <v>0</v>
      </c>
      <c r="K144" s="116">
        <v>0</v>
      </c>
      <c r="L144" s="116">
        <v>0</v>
      </c>
      <c r="M144" s="117">
        <f t="shared" si="14"/>
        <v>0</v>
      </c>
    </row>
    <row r="145" spans="1:13" x14ac:dyDescent="0.2">
      <c r="A145" s="112" t="s">
        <v>251</v>
      </c>
      <c r="B145" s="112" t="s">
        <v>132</v>
      </c>
      <c r="C145" s="112" t="s">
        <v>166</v>
      </c>
      <c r="D145" s="112" t="s">
        <v>167</v>
      </c>
      <c r="E145" s="124">
        <v>9083.0400000000009</v>
      </c>
      <c r="F145" s="116">
        <f t="shared" si="11"/>
        <v>9083.0400000000009</v>
      </c>
      <c r="G145" s="116">
        <f t="shared" si="10"/>
        <v>0</v>
      </c>
      <c r="H145" s="116"/>
      <c r="I145" s="113">
        <f t="shared" si="12"/>
        <v>9083.0400000000009</v>
      </c>
      <c r="J145" s="114">
        <f t="shared" si="13"/>
        <v>1</v>
      </c>
      <c r="K145" s="116">
        <v>11451.702646775</v>
      </c>
      <c r="L145" s="116">
        <v>0</v>
      </c>
      <c r="M145" s="117">
        <f t="shared" si="14"/>
        <v>11451.702646775</v>
      </c>
    </row>
    <row r="146" spans="1:13" x14ac:dyDescent="0.2">
      <c r="A146" s="112" t="s">
        <v>252</v>
      </c>
      <c r="B146" s="112"/>
      <c r="C146" s="112"/>
      <c r="D146" s="112"/>
      <c r="E146" s="124">
        <v>9083.0400000000009</v>
      </c>
      <c r="F146" s="116">
        <f t="shared" si="11"/>
        <v>0</v>
      </c>
      <c r="G146" s="116">
        <f t="shared" si="10"/>
        <v>0</v>
      </c>
      <c r="H146" s="116"/>
      <c r="I146" s="113">
        <f t="shared" si="12"/>
        <v>0</v>
      </c>
      <c r="J146" s="114">
        <f t="shared" si="13"/>
        <v>0</v>
      </c>
      <c r="K146" s="116">
        <v>0</v>
      </c>
      <c r="L146" s="116">
        <v>0</v>
      </c>
      <c r="M146" s="117">
        <f t="shared" si="14"/>
        <v>0</v>
      </c>
    </row>
    <row r="147" spans="1:13" x14ac:dyDescent="0.2">
      <c r="A147" s="112" t="s">
        <v>253</v>
      </c>
      <c r="B147" s="112" t="s">
        <v>132</v>
      </c>
      <c r="C147" s="112" t="s">
        <v>164</v>
      </c>
      <c r="D147" s="112" t="s">
        <v>165</v>
      </c>
      <c r="E147" s="124">
        <v>47315.979999999996</v>
      </c>
      <c r="F147" s="116">
        <f t="shared" si="11"/>
        <v>47315.979999999996</v>
      </c>
      <c r="G147" s="116">
        <f t="shared" si="10"/>
        <v>0</v>
      </c>
      <c r="H147" s="116"/>
      <c r="I147" s="113">
        <f t="shared" si="12"/>
        <v>47315.979999999996</v>
      </c>
      <c r="J147" s="114">
        <f t="shared" si="13"/>
        <v>1</v>
      </c>
      <c r="K147" s="116">
        <v>62550.252269124998</v>
      </c>
      <c r="L147" s="116">
        <v>0</v>
      </c>
      <c r="M147" s="117">
        <f t="shared" si="14"/>
        <v>62550.252269124998</v>
      </c>
    </row>
    <row r="148" spans="1:13" x14ac:dyDescent="0.2">
      <c r="A148" s="112" t="s">
        <v>254</v>
      </c>
      <c r="B148" s="112"/>
      <c r="C148" s="112"/>
      <c r="D148" s="112"/>
      <c r="E148" s="124">
        <v>47315.979999999996</v>
      </c>
      <c r="F148" s="116">
        <f t="shared" si="11"/>
        <v>0</v>
      </c>
      <c r="G148" s="116">
        <f t="shared" si="10"/>
        <v>0</v>
      </c>
      <c r="H148" s="116"/>
      <c r="I148" s="113">
        <f t="shared" si="12"/>
        <v>0</v>
      </c>
      <c r="J148" s="114">
        <f t="shared" si="13"/>
        <v>0</v>
      </c>
      <c r="K148" s="116">
        <v>0</v>
      </c>
      <c r="L148" s="116">
        <v>0</v>
      </c>
      <c r="M148" s="117">
        <f t="shared" si="14"/>
        <v>0</v>
      </c>
    </row>
    <row r="149" spans="1:13" x14ac:dyDescent="0.2">
      <c r="A149" s="112" t="s">
        <v>255</v>
      </c>
      <c r="B149" s="112" t="s">
        <v>120</v>
      </c>
      <c r="C149" s="112" t="s">
        <v>164</v>
      </c>
      <c r="D149" s="112" t="s">
        <v>165</v>
      </c>
      <c r="E149" s="124">
        <v>2440.1099999999992</v>
      </c>
      <c r="F149" s="116">
        <f t="shared" si="11"/>
        <v>2440.1099999999992</v>
      </c>
      <c r="G149" s="116">
        <f t="shared" si="10"/>
        <v>0</v>
      </c>
      <c r="H149" s="116"/>
      <c r="I149" s="113">
        <f t="shared" si="12"/>
        <v>2440.1099999999992</v>
      </c>
      <c r="J149" s="114">
        <f t="shared" si="13"/>
        <v>1.946441761737551E-2</v>
      </c>
      <c r="K149" s="116">
        <v>3071.6921957366335</v>
      </c>
      <c r="L149" s="116">
        <v>0</v>
      </c>
      <c r="M149" s="117">
        <f t="shared" si="14"/>
        <v>3071.6921957366335</v>
      </c>
    </row>
    <row r="150" spans="1:13" x14ac:dyDescent="0.2">
      <c r="A150" s="112" t="s">
        <v>255</v>
      </c>
      <c r="B150" s="112" t="s">
        <v>120</v>
      </c>
      <c r="C150" s="112" t="s">
        <v>166</v>
      </c>
      <c r="D150" s="112" t="s">
        <v>167</v>
      </c>
      <c r="E150" s="124">
        <v>67.169999999999987</v>
      </c>
      <c r="F150" s="116">
        <f t="shared" si="11"/>
        <v>67.169999999999987</v>
      </c>
      <c r="G150" s="116">
        <f t="shared" si="10"/>
        <v>0</v>
      </c>
      <c r="H150" s="116"/>
      <c r="I150" s="113">
        <f t="shared" si="12"/>
        <v>67.169999999999987</v>
      </c>
      <c r="J150" s="114">
        <f t="shared" si="13"/>
        <v>5.3580573472471042E-4</v>
      </c>
      <c r="K150" s="116">
        <v>84.55584575598219</v>
      </c>
      <c r="L150" s="116">
        <v>0</v>
      </c>
      <c r="M150" s="117">
        <f t="shared" si="14"/>
        <v>84.55584575598219</v>
      </c>
    </row>
    <row r="151" spans="1:13" x14ac:dyDescent="0.2">
      <c r="A151" s="112" t="s">
        <v>255</v>
      </c>
      <c r="B151" s="112" t="s">
        <v>122</v>
      </c>
      <c r="C151" s="112" t="s">
        <v>164</v>
      </c>
      <c r="D151" s="112" t="s">
        <v>165</v>
      </c>
      <c r="E151" s="124">
        <v>14640.570000000002</v>
      </c>
      <c r="F151" s="116">
        <f t="shared" si="11"/>
        <v>14640.570000000002</v>
      </c>
      <c r="G151" s="116">
        <f t="shared" si="10"/>
        <v>0</v>
      </c>
      <c r="H151" s="116"/>
      <c r="I151" s="113">
        <f t="shared" si="12"/>
        <v>14640.570000000002</v>
      </c>
      <c r="J151" s="114">
        <f t="shared" si="13"/>
        <v>0.1167857877867881</v>
      </c>
      <c r="K151" s="116">
        <v>18430.039879405398</v>
      </c>
      <c r="L151" s="116">
        <v>0</v>
      </c>
      <c r="M151" s="117">
        <f t="shared" si="14"/>
        <v>18430.039879405398</v>
      </c>
    </row>
    <row r="152" spans="1:13" x14ac:dyDescent="0.2">
      <c r="A152" s="112" t="s">
        <v>255</v>
      </c>
      <c r="B152" s="112" t="s">
        <v>122</v>
      </c>
      <c r="C152" s="112" t="s">
        <v>166</v>
      </c>
      <c r="D152" s="112" t="s">
        <v>167</v>
      </c>
      <c r="E152" s="124">
        <v>402.93999999999994</v>
      </c>
      <c r="F152" s="116">
        <f t="shared" si="11"/>
        <v>402.93999999999994</v>
      </c>
      <c r="G152" s="116">
        <f t="shared" si="10"/>
        <v>0</v>
      </c>
      <c r="H152" s="116"/>
      <c r="I152" s="113">
        <f t="shared" si="12"/>
        <v>402.93999999999994</v>
      </c>
      <c r="J152" s="114">
        <f t="shared" si="13"/>
        <v>3.2141962594904694E-3</v>
      </c>
      <c r="K152" s="116">
        <v>507.23436785641599</v>
      </c>
      <c r="L152" s="116">
        <v>0</v>
      </c>
      <c r="M152" s="117">
        <f t="shared" si="14"/>
        <v>507.23436785641599</v>
      </c>
    </row>
    <row r="153" spans="1:13" x14ac:dyDescent="0.2">
      <c r="A153" s="112" t="s">
        <v>255</v>
      </c>
      <c r="B153" s="112" t="s">
        <v>123</v>
      </c>
      <c r="C153" s="112" t="s">
        <v>164</v>
      </c>
      <c r="D153" s="112" t="s">
        <v>165</v>
      </c>
      <c r="E153" s="124">
        <v>8540.36</v>
      </c>
      <c r="F153" s="116">
        <f t="shared" si="11"/>
        <v>8540.36</v>
      </c>
      <c r="G153" s="116">
        <f t="shared" si="10"/>
        <v>0</v>
      </c>
      <c r="H153" s="116"/>
      <c r="I153" s="113">
        <f t="shared" si="12"/>
        <v>8540.36</v>
      </c>
      <c r="J153" s="114">
        <f t="shared" si="13"/>
        <v>6.8125262239296255E-2</v>
      </c>
      <c r="K153" s="116">
        <v>10750.891214240884</v>
      </c>
      <c r="L153" s="116">
        <v>0</v>
      </c>
      <c r="M153" s="117">
        <f t="shared" si="14"/>
        <v>10750.891214240884</v>
      </c>
    </row>
    <row r="154" spans="1:13" x14ac:dyDescent="0.2">
      <c r="A154" s="112" t="s">
        <v>255</v>
      </c>
      <c r="B154" s="112" t="s">
        <v>123</v>
      </c>
      <c r="C154" s="112" t="s">
        <v>166</v>
      </c>
      <c r="D154" s="112" t="s">
        <v>167</v>
      </c>
      <c r="E154" s="124">
        <v>235.05999999999997</v>
      </c>
      <c r="F154" s="116">
        <f t="shared" si="11"/>
        <v>235.05999999999997</v>
      </c>
      <c r="G154" s="116">
        <f t="shared" si="10"/>
        <v>0</v>
      </c>
      <c r="H154" s="116"/>
      <c r="I154" s="113">
        <f t="shared" si="12"/>
        <v>235.05999999999997</v>
      </c>
      <c r="J154" s="114">
        <f t="shared" si="13"/>
        <v>1.8750408814112022E-3</v>
      </c>
      <c r="K154" s="116">
        <v>295.90140097366645</v>
      </c>
      <c r="L154" s="116">
        <v>0</v>
      </c>
      <c r="M154" s="117">
        <f t="shared" si="14"/>
        <v>295.90140097366645</v>
      </c>
    </row>
    <row r="155" spans="1:13" x14ac:dyDescent="0.2">
      <c r="A155" s="112" t="s">
        <v>255</v>
      </c>
      <c r="B155" s="112" t="s">
        <v>124</v>
      </c>
      <c r="C155" s="112" t="s">
        <v>164</v>
      </c>
      <c r="D155" s="112" t="s">
        <v>165</v>
      </c>
      <c r="E155" s="124">
        <v>28061.100000000002</v>
      </c>
      <c r="F155" s="116">
        <f t="shared" si="11"/>
        <v>28061.100000000002</v>
      </c>
      <c r="G155" s="116">
        <f t="shared" si="10"/>
        <v>0</v>
      </c>
      <c r="H155" s="116"/>
      <c r="I155" s="113">
        <f t="shared" si="12"/>
        <v>28061.100000000002</v>
      </c>
      <c r="J155" s="114">
        <f t="shared" si="13"/>
        <v>0.22383948641779924</v>
      </c>
      <c r="K155" s="116">
        <v>35324.252543444876</v>
      </c>
      <c r="L155" s="116">
        <v>0</v>
      </c>
      <c r="M155" s="117">
        <f t="shared" si="14"/>
        <v>35324.252543444876</v>
      </c>
    </row>
    <row r="156" spans="1:13" x14ac:dyDescent="0.2">
      <c r="A156" s="112" t="s">
        <v>255</v>
      </c>
      <c r="B156" s="112" t="s">
        <v>124</v>
      </c>
      <c r="C156" s="112" t="s">
        <v>166</v>
      </c>
      <c r="D156" s="112" t="s">
        <v>167</v>
      </c>
      <c r="E156" s="124">
        <v>772.29000000000008</v>
      </c>
      <c r="F156" s="116">
        <f t="shared" si="11"/>
        <v>772.29000000000008</v>
      </c>
      <c r="G156" s="116">
        <f t="shared" si="10"/>
        <v>0</v>
      </c>
      <c r="H156" s="116"/>
      <c r="I156" s="113">
        <f t="shared" si="12"/>
        <v>772.29000000000008</v>
      </c>
      <c r="J156" s="114">
        <f t="shared" si="13"/>
        <v>6.160449767314973E-3</v>
      </c>
      <c r="K156" s="116">
        <v>972.18451866737382</v>
      </c>
      <c r="L156" s="116">
        <v>0</v>
      </c>
      <c r="M156" s="117">
        <f t="shared" si="14"/>
        <v>972.18451866737382</v>
      </c>
    </row>
    <row r="157" spans="1:13" x14ac:dyDescent="0.2">
      <c r="A157" s="112" t="s">
        <v>255</v>
      </c>
      <c r="B157" s="112" t="s">
        <v>128</v>
      </c>
      <c r="C157" s="112" t="s">
        <v>164</v>
      </c>
      <c r="D157" s="112" t="s">
        <v>165</v>
      </c>
      <c r="E157" s="124">
        <v>15860.64</v>
      </c>
      <c r="F157" s="116">
        <f t="shared" si="11"/>
        <v>15860.64</v>
      </c>
      <c r="G157" s="116">
        <f t="shared" si="10"/>
        <v>0</v>
      </c>
      <c r="H157" s="116"/>
      <c r="I157" s="113">
        <f t="shared" si="12"/>
        <v>15860.64</v>
      </c>
      <c r="J157" s="114">
        <f t="shared" si="13"/>
        <v>0.12651811624838666</v>
      </c>
      <c r="K157" s="116">
        <v>19965.90485977611</v>
      </c>
      <c r="L157" s="116">
        <v>0</v>
      </c>
      <c r="M157" s="117">
        <f t="shared" si="14"/>
        <v>19965.90485977611</v>
      </c>
    </row>
    <row r="158" spans="1:13" x14ac:dyDescent="0.2">
      <c r="A158" s="112" t="s">
        <v>255</v>
      </c>
      <c r="B158" s="112" t="s">
        <v>128</v>
      </c>
      <c r="C158" s="112" t="s">
        <v>166</v>
      </c>
      <c r="D158" s="112" t="s">
        <v>167</v>
      </c>
      <c r="E158" s="124">
        <v>436.51</v>
      </c>
      <c r="F158" s="116">
        <f t="shared" si="11"/>
        <v>436.51</v>
      </c>
      <c r="G158" s="116">
        <f t="shared" si="10"/>
        <v>0</v>
      </c>
      <c r="H158" s="116"/>
      <c r="I158" s="113">
        <f t="shared" si="12"/>
        <v>436.51</v>
      </c>
      <c r="J158" s="114">
        <f t="shared" si="13"/>
        <v>3.481979473941989E-3</v>
      </c>
      <c r="K158" s="116">
        <v>549.49340823200521</v>
      </c>
      <c r="L158" s="116">
        <v>0</v>
      </c>
      <c r="M158" s="117">
        <f t="shared" si="14"/>
        <v>549.49340823200521</v>
      </c>
    </row>
    <row r="159" spans="1:13" x14ac:dyDescent="0.2">
      <c r="A159" s="112" t="s">
        <v>255</v>
      </c>
      <c r="B159" s="112" t="s">
        <v>134</v>
      </c>
      <c r="C159" s="112" t="s">
        <v>164</v>
      </c>
      <c r="D159" s="112" t="s">
        <v>165</v>
      </c>
      <c r="E159" s="124">
        <v>1220.08</v>
      </c>
      <c r="F159" s="116">
        <f t="shared" si="11"/>
        <v>1220.08</v>
      </c>
      <c r="G159" s="116">
        <f t="shared" si="10"/>
        <v>0</v>
      </c>
      <c r="H159" s="116"/>
      <c r="I159" s="113">
        <f t="shared" si="12"/>
        <v>1220.08</v>
      </c>
      <c r="J159" s="114">
        <f t="shared" si="13"/>
        <v>9.7324082302058176E-3</v>
      </c>
      <c r="K159" s="116">
        <v>1535.8775687056536</v>
      </c>
      <c r="L159" s="116">
        <v>0</v>
      </c>
      <c r="M159" s="117">
        <f t="shared" si="14"/>
        <v>1535.8775687056536</v>
      </c>
    </row>
    <row r="160" spans="1:13" x14ac:dyDescent="0.2">
      <c r="A160" s="112" t="s">
        <v>255</v>
      </c>
      <c r="B160" s="112" t="s">
        <v>134</v>
      </c>
      <c r="C160" s="112" t="s">
        <v>166</v>
      </c>
      <c r="D160" s="112" t="s">
        <v>167</v>
      </c>
      <c r="E160" s="124">
        <v>33.590000000000003</v>
      </c>
      <c r="F160" s="116">
        <f t="shared" si="11"/>
        <v>33.590000000000003</v>
      </c>
      <c r="G160" s="116">
        <f t="shared" si="10"/>
        <v>0</v>
      </c>
      <c r="H160" s="116"/>
      <c r="I160" s="113">
        <f t="shared" si="12"/>
        <v>33.590000000000003</v>
      </c>
      <c r="J160" s="114">
        <f t="shared" si="13"/>
        <v>2.6794275166596739E-4</v>
      </c>
      <c r="K160" s="116">
        <v>42.284217045458426</v>
      </c>
      <c r="L160" s="116">
        <v>0</v>
      </c>
      <c r="M160" s="117">
        <f t="shared" si="14"/>
        <v>42.284217045458426</v>
      </c>
    </row>
    <row r="161" spans="1:13" x14ac:dyDescent="0.2">
      <c r="A161" s="112" t="s">
        <v>255</v>
      </c>
      <c r="B161" s="112" t="s">
        <v>136</v>
      </c>
      <c r="C161" s="112" t="s">
        <v>164</v>
      </c>
      <c r="D161" s="112" t="s">
        <v>165</v>
      </c>
      <c r="E161" s="124">
        <v>3660.15</v>
      </c>
      <c r="F161" s="116">
        <f t="shared" si="11"/>
        <v>3660.15</v>
      </c>
      <c r="G161" s="116">
        <f t="shared" si="10"/>
        <v>0</v>
      </c>
      <c r="H161" s="116"/>
      <c r="I161" s="113">
        <f t="shared" si="12"/>
        <v>3660.15</v>
      </c>
      <c r="J161" s="114">
        <f t="shared" si="13"/>
        <v>2.9196506773152438E-2</v>
      </c>
      <c r="K161" s="116">
        <v>4607.5194111025494</v>
      </c>
      <c r="L161" s="116">
        <v>0</v>
      </c>
      <c r="M161" s="117">
        <f t="shared" si="14"/>
        <v>4607.5194111025494</v>
      </c>
    </row>
    <row r="162" spans="1:13" x14ac:dyDescent="0.2">
      <c r="A162" s="112" t="s">
        <v>255</v>
      </c>
      <c r="B162" s="112" t="s">
        <v>136</v>
      </c>
      <c r="C162" s="112" t="s">
        <v>166</v>
      </c>
      <c r="D162" s="112" t="s">
        <v>167</v>
      </c>
      <c r="E162" s="124">
        <v>100.74999999999999</v>
      </c>
      <c r="F162" s="116">
        <f t="shared" si="11"/>
        <v>100.74999999999999</v>
      </c>
      <c r="G162" s="116">
        <f t="shared" si="10"/>
        <v>0</v>
      </c>
      <c r="H162" s="116"/>
      <c r="I162" s="113">
        <f t="shared" si="12"/>
        <v>100.74999999999999</v>
      </c>
      <c r="J162" s="114">
        <f t="shared" si="13"/>
        <v>8.0366871778345355E-4</v>
      </c>
      <c r="K162" s="116">
        <v>126.82747446650596</v>
      </c>
      <c r="L162" s="116">
        <v>0</v>
      </c>
      <c r="M162" s="117">
        <f t="shared" si="14"/>
        <v>126.82747446650596</v>
      </c>
    </row>
    <row r="163" spans="1:13" x14ac:dyDescent="0.2">
      <c r="A163" s="112" t="s">
        <v>255</v>
      </c>
      <c r="B163" s="112" t="s">
        <v>137</v>
      </c>
      <c r="C163" s="112" t="s">
        <v>164</v>
      </c>
      <c r="D163" s="112" t="s">
        <v>165</v>
      </c>
      <c r="E163" s="124">
        <v>46361.83</v>
      </c>
      <c r="F163" s="116">
        <f t="shared" si="11"/>
        <v>46361.83</v>
      </c>
      <c r="G163" s="116">
        <f t="shared" si="10"/>
        <v>0</v>
      </c>
      <c r="H163" s="116"/>
      <c r="I163" s="113">
        <f t="shared" si="12"/>
        <v>46361.83</v>
      </c>
      <c r="J163" s="114">
        <f t="shared" si="13"/>
        <v>0.36982186074634699</v>
      </c>
      <c r="K163" s="116">
        <v>58361.824422287755</v>
      </c>
      <c r="L163" s="116">
        <v>0</v>
      </c>
      <c r="M163" s="117">
        <f t="shared" si="14"/>
        <v>58361.824422287755</v>
      </c>
    </row>
    <row r="164" spans="1:13" x14ac:dyDescent="0.2">
      <c r="A164" s="112" t="s">
        <v>255</v>
      </c>
      <c r="B164" s="112" t="s">
        <v>137</v>
      </c>
      <c r="C164" s="112" t="s">
        <v>166</v>
      </c>
      <c r="D164" s="112" t="s">
        <v>167</v>
      </c>
      <c r="E164" s="124">
        <v>1275.99</v>
      </c>
      <c r="F164" s="116">
        <f t="shared" si="11"/>
        <v>1275.99</v>
      </c>
      <c r="G164" s="116">
        <f t="shared" si="10"/>
        <v>0</v>
      </c>
      <c r="H164" s="116"/>
      <c r="I164" s="113">
        <f t="shared" si="12"/>
        <v>1275.99</v>
      </c>
      <c r="J164" s="114">
        <f t="shared" si="13"/>
        <v>1.017839451319612E-2</v>
      </c>
      <c r="K164" s="116">
        <v>1606.2589493252303</v>
      </c>
      <c r="L164" s="116">
        <v>0</v>
      </c>
      <c r="M164" s="117">
        <f t="shared" si="14"/>
        <v>1606.2589493252303</v>
      </c>
    </row>
    <row r="165" spans="1:13" x14ac:dyDescent="0.2">
      <c r="A165" s="112" t="s">
        <v>255</v>
      </c>
      <c r="B165" s="112" t="s">
        <v>141</v>
      </c>
      <c r="C165" s="112" t="s">
        <v>164</v>
      </c>
      <c r="D165" s="112" t="s">
        <v>165</v>
      </c>
      <c r="E165" s="124">
        <v>1219.9399999999998</v>
      </c>
      <c r="F165" s="116">
        <f t="shared" si="11"/>
        <v>1219.9399999999998</v>
      </c>
      <c r="G165" s="116">
        <f t="shared" si="10"/>
        <v>0</v>
      </c>
      <c r="H165" s="116"/>
      <c r="I165" s="113">
        <f t="shared" si="12"/>
        <v>1219.9399999999998</v>
      </c>
      <c r="J165" s="114">
        <f t="shared" si="13"/>
        <v>9.7312914697046792E-3</v>
      </c>
      <c r="K165" s="116">
        <v>1535.7013320165686</v>
      </c>
      <c r="L165" s="116">
        <v>0</v>
      </c>
      <c r="M165" s="117">
        <f t="shared" si="14"/>
        <v>1535.7013320165686</v>
      </c>
    </row>
    <row r="166" spans="1:13" x14ac:dyDescent="0.2">
      <c r="A166" s="112" t="s">
        <v>255</v>
      </c>
      <c r="B166" s="112" t="s">
        <v>141</v>
      </c>
      <c r="C166" s="112" t="s">
        <v>166</v>
      </c>
      <c r="D166" s="112" t="s">
        <v>167</v>
      </c>
      <c r="E166" s="124">
        <v>33.519999999999996</v>
      </c>
      <c r="F166" s="116">
        <f t="shared" si="11"/>
        <v>33.519999999999996</v>
      </c>
      <c r="G166" s="116">
        <f t="shared" si="10"/>
        <v>0</v>
      </c>
      <c r="H166" s="116"/>
      <c r="I166" s="113">
        <f t="shared" si="12"/>
        <v>33.519999999999996</v>
      </c>
      <c r="J166" s="114">
        <f t="shared" si="13"/>
        <v>2.6738437141539818E-4</v>
      </c>
      <c r="K166" s="116">
        <v>42.196098700915933</v>
      </c>
      <c r="L166" s="116">
        <v>0</v>
      </c>
      <c r="M166" s="117">
        <f t="shared" si="14"/>
        <v>42.196098700915933</v>
      </c>
    </row>
    <row r="167" spans="1:13" x14ac:dyDescent="0.2">
      <c r="A167" s="112" t="s">
        <v>256</v>
      </c>
      <c r="B167" s="112"/>
      <c r="C167" s="112"/>
      <c r="D167" s="112"/>
      <c r="E167" s="124">
        <v>125362.6</v>
      </c>
      <c r="F167" s="116">
        <f t="shared" si="11"/>
        <v>0</v>
      </c>
      <c r="G167" s="116">
        <f t="shared" si="10"/>
        <v>0</v>
      </c>
      <c r="H167" s="116"/>
      <c r="I167" s="113">
        <f t="shared" si="12"/>
        <v>0</v>
      </c>
      <c r="J167" s="114">
        <f t="shared" si="13"/>
        <v>0</v>
      </c>
      <c r="K167" s="116">
        <v>0</v>
      </c>
      <c r="L167" s="116">
        <v>0</v>
      </c>
      <c r="M167" s="117">
        <f t="shared" si="14"/>
        <v>0</v>
      </c>
    </row>
    <row r="168" spans="1:13" x14ac:dyDescent="0.2">
      <c r="A168" s="112" t="s">
        <v>257</v>
      </c>
      <c r="B168" s="112" t="s">
        <v>87</v>
      </c>
      <c r="C168" s="112" t="s">
        <v>164</v>
      </c>
      <c r="D168" s="112" t="s">
        <v>165</v>
      </c>
      <c r="E168" s="124">
        <v>16927.12</v>
      </c>
      <c r="F168" s="116">
        <f t="shared" si="11"/>
        <v>16927.12</v>
      </c>
      <c r="G168" s="116">
        <f t="shared" si="10"/>
        <v>0</v>
      </c>
      <c r="H168" s="116"/>
      <c r="I168" s="113">
        <f t="shared" si="12"/>
        <v>16927.12</v>
      </c>
      <c r="J168" s="114">
        <f t="shared" si="13"/>
        <v>0.23941307932653652</v>
      </c>
      <c r="K168" s="116">
        <v>21808.746664519727</v>
      </c>
      <c r="L168" s="116">
        <v>0</v>
      </c>
      <c r="M168" s="117">
        <f t="shared" si="14"/>
        <v>21808.746664519727</v>
      </c>
    </row>
    <row r="169" spans="1:13" x14ac:dyDescent="0.2">
      <c r="A169" s="112" t="s">
        <v>257</v>
      </c>
      <c r="B169" s="112" t="s">
        <v>87</v>
      </c>
      <c r="C169" s="112" t="s">
        <v>166</v>
      </c>
      <c r="D169" s="112" t="s">
        <v>167</v>
      </c>
      <c r="E169" s="124">
        <v>748.51</v>
      </c>
      <c r="F169" s="116">
        <f t="shared" si="11"/>
        <v>748.51</v>
      </c>
      <c r="G169" s="116">
        <f t="shared" si="10"/>
        <v>0</v>
      </c>
      <c r="H169" s="116"/>
      <c r="I169" s="113">
        <f t="shared" si="12"/>
        <v>748.51</v>
      </c>
      <c r="J169" s="114">
        <f t="shared" si="13"/>
        <v>1.058674387649558E-2</v>
      </c>
      <c r="K169" s="116">
        <v>964.37344130954716</v>
      </c>
      <c r="L169" s="116">
        <v>0</v>
      </c>
      <c r="M169" s="117">
        <f t="shared" si="14"/>
        <v>964.37344130954716</v>
      </c>
    </row>
    <row r="170" spans="1:13" x14ac:dyDescent="0.2">
      <c r="A170" s="112" t="s">
        <v>257</v>
      </c>
      <c r="B170" s="112" t="s">
        <v>87</v>
      </c>
      <c r="C170" s="112" t="s">
        <v>168</v>
      </c>
      <c r="D170" s="112" t="s">
        <v>169</v>
      </c>
      <c r="E170" s="124">
        <v>44112.530000000006</v>
      </c>
      <c r="F170" s="116">
        <f t="shared" si="11"/>
        <v>44112.530000000006</v>
      </c>
      <c r="G170" s="116">
        <f t="shared" si="10"/>
        <v>0</v>
      </c>
      <c r="H170" s="116"/>
      <c r="I170" s="113">
        <f t="shared" si="12"/>
        <v>44112.530000000006</v>
      </c>
      <c r="J170" s="114">
        <f t="shared" si="13"/>
        <v>0.25000008500988896</v>
      </c>
      <c r="K170" s="116">
        <v>0</v>
      </c>
      <c r="L170" s="116">
        <v>37997.461720188745</v>
      </c>
      <c r="M170" s="117">
        <f t="shared" si="14"/>
        <v>37997.461720188745</v>
      </c>
    </row>
    <row r="171" spans="1:13" x14ac:dyDescent="0.2">
      <c r="A171" s="112" t="s">
        <v>257</v>
      </c>
      <c r="B171" s="112" t="s">
        <v>121</v>
      </c>
      <c r="C171" s="112" t="s">
        <v>164</v>
      </c>
      <c r="D171" s="112" t="s">
        <v>165</v>
      </c>
      <c r="E171" s="124">
        <v>10156.26</v>
      </c>
      <c r="F171" s="116">
        <f t="shared" si="11"/>
        <v>10156.26</v>
      </c>
      <c r="G171" s="116">
        <f t="shared" si="10"/>
        <v>0</v>
      </c>
      <c r="H171" s="116"/>
      <c r="I171" s="113">
        <f t="shared" si="12"/>
        <v>10156.26</v>
      </c>
      <c r="J171" s="114">
        <f t="shared" si="13"/>
        <v>0.14364767787083271</v>
      </c>
      <c r="K171" s="116">
        <v>13085.232538021537</v>
      </c>
      <c r="L171" s="116">
        <v>0</v>
      </c>
      <c r="M171" s="117">
        <f t="shared" si="14"/>
        <v>13085.232538021537</v>
      </c>
    </row>
    <row r="172" spans="1:13" x14ac:dyDescent="0.2">
      <c r="A172" s="112" t="s">
        <v>257</v>
      </c>
      <c r="B172" s="112" t="s">
        <v>121</v>
      </c>
      <c r="C172" s="112" t="s">
        <v>166</v>
      </c>
      <c r="D172" s="112" t="s">
        <v>167</v>
      </c>
      <c r="E172" s="124">
        <v>449.11</v>
      </c>
      <c r="F172" s="116">
        <f t="shared" si="11"/>
        <v>449.11</v>
      </c>
      <c r="G172" s="116">
        <f t="shared" si="10"/>
        <v>0</v>
      </c>
      <c r="H172" s="116"/>
      <c r="I172" s="113">
        <f t="shared" si="12"/>
        <v>449.11</v>
      </c>
      <c r="J172" s="114">
        <f t="shared" si="13"/>
        <v>6.3521029009270822E-3</v>
      </c>
      <c r="K172" s="116">
        <v>578.62921834916142</v>
      </c>
      <c r="L172" s="116">
        <v>0</v>
      </c>
      <c r="M172" s="117">
        <f t="shared" si="14"/>
        <v>578.62921834916142</v>
      </c>
    </row>
    <row r="173" spans="1:13" x14ac:dyDescent="0.2">
      <c r="A173" s="112" t="s">
        <v>257</v>
      </c>
      <c r="B173" s="112" t="s">
        <v>121</v>
      </c>
      <c r="C173" s="112" t="s">
        <v>168</v>
      </c>
      <c r="D173" s="112" t="s">
        <v>169</v>
      </c>
      <c r="E173" s="124">
        <v>26467.499999999996</v>
      </c>
      <c r="F173" s="116">
        <f t="shared" si="11"/>
        <v>26467.499999999996</v>
      </c>
      <c r="G173" s="116">
        <f t="shared" si="10"/>
        <v>0</v>
      </c>
      <c r="H173" s="116"/>
      <c r="I173" s="113">
        <f t="shared" si="12"/>
        <v>26467.499999999996</v>
      </c>
      <c r="J173" s="114">
        <f t="shared" si="13"/>
        <v>0.14999994899406663</v>
      </c>
      <c r="K173" s="116">
        <v>0</v>
      </c>
      <c r="L173" s="116">
        <v>22798.461527350511</v>
      </c>
      <c r="M173" s="117">
        <f t="shared" si="14"/>
        <v>22798.461527350511</v>
      </c>
    </row>
    <row r="174" spans="1:13" x14ac:dyDescent="0.2">
      <c r="A174" s="112" t="s">
        <v>257</v>
      </c>
      <c r="B174" s="112" t="s">
        <v>122</v>
      </c>
      <c r="C174" s="112" t="s">
        <v>164</v>
      </c>
      <c r="D174" s="112" t="s">
        <v>165</v>
      </c>
      <c r="E174" s="124">
        <v>16927.12</v>
      </c>
      <c r="F174" s="116">
        <f t="shared" si="11"/>
        <v>16927.12</v>
      </c>
      <c r="G174" s="116">
        <f t="shared" si="10"/>
        <v>0</v>
      </c>
      <c r="H174" s="116"/>
      <c r="I174" s="113">
        <f t="shared" si="12"/>
        <v>16927.12</v>
      </c>
      <c r="J174" s="114">
        <f t="shared" si="13"/>
        <v>0.23941307932653652</v>
      </c>
      <c r="K174" s="116">
        <v>21808.746664519727</v>
      </c>
      <c r="L174" s="116">
        <v>0</v>
      </c>
      <c r="M174" s="117">
        <f t="shared" si="14"/>
        <v>21808.746664519727</v>
      </c>
    </row>
    <row r="175" spans="1:13" x14ac:dyDescent="0.2">
      <c r="A175" s="112" t="s">
        <v>257</v>
      </c>
      <c r="B175" s="112" t="s">
        <v>122</v>
      </c>
      <c r="C175" s="112" t="s">
        <v>166</v>
      </c>
      <c r="D175" s="112" t="s">
        <v>167</v>
      </c>
      <c r="E175" s="124">
        <v>748.51</v>
      </c>
      <c r="F175" s="116">
        <f t="shared" si="11"/>
        <v>748.51</v>
      </c>
      <c r="G175" s="116">
        <f t="shared" si="10"/>
        <v>0</v>
      </c>
      <c r="H175" s="116"/>
      <c r="I175" s="113">
        <f t="shared" si="12"/>
        <v>748.51</v>
      </c>
      <c r="J175" s="114">
        <f t="shared" si="13"/>
        <v>1.058674387649558E-2</v>
      </c>
      <c r="K175" s="116">
        <v>964.37344130954716</v>
      </c>
      <c r="L175" s="116">
        <v>0</v>
      </c>
      <c r="M175" s="117">
        <f t="shared" si="14"/>
        <v>964.37344130954716</v>
      </c>
    </row>
    <row r="176" spans="1:13" x14ac:dyDescent="0.2">
      <c r="A176" s="112" t="s">
        <v>257</v>
      </c>
      <c r="B176" s="112" t="s">
        <v>122</v>
      </c>
      <c r="C176" s="112" t="s">
        <v>168</v>
      </c>
      <c r="D176" s="112" t="s">
        <v>169</v>
      </c>
      <c r="E176" s="124">
        <v>44112.530000000006</v>
      </c>
      <c r="F176" s="116">
        <f t="shared" si="11"/>
        <v>44112.530000000006</v>
      </c>
      <c r="G176" s="116">
        <f t="shared" si="10"/>
        <v>0</v>
      </c>
      <c r="H176" s="116"/>
      <c r="I176" s="113">
        <f t="shared" si="12"/>
        <v>44112.530000000006</v>
      </c>
      <c r="J176" s="114">
        <f t="shared" si="13"/>
        <v>0.25000008500988896</v>
      </c>
      <c r="K176" s="116">
        <v>0</v>
      </c>
      <c r="L176" s="116">
        <v>37997.461720188745</v>
      </c>
      <c r="M176" s="117">
        <f t="shared" si="14"/>
        <v>37997.461720188745</v>
      </c>
    </row>
    <row r="177" spans="1:13" x14ac:dyDescent="0.2">
      <c r="A177" s="112" t="s">
        <v>257</v>
      </c>
      <c r="B177" s="112" t="s">
        <v>125</v>
      </c>
      <c r="C177" s="112" t="s">
        <v>164</v>
      </c>
      <c r="D177" s="112" t="s">
        <v>165</v>
      </c>
      <c r="E177" s="124">
        <v>23698.03</v>
      </c>
      <c r="F177" s="116">
        <f t="shared" si="11"/>
        <v>23698.03</v>
      </c>
      <c r="G177" s="116">
        <f t="shared" si="10"/>
        <v>0</v>
      </c>
      <c r="H177" s="116"/>
      <c r="I177" s="113">
        <f t="shared" si="12"/>
        <v>23698.03</v>
      </c>
      <c r="J177" s="114">
        <f t="shared" si="13"/>
        <v>0.33517918797011198</v>
      </c>
      <c r="K177" s="116">
        <v>30532.32521056083</v>
      </c>
      <c r="L177" s="116">
        <v>0</v>
      </c>
      <c r="M177" s="117">
        <f t="shared" si="14"/>
        <v>30532.32521056083</v>
      </c>
    </row>
    <row r="178" spans="1:13" x14ac:dyDescent="0.2">
      <c r="A178" s="112" t="s">
        <v>257</v>
      </c>
      <c r="B178" s="112" t="s">
        <v>125</v>
      </c>
      <c r="C178" s="112" t="s">
        <v>166</v>
      </c>
      <c r="D178" s="112" t="s">
        <v>167</v>
      </c>
      <c r="E178" s="124">
        <v>1047.9099999999999</v>
      </c>
      <c r="F178" s="116">
        <f t="shared" si="11"/>
        <v>1047.9099999999999</v>
      </c>
      <c r="G178" s="116">
        <f t="shared" si="10"/>
        <v>0</v>
      </c>
      <c r="H178" s="116"/>
      <c r="I178" s="113">
        <f t="shared" si="12"/>
        <v>1047.9099999999999</v>
      </c>
      <c r="J178" s="114">
        <f t="shared" si="13"/>
        <v>1.4821384852064075E-2</v>
      </c>
      <c r="K178" s="116">
        <v>1350.1176642699329</v>
      </c>
      <c r="L178" s="116">
        <v>0</v>
      </c>
      <c r="M178" s="117">
        <f t="shared" si="14"/>
        <v>1350.1176642699329</v>
      </c>
    </row>
    <row r="179" spans="1:13" x14ac:dyDescent="0.2">
      <c r="A179" s="112" t="s">
        <v>257</v>
      </c>
      <c r="B179" s="112" t="s">
        <v>125</v>
      </c>
      <c r="C179" s="112" t="s">
        <v>168</v>
      </c>
      <c r="D179" s="112" t="s">
        <v>169</v>
      </c>
      <c r="E179" s="124">
        <v>61757.499999999993</v>
      </c>
      <c r="F179" s="116">
        <f t="shared" si="11"/>
        <v>61757.499999999993</v>
      </c>
      <c r="G179" s="116">
        <f t="shared" si="10"/>
        <v>0</v>
      </c>
      <c r="H179" s="116"/>
      <c r="I179" s="113">
        <f t="shared" si="12"/>
        <v>61757.499999999993</v>
      </c>
      <c r="J179" s="114">
        <f t="shared" si="13"/>
        <v>0.34999988098615548</v>
      </c>
      <c r="K179" s="116">
        <v>0</v>
      </c>
      <c r="L179" s="116">
        <v>53196.410230484529</v>
      </c>
      <c r="M179" s="117">
        <f t="shared" si="14"/>
        <v>53196.410230484529</v>
      </c>
    </row>
    <row r="180" spans="1:13" x14ac:dyDescent="0.2">
      <c r="A180" s="112" t="s">
        <v>258</v>
      </c>
      <c r="B180" s="112"/>
      <c r="C180" s="112"/>
      <c r="D180" s="112"/>
      <c r="E180" s="124">
        <v>247152.63</v>
      </c>
      <c r="F180" s="116">
        <f t="shared" si="11"/>
        <v>0</v>
      </c>
      <c r="G180" s="116">
        <f t="shared" si="10"/>
        <v>0</v>
      </c>
      <c r="H180" s="116"/>
      <c r="I180" s="113">
        <f t="shared" si="12"/>
        <v>0</v>
      </c>
      <c r="J180" s="114">
        <f t="shared" si="13"/>
        <v>0</v>
      </c>
      <c r="K180" s="116">
        <v>0</v>
      </c>
      <c r="L180" s="116">
        <v>0</v>
      </c>
      <c r="M180" s="117">
        <f t="shared" si="14"/>
        <v>0</v>
      </c>
    </row>
    <row r="181" spans="1:13" x14ac:dyDescent="0.2">
      <c r="A181" s="112" t="s">
        <v>259</v>
      </c>
      <c r="B181" s="112" t="s">
        <v>55</v>
      </c>
      <c r="C181" s="112" t="s">
        <v>164</v>
      </c>
      <c r="D181" s="112" t="s">
        <v>165</v>
      </c>
      <c r="E181" s="124">
        <v>76337.89</v>
      </c>
      <c r="F181" s="116">
        <f t="shared" si="11"/>
        <v>76337.89</v>
      </c>
      <c r="G181" s="116">
        <f t="shared" si="10"/>
        <v>0</v>
      </c>
      <c r="H181" s="116"/>
      <c r="I181" s="113">
        <f t="shared" si="12"/>
        <v>76337.89</v>
      </c>
      <c r="J181" s="114">
        <f t="shared" si="13"/>
        <v>0.96632699135762812</v>
      </c>
      <c r="K181" s="116">
        <v>101916.11268427951</v>
      </c>
      <c r="L181" s="116">
        <v>0</v>
      </c>
      <c r="M181" s="117">
        <f t="shared" si="14"/>
        <v>101916.11268427951</v>
      </c>
    </row>
    <row r="182" spans="1:13" x14ac:dyDescent="0.2">
      <c r="A182" s="112" t="s">
        <v>259</v>
      </c>
      <c r="B182" s="112" t="s">
        <v>55</v>
      </c>
      <c r="C182" s="112" t="s">
        <v>166</v>
      </c>
      <c r="D182" s="112" t="s">
        <v>167</v>
      </c>
      <c r="E182" s="124">
        <v>2660.1000000000004</v>
      </c>
      <c r="F182" s="116">
        <f t="shared" si="11"/>
        <v>2660.1000000000004</v>
      </c>
      <c r="G182" s="116">
        <f t="shared" si="10"/>
        <v>0</v>
      </c>
      <c r="H182" s="116"/>
      <c r="I182" s="113">
        <f t="shared" si="12"/>
        <v>2660.1000000000004</v>
      </c>
      <c r="J182" s="114">
        <f t="shared" si="13"/>
        <v>3.3673008642371792E-2</v>
      </c>
      <c r="K182" s="116">
        <v>3551.4087611204864</v>
      </c>
      <c r="L182" s="116">
        <v>0</v>
      </c>
      <c r="M182" s="117">
        <f t="shared" si="14"/>
        <v>3551.4087611204864</v>
      </c>
    </row>
    <row r="183" spans="1:13" x14ac:dyDescent="0.2">
      <c r="A183" s="112" t="s">
        <v>260</v>
      </c>
      <c r="B183" s="112"/>
      <c r="C183" s="112"/>
      <c r="D183" s="112"/>
      <c r="E183" s="124">
        <v>78997.990000000005</v>
      </c>
      <c r="F183" s="116">
        <f t="shared" si="11"/>
        <v>0</v>
      </c>
      <c r="G183" s="116">
        <f t="shared" si="10"/>
        <v>0</v>
      </c>
      <c r="H183" s="116"/>
      <c r="I183" s="113">
        <f t="shared" si="12"/>
        <v>0</v>
      </c>
      <c r="J183" s="114">
        <f t="shared" si="13"/>
        <v>0</v>
      </c>
      <c r="K183" s="116">
        <v>0</v>
      </c>
      <c r="L183" s="116">
        <v>0</v>
      </c>
      <c r="M183" s="117">
        <f t="shared" si="14"/>
        <v>0</v>
      </c>
    </row>
    <row r="184" spans="1:13" x14ac:dyDescent="0.2">
      <c r="A184" s="112" t="s">
        <v>261</v>
      </c>
      <c r="B184" s="112" t="s">
        <v>87</v>
      </c>
      <c r="C184" s="112" t="s">
        <v>164</v>
      </c>
      <c r="D184" s="112" t="s">
        <v>165</v>
      </c>
      <c r="E184" s="124">
        <v>2671.38</v>
      </c>
      <c r="F184" s="116">
        <f t="shared" si="11"/>
        <v>2671.38</v>
      </c>
      <c r="G184" s="116">
        <f t="shared" si="10"/>
        <v>0</v>
      </c>
      <c r="H184" s="116"/>
      <c r="I184" s="113">
        <f t="shared" si="12"/>
        <v>2671.38</v>
      </c>
      <c r="J184" s="114">
        <f t="shared" si="13"/>
        <v>0.12999915811848728</v>
      </c>
      <c r="K184" s="116">
        <v>3378.3280510799964</v>
      </c>
      <c r="L184" s="116">
        <v>0</v>
      </c>
      <c r="M184" s="117">
        <f t="shared" si="14"/>
        <v>3378.3280510799964</v>
      </c>
    </row>
    <row r="185" spans="1:13" x14ac:dyDescent="0.2">
      <c r="A185" s="112" t="s">
        <v>261</v>
      </c>
      <c r="B185" s="112" t="s">
        <v>88</v>
      </c>
      <c r="C185" s="112" t="s">
        <v>164</v>
      </c>
      <c r="D185" s="112" t="s">
        <v>165</v>
      </c>
      <c r="E185" s="124">
        <v>5959.26</v>
      </c>
      <c r="F185" s="116">
        <f t="shared" si="11"/>
        <v>5959.26</v>
      </c>
      <c r="G185" s="116">
        <f t="shared" si="10"/>
        <v>0</v>
      </c>
      <c r="H185" s="116"/>
      <c r="I185" s="113">
        <f t="shared" si="12"/>
        <v>5959.26</v>
      </c>
      <c r="J185" s="114">
        <f t="shared" si="13"/>
        <v>0.28999946956598333</v>
      </c>
      <c r="K185" s="116">
        <v>7536.3052885321367</v>
      </c>
      <c r="L185" s="116">
        <v>0</v>
      </c>
      <c r="M185" s="117">
        <f t="shared" si="14"/>
        <v>7536.3052885321367</v>
      </c>
    </row>
    <row r="186" spans="1:13" x14ac:dyDescent="0.2">
      <c r="A186" s="112" t="s">
        <v>261</v>
      </c>
      <c r="B186" s="112" t="s">
        <v>135</v>
      </c>
      <c r="C186" s="112" t="s">
        <v>164</v>
      </c>
      <c r="D186" s="112" t="s">
        <v>165</v>
      </c>
      <c r="E186" s="124">
        <v>11918.57</v>
      </c>
      <c r="F186" s="116">
        <f t="shared" si="11"/>
        <v>11918.57</v>
      </c>
      <c r="G186" s="116">
        <f t="shared" si="10"/>
        <v>0</v>
      </c>
      <c r="H186" s="116"/>
      <c r="I186" s="113">
        <f t="shared" si="12"/>
        <v>11918.57</v>
      </c>
      <c r="J186" s="114">
        <f t="shared" si="13"/>
        <v>0.5800013723155294</v>
      </c>
      <c r="K186" s="116">
        <v>15072.673808952866</v>
      </c>
      <c r="L186" s="116">
        <v>0</v>
      </c>
      <c r="M186" s="117">
        <f t="shared" si="14"/>
        <v>15072.673808952866</v>
      </c>
    </row>
    <row r="187" spans="1:13" x14ac:dyDescent="0.2">
      <c r="A187" s="112" t="s">
        <v>262</v>
      </c>
      <c r="B187" s="112"/>
      <c r="C187" s="112"/>
      <c r="D187" s="112"/>
      <c r="E187" s="124">
        <v>20549.21</v>
      </c>
      <c r="F187" s="116">
        <f t="shared" si="11"/>
        <v>0</v>
      </c>
      <c r="G187" s="116">
        <f t="shared" si="10"/>
        <v>0</v>
      </c>
      <c r="H187" s="116"/>
      <c r="I187" s="113">
        <f t="shared" si="12"/>
        <v>0</v>
      </c>
      <c r="J187" s="114">
        <f t="shared" si="13"/>
        <v>0</v>
      </c>
      <c r="K187" s="116">
        <v>0</v>
      </c>
      <c r="L187" s="116">
        <v>0</v>
      </c>
      <c r="M187" s="117">
        <f t="shared" si="14"/>
        <v>0</v>
      </c>
    </row>
    <row r="188" spans="1:13" x14ac:dyDescent="0.2">
      <c r="A188" s="112" t="s">
        <v>263</v>
      </c>
      <c r="B188" s="112" t="s">
        <v>88</v>
      </c>
      <c r="C188" s="112" t="s">
        <v>164</v>
      </c>
      <c r="D188" s="112" t="s">
        <v>165</v>
      </c>
      <c r="E188" s="124">
        <v>3252.3099999999995</v>
      </c>
      <c r="F188" s="116">
        <f t="shared" si="11"/>
        <v>3252.3099999999995</v>
      </c>
      <c r="G188" s="116">
        <f t="shared" si="10"/>
        <v>0</v>
      </c>
      <c r="H188" s="116"/>
      <c r="I188" s="113">
        <f t="shared" si="12"/>
        <v>3252.3099999999995</v>
      </c>
      <c r="J188" s="114">
        <f t="shared" si="13"/>
        <v>4.9999900071226143E-2</v>
      </c>
      <c r="K188" s="116">
        <v>4040.6163258921588</v>
      </c>
      <c r="L188" s="116">
        <v>0</v>
      </c>
      <c r="M188" s="117">
        <f t="shared" si="14"/>
        <v>4040.6163258921588</v>
      </c>
    </row>
    <row r="189" spans="1:13" x14ac:dyDescent="0.2">
      <c r="A189" s="112" t="s">
        <v>263</v>
      </c>
      <c r="B189" s="112" t="s">
        <v>132</v>
      </c>
      <c r="C189" s="112" t="s">
        <v>164</v>
      </c>
      <c r="D189" s="112" t="s">
        <v>165</v>
      </c>
      <c r="E189" s="124">
        <v>32523.19</v>
      </c>
      <c r="F189" s="116">
        <f t="shared" si="11"/>
        <v>32523.19</v>
      </c>
      <c r="G189" s="116">
        <f t="shared" si="10"/>
        <v>0</v>
      </c>
      <c r="H189" s="116"/>
      <c r="I189" s="113">
        <f t="shared" si="12"/>
        <v>32523.19</v>
      </c>
      <c r="J189" s="114">
        <f t="shared" si="13"/>
        <v>0.50000038434143779</v>
      </c>
      <c r="K189" s="116">
        <v>40406.275073437835</v>
      </c>
      <c r="L189" s="116">
        <v>0</v>
      </c>
      <c r="M189" s="117">
        <f t="shared" si="14"/>
        <v>40406.275073437835</v>
      </c>
    </row>
    <row r="190" spans="1:13" x14ac:dyDescent="0.2">
      <c r="A190" s="112" t="s">
        <v>263</v>
      </c>
      <c r="B190" s="112" t="s">
        <v>134</v>
      </c>
      <c r="C190" s="112" t="s">
        <v>164</v>
      </c>
      <c r="D190" s="112" t="s">
        <v>165</v>
      </c>
      <c r="E190" s="124">
        <v>16261.599999999999</v>
      </c>
      <c r="F190" s="116">
        <f t="shared" si="11"/>
        <v>16261.599999999999</v>
      </c>
      <c r="G190" s="116">
        <f t="shared" si="10"/>
        <v>0</v>
      </c>
      <c r="H190" s="116"/>
      <c r="I190" s="113">
        <f t="shared" si="12"/>
        <v>16261.599999999999</v>
      </c>
      <c r="J190" s="114">
        <f t="shared" si="13"/>
        <v>0.25000026903900646</v>
      </c>
      <c r="K190" s="116">
        <v>20203.143748636485</v>
      </c>
      <c r="L190" s="116">
        <v>0</v>
      </c>
      <c r="M190" s="117">
        <f t="shared" si="14"/>
        <v>20203.143748636485</v>
      </c>
    </row>
    <row r="191" spans="1:13" x14ac:dyDescent="0.2">
      <c r="A191" s="112" t="s">
        <v>263</v>
      </c>
      <c r="B191" s="112" t="s">
        <v>138</v>
      </c>
      <c r="C191" s="112" t="s">
        <v>164</v>
      </c>
      <c r="D191" s="112" t="s">
        <v>165</v>
      </c>
      <c r="E191" s="124">
        <v>9756.9500000000007</v>
      </c>
      <c r="F191" s="116">
        <f t="shared" si="11"/>
        <v>9756.9500000000007</v>
      </c>
      <c r="G191" s="116">
        <f t="shared" si="10"/>
        <v>0</v>
      </c>
      <c r="H191" s="116"/>
      <c r="I191" s="113">
        <f t="shared" si="12"/>
        <v>9756.9500000000007</v>
      </c>
      <c r="J191" s="114">
        <f t="shared" si="13"/>
        <v>0.15000000768682875</v>
      </c>
      <c r="K191" s="116">
        <v>12121.873825346755</v>
      </c>
      <c r="L191" s="116">
        <v>0</v>
      </c>
      <c r="M191" s="117">
        <f t="shared" si="14"/>
        <v>12121.873825346755</v>
      </c>
    </row>
    <row r="192" spans="1:13" x14ac:dyDescent="0.2">
      <c r="A192" s="112" t="s">
        <v>263</v>
      </c>
      <c r="B192" s="112" t="s">
        <v>139</v>
      </c>
      <c r="C192" s="112" t="s">
        <v>164</v>
      </c>
      <c r="D192" s="112" t="s">
        <v>165</v>
      </c>
      <c r="E192" s="124">
        <v>3252.2799999999997</v>
      </c>
      <c r="F192" s="116">
        <f t="shared" si="11"/>
        <v>3252.2799999999997</v>
      </c>
      <c r="G192" s="116">
        <f t="shared" si="10"/>
        <v>0</v>
      </c>
      <c r="H192" s="116"/>
      <c r="I192" s="113">
        <f t="shared" si="12"/>
        <v>3252.2799999999997</v>
      </c>
      <c r="J192" s="114">
        <f t="shared" si="13"/>
        <v>4.9999438861500711E-2</v>
      </c>
      <c r="K192" s="116">
        <v>4040.5790543867438</v>
      </c>
      <c r="L192" s="116">
        <v>0</v>
      </c>
      <c r="M192" s="117">
        <f t="shared" si="14"/>
        <v>4040.5790543867438</v>
      </c>
    </row>
    <row r="193" spans="1:13" x14ac:dyDescent="0.2">
      <c r="A193" s="112" t="s">
        <v>264</v>
      </c>
      <c r="B193" s="112"/>
      <c r="C193" s="112"/>
      <c r="D193" s="112"/>
      <c r="E193" s="124">
        <v>65046.33</v>
      </c>
      <c r="F193" s="116">
        <f t="shared" si="11"/>
        <v>0</v>
      </c>
      <c r="G193" s="116">
        <f t="shared" si="10"/>
        <v>0</v>
      </c>
      <c r="H193" s="116"/>
      <c r="I193" s="113">
        <f t="shared" si="12"/>
        <v>0</v>
      </c>
      <c r="J193" s="114">
        <f t="shared" si="13"/>
        <v>0</v>
      </c>
      <c r="K193" s="116">
        <v>0</v>
      </c>
      <c r="L193" s="116">
        <v>0</v>
      </c>
      <c r="M193" s="117">
        <f t="shared" si="14"/>
        <v>0</v>
      </c>
    </row>
    <row r="194" spans="1:13" x14ac:dyDescent="0.2">
      <c r="A194" s="112" t="s">
        <v>265</v>
      </c>
      <c r="B194" s="112" t="s">
        <v>55</v>
      </c>
      <c r="C194" s="112" t="s">
        <v>164</v>
      </c>
      <c r="D194" s="112" t="s">
        <v>165</v>
      </c>
      <c r="E194" s="124">
        <v>14078.579999999998</v>
      </c>
      <c r="F194" s="116">
        <f t="shared" si="11"/>
        <v>14078.579999999998</v>
      </c>
      <c r="G194" s="116">
        <f t="shared" si="10"/>
        <v>0</v>
      </c>
      <c r="H194" s="116"/>
      <c r="I194" s="113">
        <f t="shared" si="12"/>
        <v>14078.579999999998</v>
      </c>
      <c r="J194" s="114">
        <f t="shared" si="13"/>
        <v>0.9359687588919352</v>
      </c>
      <c r="K194" s="116">
        <v>0</v>
      </c>
      <c r="L194" s="116">
        <v>0</v>
      </c>
      <c r="M194" s="117">
        <f t="shared" si="14"/>
        <v>0</v>
      </c>
    </row>
    <row r="195" spans="1:13" x14ac:dyDescent="0.2">
      <c r="A195" s="112" t="s">
        <v>265</v>
      </c>
      <c r="B195" s="112" t="s">
        <v>55</v>
      </c>
      <c r="C195" s="112" t="s">
        <v>166</v>
      </c>
      <c r="D195" s="112" t="s">
        <v>167</v>
      </c>
      <c r="E195" s="124">
        <v>963.1400000000001</v>
      </c>
      <c r="F195" s="116">
        <f t="shared" si="11"/>
        <v>963.1400000000001</v>
      </c>
      <c r="G195" s="116">
        <f t="shared" si="10"/>
        <v>0</v>
      </c>
      <c r="H195" s="116"/>
      <c r="I195" s="113">
        <f t="shared" si="12"/>
        <v>963.1400000000001</v>
      </c>
      <c r="J195" s="114">
        <f t="shared" si="13"/>
        <v>6.4031241108064782E-2</v>
      </c>
      <c r="K195" s="116">
        <v>0</v>
      </c>
      <c r="L195" s="116">
        <v>0</v>
      </c>
      <c r="M195" s="117">
        <f t="shared" si="14"/>
        <v>0</v>
      </c>
    </row>
    <row r="196" spans="1:13" x14ac:dyDescent="0.2">
      <c r="A196" s="112" t="s">
        <v>266</v>
      </c>
      <c r="B196" s="112"/>
      <c r="C196" s="112"/>
      <c r="D196" s="112"/>
      <c r="E196" s="124">
        <v>15041.719999999998</v>
      </c>
      <c r="F196" s="116">
        <f t="shared" si="11"/>
        <v>0</v>
      </c>
      <c r="G196" s="116">
        <f t="shared" si="10"/>
        <v>0</v>
      </c>
      <c r="H196" s="116"/>
      <c r="I196" s="113">
        <f t="shared" si="12"/>
        <v>0</v>
      </c>
      <c r="J196" s="114">
        <f t="shared" si="13"/>
        <v>0</v>
      </c>
      <c r="K196" s="116">
        <v>0</v>
      </c>
      <c r="L196" s="116">
        <v>0</v>
      </c>
      <c r="M196" s="117">
        <f t="shared" si="14"/>
        <v>0</v>
      </c>
    </row>
    <row r="197" spans="1:13" x14ac:dyDescent="0.2">
      <c r="A197" s="112" t="s">
        <v>267</v>
      </c>
      <c r="B197" s="112" t="s">
        <v>88</v>
      </c>
      <c r="C197" s="112" t="s">
        <v>164</v>
      </c>
      <c r="D197" s="112" t="s">
        <v>165</v>
      </c>
      <c r="E197" s="124">
        <v>6620.3099999999986</v>
      </c>
      <c r="F197" s="116">
        <f t="shared" si="11"/>
        <v>6620.3099999999986</v>
      </c>
      <c r="G197" s="116">
        <f t="shared" ref="G197:G260" si="15">IFERROR(IF(RIGHT($A197,5)="total",0,IF($A197="101516",-$E197,0)),0)</f>
        <v>0</v>
      </c>
      <c r="H197" s="116"/>
      <c r="I197" s="113">
        <f t="shared" si="12"/>
        <v>6620.3099999999986</v>
      </c>
      <c r="J197" s="114">
        <f t="shared" si="13"/>
        <v>6.7938674978741925E-2</v>
      </c>
      <c r="K197" s="116">
        <v>7615.7612469500245</v>
      </c>
      <c r="L197" s="116">
        <v>0</v>
      </c>
      <c r="M197" s="117">
        <f t="shared" si="14"/>
        <v>7615.7612469500245</v>
      </c>
    </row>
    <row r="198" spans="1:13" x14ac:dyDescent="0.2">
      <c r="A198" s="112" t="s">
        <v>267</v>
      </c>
      <c r="B198" s="112" t="s">
        <v>88</v>
      </c>
      <c r="C198" s="112" t="s">
        <v>166</v>
      </c>
      <c r="D198" s="112" t="s">
        <v>167</v>
      </c>
      <c r="E198" s="124">
        <v>200.85</v>
      </c>
      <c r="F198" s="116">
        <f t="shared" ref="F198:F261" si="16">IFERROR(IF(RIGHT($A198,5)="total",0,$E198),0)</f>
        <v>200.85</v>
      </c>
      <c r="G198" s="116">
        <f t="shared" si="15"/>
        <v>0</v>
      </c>
      <c r="H198" s="116"/>
      <c r="I198" s="113">
        <f t="shared" ref="I198:I261" si="17">SUM(F198:H198)</f>
        <v>200.85</v>
      </c>
      <c r="J198" s="114">
        <f t="shared" ref="J198:J261" si="18">IFERROR(IF(OR(RIGHT($A198,5)="total",RIGHT($B198,5)="total"),0,IF($C198="515044",$E198/SUMIFS($E:$E,$A:$A,$A198,$C:$C,"515044"),$E198/(SUMIFS($E:$E,$A:$A,$A198,$C:$C,"515042")+SUMIFS($E:$E,$A:$A,$A198,$C:$C,"515040")))),0)</f>
        <v>2.0611546694158309E-3</v>
      </c>
      <c r="K198" s="116">
        <v>231.05045631547659</v>
      </c>
      <c r="L198" s="116">
        <v>0</v>
      </c>
      <c r="M198" s="117">
        <f t="shared" ref="M198:M261" si="19">SUM(K198:L198)</f>
        <v>231.05045631547659</v>
      </c>
    </row>
    <row r="199" spans="1:13" x14ac:dyDescent="0.2">
      <c r="A199" s="112" t="s">
        <v>267</v>
      </c>
      <c r="B199" s="112" t="s">
        <v>88</v>
      </c>
      <c r="C199" s="112" t="s">
        <v>168</v>
      </c>
      <c r="D199" s="112" t="s">
        <v>169</v>
      </c>
      <c r="E199" s="124">
        <v>7918.6499999999987</v>
      </c>
      <c r="F199" s="116">
        <f t="shared" si="16"/>
        <v>7918.6499999999987</v>
      </c>
      <c r="G199" s="116">
        <f t="shared" si="15"/>
        <v>0</v>
      </c>
      <c r="H199" s="116"/>
      <c r="I199" s="113">
        <f t="shared" si="17"/>
        <v>7918.6499999999987</v>
      </c>
      <c r="J199" s="114">
        <f t="shared" si="18"/>
        <v>7.0000087515026732E-2</v>
      </c>
      <c r="K199" s="116">
        <v>0</v>
      </c>
      <c r="L199" s="116">
        <v>7370.5785639631486</v>
      </c>
      <c r="M199" s="117">
        <f t="shared" si="19"/>
        <v>7370.5785639631486</v>
      </c>
    </row>
    <row r="200" spans="1:13" x14ac:dyDescent="0.2">
      <c r="A200" s="112" t="s">
        <v>267</v>
      </c>
      <c r="B200" s="112" t="s">
        <v>127</v>
      </c>
      <c r="C200" s="112" t="s">
        <v>164</v>
      </c>
      <c r="D200" s="112" t="s">
        <v>165</v>
      </c>
      <c r="E200" s="124">
        <v>14186.36</v>
      </c>
      <c r="F200" s="116">
        <f t="shared" si="16"/>
        <v>14186.36</v>
      </c>
      <c r="G200" s="116">
        <f t="shared" si="15"/>
        <v>0</v>
      </c>
      <c r="H200" s="116"/>
      <c r="I200" s="113">
        <f t="shared" si="17"/>
        <v>14186.36</v>
      </c>
      <c r="J200" s="114">
        <f t="shared" si="18"/>
        <v>0.14558268437149099</v>
      </c>
      <c r="K200" s="116">
        <v>16319.467022432782</v>
      </c>
      <c r="L200" s="116">
        <v>0</v>
      </c>
      <c r="M200" s="117">
        <f t="shared" si="19"/>
        <v>16319.467022432782</v>
      </c>
    </row>
    <row r="201" spans="1:13" x14ac:dyDescent="0.2">
      <c r="A201" s="112" t="s">
        <v>267</v>
      </c>
      <c r="B201" s="112" t="s">
        <v>127</v>
      </c>
      <c r="C201" s="112" t="s">
        <v>166</v>
      </c>
      <c r="D201" s="112" t="s">
        <v>167</v>
      </c>
      <c r="E201" s="124">
        <v>430.47</v>
      </c>
      <c r="F201" s="116">
        <f t="shared" si="16"/>
        <v>430.47</v>
      </c>
      <c r="G201" s="116">
        <f t="shared" si="15"/>
        <v>0</v>
      </c>
      <c r="H201" s="116"/>
      <c r="I201" s="113">
        <f t="shared" si="17"/>
        <v>430.47</v>
      </c>
      <c r="J201" s="114">
        <f t="shared" si="18"/>
        <v>4.4175516581699418E-3</v>
      </c>
      <c r="K201" s="116">
        <v>495.19686298293857</v>
      </c>
      <c r="L201" s="116">
        <v>0</v>
      </c>
      <c r="M201" s="117">
        <f t="shared" si="19"/>
        <v>495.19686298293857</v>
      </c>
    </row>
    <row r="202" spans="1:13" x14ac:dyDescent="0.2">
      <c r="A202" s="112" t="s">
        <v>267</v>
      </c>
      <c r="B202" s="112" t="s">
        <v>127</v>
      </c>
      <c r="C202" s="112" t="s">
        <v>168</v>
      </c>
      <c r="D202" s="112" t="s">
        <v>169</v>
      </c>
      <c r="E202" s="124">
        <v>16968.509999999998</v>
      </c>
      <c r="F202" s="116">
        <f t="shared" si="16"/>
        <v>16968.509999999998</v>
      </c>
      <c r="G202" s="116">
        <f t="shared" si="15"/>
        <v>0</v>
      </c>
      <c r="H202" s="116"/>
      <c r="I202" s="113">
        <f t="shared" si="17"/>
        <v>16968.509999999998</v>
      </c>
      <c r="J202" s="114">
        <f t="shared" si="18"/>
        <v>0.1499999602204424</v>
      </c>
      <c r="K202" s="116">
        <v>0</v>
      </c>
      <c r="L202" s="116">
        <v>15794.072988248543</v>
      </c>
      <c r="M202" s="117">
        <f t="shared" si="19"/>
        <v>15794.072988248543</v>
      </c>
    </row>
    <row r="203" spans="1:13" x14ac:dyDescent="0.2">
      <c r="A203" s="112" t="s">
        <v>267</v>
      </c>
      <c r="B203" s="112" t="s">
        <v>129</v>
      </c>
      <c r="C203" s="112" t="s">
        <v>164</v>
      </c>
      <c r="D203" s="112" t="s">
        <v>165</v>
      </c>
      <c r="E203" s="124">
        <v>33101.53</v>
      </c>
      <c r="F203" s="116">
        <f t="shared" si="16"/>
        <v>33101.53</v>
      </c>
      <c r="G203" s="116">
        <f t="shared" si="15"/>
        <v>0</v>
      </c>
      <c r="H203" s="116"/>
      <c r="I203" s="113">
        <f t="shared" si="17"/>
        <v>33101.53</v>
      </c>
      <c r="J203" s="114">
        <f t="shared" si="18"/>
        <v>0.33969316965052632</v>
      </c>
      <c r="K203" s="116">
        <v>38078.783227485379</v>
      </c>
      <c r="L203" s="116">
        <v>0</v>
      </c>
      <c r="M203" s="117">
        <f t="shared" si="19"/>
        <v>38078.783227485379</v>
      </c>
    </row>
    <row r="204" spans="1:13" x14ac:dyDescent="0.2">
      <c r="A204" s="112" t="s">
        <v>267</v>
      </c>
      <c r="B204" s="112" t="s">
        <v>129</v>
      </c>
      <c r="C204" s="112" t="s">
        <v>166</v>
      </c>
      <c r="D204" s="112" t="s">
        <v>167</v>
      </c>
      <c r="E204" s="124">
        <v>1004.34</v>
      </c>
      <c r="F204" s="116">
        <f t="shared" si="16"/>
        <v>1004.34</v>
      </c>
      <c r="G204" s="116">
        <f t="shared" si="15"/>
        <v>0</v>
      </c>
      <c r="H204" s="116"/>
      <c r="I204" s="113">
        <f t="shared" si="17"/>
        <v>1004.34</v>
      </c>
      <c r="J204" s="114">
        <f t="shared" si="18"/>
        <v>1.0306696941404509E-2</v>
      </c>
      <c r="K204" s="116">
        <v>1155.3558142687864</v>
      </c>
      <c r="L204" s="116">
        <v>0</v>
      </c>
      <c r="M204" s="117">
        <f t="shared" si="19"/>
        <v>1155.3558142687864</v>
      </c>
    </row>
    <row r="205" spans="1:13" x14ac:dyDescent="0.2">
      <c r="A205" s="112" t="s">
        <v>267</v>
      </c>
      <c r="B205" s="112" t="s">
        <v>129</v>
      </c>
      <c r="C205" s="112" t="s">
        <v>168</v>
      </c>
      <c r="D205" s="112" t="s">
        <v>169</v>
      </c>
      <c r="E205" s="124">
        <v>39593.22</v>
      </c>
      <c r="F205" s="116">
        <f t="shared" si="16"/>
        <v>39593.22</v>
      </c>
      <c r="G205" s="116">
        <f t="shared" si="15"/>
        <v>0</v>
      </c>
      <c r="H205" s="116"/>
      <c r="I205" s="113">
        <f t="shared" si="17"/>
        <v>39593.22</v>
      </c>
      <c r="J205" s="114">
        <f t="shared" si="18"/>
        <v>0.35000017237808301</v>
      </c>
      <c r="K205" s="116">
        <v>0</v>
      </c>
      <c r="L205" s="116">
        <v>36852.86489619784</v>
      </c>
      <c r="M205" s="117">
        <f t="shared" si="19"/>
        <v>36852.86489619784</v>
      </c>
    </row>
    <row r="206" spans="1:13" x14ac:dyDescent="0.2">
      <c r="A206" s="112" t="s">
        <v>267</v>
      </c>
      <c r="B206" s="112" t="s">
        <v>130</v>
      </c>
      <c r="C206" s="112" t="s">
        <v>164</v>
      </c>
      <c r="D206" s="112" t="s">
        <v>165</v>
      </c>
      <c r="E206" s="124">
        <v>14186.36</v>
      </c>
      <c r="F206" s="116">
        <f t="shared" si="16"/>
        <v>14186.36</v>
      </c>
      <c r="G206" s="116">
        <f t="shared" si="15"/>
        <v>0</v>
      </c>
      <c r="H206" s="116"/>
      <c r="I206" s="113">
        <f t="shared" si="17"/>
        <v>14186.36</v>
      </c>
      <c r="J206" s="114">
        <f t="shared" si="18"/>
        <v>0.14558268437149099</v>
      </c>
      <c r="K206" s="116">
        <v>16319.467022432782</v>
      </c>
      <c r="L206" s="116">
        <v>0</v>
      </c>
      <c r="M206" s="117">
        <f t="shared" si="19"/>
        <v>16319.467022432782</v>
      </c>
    </row>
    <row r="207" spans="1:13" x14ac:dyDescent="0.2">
      <c r="A207" s="112" t="s">
        <v>267</v>
      </c>
      <c r="B207" s="112" t="s">
        <v>130</v>
      </c>
      <c r="C207" s="112" t="s">
        <v>166</v>
      </c>
      <c r="D207" s="112" t="s">
        <v>167</v>
      </c>
      <c r="E207" s="124">
        <v>430.47</v>
      </c>
      <c r="F207" s="116">
        <f t="shared" si="16"/>
        <v>430.47</v>
      </c>
      <c r="G207" s="116">
        <f t="shared" si="15"/>
        <v>0</v>
      </c>
      <c r="H207" s="116"/>
      <c r="I207" s="113">
        <f t="shared" si="17"/>
        <v>430.47</v>
      </c>
      <c r="J207" s="114">
        <f t="shared" si="18"/>
        <v>4.4175516581699418E-3</v>
      </c>
      <c r="K207" s="116">
        <v>495.19686298293857</v>
      </c>
      <c r="L207" s="116">
        <v>0</v>
      </c>
      <c r="M207" s="117">
        <f t="shared" si="19"/>
        <v>495.19686298293857</v>
      </c>
    </row>
    <row r="208" spans="1:13" x14ac:dyDescent="0.2">
      <c r="A208" s="112" t="s">
        <v>267</v>
      </c>
      <c r="B208" s="112" t="s">
        <v>130</v>
      </c>
      <c r="C208" s="112" t="s">
        <v>168</v>
      </c>
      <c r="D208" s="112" t="s">
        <v>169</v>
      </c>
      <c r="E208" s="124">
        <v>16968.509999999998</v>
      </c>
      <c r="F208" s="116">
        <f t="shared" si="16"/>
        <v>16968.509999999998</v>
      </c>
      <c r="G208" s="116">
        <f t="shared" si="15"/>
        <v>0</v>
      </c>
      <c r="H208" s="116"/>
      <c r="I208" s="113">
        <f t="shared" si="17"/>
        <v>16968.509999999998</v>
      </c>
      <c r="J208" s="114">
        <f t="shared" si="18"/>
        <v>0.1499999602204424</v>
      </c>
      <c r="K208" s="116">
        <v>0</v>
      </c>
      <c r="L208" s="116">
        <v>15794.072988248543</v>
      </c>
      <c r="M208" s="117">
        <f t="shared" si="19"/>
        <v>15794.072988248543</v>
      </c>
    </row>
    <row r="209" spans="1:13" x14ac:dyDescent="0.2">
      <c r="A209" s="112" t="s">
        <v>267</v>
      </c>
      <c r="B209" s="112" t="s">
        <v>132</v>
      </c>
      <c r="C209" s="112" t="s">
        <v>164</v>
      </c>
      <c r="D209" s="112" t="s">
        <v>165</v>
      </c>
      <c r="E209" s="124">
        <v>6620.3100000000013</v>
      </c>
      <c r="F209" s="116">
        <f t="shared" si="16"/>
        <v>6620.3100000000013</v>
      </c>
      <c r="G209" s="116">
        <f t="shared" si="15"/>
        <v>0</v>
      </c>
      <c r="H209" s="116"/>
      <c r="I209" s="113">
        <f t="shared" si="17"/>
        <v>6620.3100000000013</v>
      </c>
      <c r="J209" s="114">
        <f t="shared" si="18"/>
        <v>6.7938674978741953E-2</v>
      </c>
      <c r="K209" s="116">
        <v>7615.7612469500273</v>
      </c>
      <c r="L209" s="116">
        <v>0</v>
      </c>
      <c r="M209" s="117">
        <f t="shared" si="19"/>
        <v>7615.7612469500273</v>
      </c>
    </row>
    <row r="210" spans="1:13" x14ac:dyDescent="0.2">
      <c r="A210" s="112" t="s">
        <v>267</v>
      </c>
      <c r="B210" s="112" t="s">
        <v>132</v>
      </c>
      <c r="C210" s="112" t="s">
        <v>166</v>
      </c>
      <c r="D210" s="112" t="s">
        <v>167</v>
      </c>
      <c r="E210" s="124">
        <v>200.85</v>
      </c>
      <c r="F210" s="116">
        <f t="shared" si="16"/>
        <v>200.85</v>
      </c>
      <c r="G210" s="116">
        <f t="shared" si="15"/>
        <v>0</v>
      </c>
      <c r="H210" s="116"/>
      <c r="I210" s="113">
        <f t="shared" si="17"/>
        <v>200.85</v>
      </c>
      <c r="J210" s="114">
        <f t="shared" si="18"/>
        <v>2.0611546694158309E-3</v>
      </c>
      <c r="K210" s="116">
        <v>231.05045631547659</v>
      </c>
      <c r="L210" s="116">
        <v>0</v>
      </c>
      <c r="M210" s="117">
        <f t="shared" si="19"/>
        <v>231.05045631547659</v>
      </c>
    </row>
    <row r="211" spans="1:13" x14ac:dyDescent="0.2">
      <c r="A211" s="112" t="s">
        <v>267</v>
      </c>
      <c r="B211" s="112" t="s">
        <v>132</v>
      </c>
      <c r="C211" s="112" t="s">
        <v>168</v>
      </c>
      <c r="D211" s="112" t="s">
        <v>169</v>
      </c>
      <c r="E211" s="124">
        <v>7918.65</v>
      </c>
      <c r="F211" s="116">
        <f t="shared" si="16"/>
        <v>7918.65</v>
      </c>
      <c r="G211" s="116">
        <f t="shared" si="15"/>
        <v>0</v>
      </c>
      <c r="H211" s="116"/>
      <c r="I211" s="113">
        <f t="shared" si="17"/>
        <v>7918.65</v>
      </c>
      <c r="J211" s="114">
        <f t="shared" si="18"/>
        <v>7.0000087515026732E-2</v>
      </c>
      <c r="K211" s="116">
        <v>0</v>
      </c>
      <c r="L211" s="116">
        <v>7370.5785639631486</v>
      </c>
      <c r="M211" s="117">
        <f t="shared" si="19"/>
        <v>7370.5785639631486</v>
      </c>
    </row>
    <row r="212" spans="1:13" x14ac:dyDescent="0.2">
      <c r="A212" s="112" t="s">
        <v>267</v>
      </c>
      <c r="B212" s="112" t="s">
        <v>133</v>
      </c>
      <c r="C212" s="112" t="s">
        <v>164</v>
      </c>
      <c r="D212" s="112" t="s">
        <v>165</v>
      </c>
      <c r="E212" s="124">
        <v>6620.3100000000013</v>
      </c>
      <c r="F212" s="116">
        <f t="shared" si="16"/>
        <v>6620.3100000000013</v>
      </c>
      <c r="G212" s="116">
        <f t="shared" si="15"/>
        <v>0</v>
      </c>
      <c r="H212" s="116"/>
      <c r="I212" s="113">
        <f t="shared" si="17"/>
        <v>6620.3100000000013</v>
      </c>
      <c r="J212" s="114">
        <f t="shared" si="18"/>
        <v>6.7938674978741953E-2</v>
      </c>
      <c r="K212" s="116">
        <v>7615.7612469500273</v>
      </c>
      <c r="L212" s="116">
        <v>0</v>
      </c>
      <c r="M212" s="117">
        <f t="shared" si="19"/>
        <v>7615.7612469500273</v>
      </c>
    </row>
    <row r="213" spans="1:13" x14ac:dyDescent="0.2">
      <c r="A213" s="112" t="s">
        <v>267</v>
      </c>
      <c r="B213" s="112" t="s">
        <v>133</v>
      </c>
      <c r="C213" s="112" t="s">
        <v>166</v>
      </c>
      <c r="D213" s="112" t="s">
        <v>167</v>
      </c>
      <c r="E213" s="124">
        <v>200.85</v>
      </c>
      <c r="F213" s="116">
        <f t="shared" si="16"/>
        <v>200.85</v>
      </c>
      <c r="G213" s="116">
        <f t="shared" si="15"/>
        <v>0</v>
      </c>
      <c r="H213" s="116"/>
      <c r="I213" s="113">
        <f t="shared" si="17"/>
        <v>200.85</v>
      </c>
      <c r="J213" s="114">
        <f t="shared" si="18"/>
        <v>2.0611546694158309E-3</v>
      </c>
      <c r="K213" s="116">
        <v>231.05045631547659</v>
      </c>
      <c r="L213" s="116">
        <v>0</v>
      </c>
      <c r="M213" s="117">
        <f t="shared" si="19"/>
        <v>231.05045631547659</v>
      </c>
    </row>
    <row r="214" spans="1:13" x14ac:dyDescent="0.2">
      <c r="A214" s="112" t="s">
        <v>267</v>
      </c>
      <c r="B214" s="112" t="s">
        <v>133</v>
      </c>
      <c r="C214" s="112" t="s">
        <v>168</v>
      </c>
      <c r="D214" s="112" t="s">
        <v>169</v>
      </c>
      <c r="E214" s="124">
        <v>7918.65</v>
      </c>
      <c r="F214" s="116">
        <f t="shared" si="16"/>
        <v>7918.65</v>
      </c>
      <c r="G214" s="116">
        <f t="shared" si="15"/>
        <v>0</v>
      </c>
      <c r="H214" s="116"/>
      <c r="I214" s="113">
        <f t="shared" si="17"/>
        <v>7918.65</v>
      </c>
      <c r="J214" s="114">
        <f t="shared" si="18"/>
        <v>7.0000087515026732E-2</v>
      </c>
      <c r="K214" s="116">
        <v>0</v>
      </c>
      <c r="L214" s="116">
        <v>7370.5785639631486</v>
      </c>
      <c r="M214" s="117">
        <f t="shared" si="19"/>
        <v>7370.5785639631486</v>
      </c>
    </row>
    <row r="215" spans="1:13" x14ac:dyDescent="0.2">
      <c r="A215" s="112" t="s">
        <v>267</v>
      </c>
      <c r="B215" s="112" t="s">
        <v>134</v>
      </c>
      <c r="C215" s="112" t="s">
        <v>164</v>
      </c>
      <c r="D215" s="112" t="s">
        <v>165</v>
      </c>
      <c r="E215" s="124">
        <v>6620.3100000000013</v>
      </c>
      <c r="F215" s="116">
        <f t="shared" si="16"/>
        <v>6620.3100000000013</v>
      </c>
      <c r="G215" s="116">
        <f t="shared" si="15"/>
        <v>0</v>
      </c>
      <c r="H215" s="116"/>
      <c r="I215" s="113">
        <f t="shared" si="17"/>
        <v>6620.3100000000013</v>
      </c>
      <c r="J215" s="114">
        <f t="shared" si="18"/>
        <v>6.7938674978741953E-2</v>
      </c>
      <c r="K215" s="116">
        <v>7615.7612469500273</v>
      </c>
      <c r="L215" s="116">
        <v>0</v>
      </c>
      <c r="M215" s="117">
        <f t="shared" si="19"/>
        <v>7615.7612469500273</v>
      </c>
    </row>
    <row r="216" spans="1:13" x14ac:dyDescent="0.2">
      <c r="A216" s="112" t="s">
        <v>267</v>
      </c>
      <c r="B216" s="112" t="s">
        <v>134</v>
      </c>
      <c r="C216" s="112" t="s">
        <v>166</v>
      </c>
      <c r="D216" s="112" t="s">
        <v>167</v>
      </c>
      <c r="E216" s="124">
        <v>200.85</v>
      </c>
      <c r="F216" s="116">
        <f t="shared" si="16"/>
        <v>200.85</v>
      </c>
      <c r="G216" s="116">
        <f t="shared" si="15"/>
        <v>0</v>
      </c>
      <c r="H216" s="116"/>
      <c r="I216" s="113">
        <f t="shared" si="17"/>
        <v>200.85</v>
      </c>
      <c r="J216" s="114">
        <f t="shared" si="18"/>
        <v>2.0611546694158309E-3</v>
      </c>
      <c r="K216" s="116">
        <v>231.05045631547659</v>
      </c>
      <c r="L216" s="116">
        <v>0</v>
      </c>
      <c r="M216" s="117">
        <f t="shared" si="19"/>
        <v>231.05045631547659</v>
      </c>
    </row>
    <row r="217" spans="1:13" x14ac:dyDescent="0.2">
      <c r="A217" s="112" t="s">
        <v>267</v>
      </c>
      <c r="B217" s="112" t="s">
        <v>134</v>
      </c>
      <c r="C217" s="112" t="s">
        <v>168</v>
      </c>
      <c r="D217" s="112" t="s">
        <v>169</v>
      </c>
      <c r="E217" s="124">
        <v>7918.65</v>
      </c>
      <c r="F217" s="116">
        <f t="shared" si="16"/>
        <v>7918.65</v>
      </c>
      <c r="G217" s="116">
        <f t="shared" si="15"/>
        <v>0</v>
      </c>
      <c r="H217" s="116"/>
      <c r="I217" s="113">
        <f t="shared" si="17"/>
        <v>7918.65</v>
      </c>
      <c r="J217" s="114">
        <f t="shared" si="18"/>
        <v>7.0000087515026732E-2</v>
      </c>
      <c r="K217" s="116">
        <v>0</v>
      </c>
      <c r="L217" s="116">
        <v>7370.5785639631486</v>
      </c>
      <c r="M217" s="117">
        <f t="shared" si="19"/>
        <v>7370.5785639631486</v>
      </c>
    </row>
    <row r="218" spans="1:13" x14ac:dyDescent="0.2">
      <c r="A218" s="112" t="s">
        <v>267</v>
      </c>
      <c r="B218" s="112" t="s">
        <v>135</v>
      </c>
      <c r="C218" s="112" t="s">
        <v>164</v>
      </c>
      <c r="D218" s="112" t="s">
        <v>165</v>
      </c>
      <c r="E218" s="124">
        <v>6620.3</v>
      </c>
      <c r="F218" s="116">
        <f t="shared" si="16"/>
        <v>6620.3</v>
      </c>
      <c r="G218" s="116">
        <f t="shared" si="15"/>
        <v>0</v>
      </c>
      <c r="H218" s="116"/>
      <c r="I218" s="113">
        <f t="shared" si="17"/>
        <v>6620.3</v>
      </c>
      <c r="J218" s="114">
        <f t="shared" si="18"/>
        <v>6.7938572357150243E-2</v>
      </c>
      <c r="K218" s="116">
        <v>7615.7497433176486</v>
      </c>
      <c r="L218" s="116">
        <v>0</v>
      </c>
      <c r="M218" s="117">
        <f t="shared" si="19"/>
        <v>7615.7497433176486</v>
      </c>
    </row>
    <row r="219" spans="1:13" x14ac:dyDescent="0.2">
      <c r="A219" s="112" t="s">
        <v>267</v>
      </c>
      <c r="B219" s="112" t="s">
        <v>135</v>
      </c>
      <c r="C219" s="112" t="s">
        <v>166</v>
      </c>
      <c r="D219" s="112" t="s">
        <v>167</v>
      </c>
      <c r="E219" s="124">
        <v>200.91</v>
      </c>
      <c r="F219" s="116">
        <f t="shared" si="16"/>
        <v>200.91</v>
      </c>
      <c r="G219" s="116">
        <f t="shared" si="15"/>
        <v>0</v>
      </c>
      <c r="H219" s="116"/>
      <c r="I219" s="113">
        <f t="shared" si="17"/>
        <v>200.91</v>
      </c>
      <c r="J219" s="114">
        <f t="shared" si="18"/>
        <v>2.0617703989660673E-3</v>
      </c>
      <c r="K219" s="116">
        <v>231.11947810974561</v>
      </c>
      <c r="L219" s="116">
        <v>0</v>
      </c>
      <c r="M219" s="117">
        <f t="shared" si="19"/>
        <v>231.11947810974561</v>
      </c>
    </row>
    <row r="220" spans="1:13" x14ac:dyDescent="0.2">
      <c r="A220" s="112" t="s">
        <v>267</v>
      </c>
      <c r="B220" s="112" t="s">
        <v>135</v>
      </c>
      <c r="C220" s="112" t="s">
        <v>168</v>
      </c>
      <c r="D220" s="112" t="s">
        <v>169</v>
      </c>
      <c r="E220" s="124">
        <v>7918.5899999999992</v>
      </c>
      <c r="F220" s="116">
        <f t="shared" si="16"/>
        <v>7918.5899999999992</v>
      </c>
      <c r="G220" s="116">
        <f t="shared" si="15"/>
        <v>0</v>
      </c>
      <c r="H220" s="116"/>
      <c r="I220" s="113">
        <f t="shared" si="17"/>
        <v>7918.5899999999992</v>
      </c>
      <c r="J220" s="114">
        <f t="shared" si="18"/>
        <v>6.9999557120925357E-2</v>
      </c>
      <c r="K220" s="116">
        <v>0</v>
      </c>
      <c r="L220" s="116">
        <v>7370.5227167273406</v>
      </c>
      <c r="M220" s="117">
        <f t="shared" si="19"/>
        <v>7370.5227167273406</v>
      </c>
    </row>
    <row r="221" spans="1:13" x14ac:dyDescent="0.2">
      <c r="A221" s="112" t="s">
        <v>268</v>
      </c>
      <c r="B221" s="112"/>
      <c r="C221" s="112"/>
      <c r="D221" s="112"/>
      <c r="E221" s="124">
        <v>210568.80999999997</v>
      </c>
      <c r="F221" s="116">
        <f t="shared" si="16"/>
        <v>0</v>
      </c>
      <c r="G221" s="116">
        <f t="shared" si="15"/>
        <v>0</v>
      </c>
      <c r="H221" s="116"/>
      <c r="I221" s="113">
        <f t="shared" si="17"/>
        <v>0</v>
      </c>
      <c r="J221" s="114">
        <f t="shared" si="18"/>
        <v>0</v>
      </c>
      <c r="K221" s="116">
        <v>0</v>
      </c>
      <c r="L221" s="116">
        <v>0</v>
      </c>
      <c r="M221" s="117">
        <f t="shared" si="19"/>
        <v>0</v>
      </c>
    </row>
    <row r="222" spans="1:13" x14ac:dyDescent="0.2">
      <c r="A222" s="112" t="s">
        <v>269</v>
      </c>
      <c r="B222" s="112" t="s">
        <v>134</v>
      </c>
      <c r="C222" s="112" t="s">
        <v>164</v>
      </c>
      <c r="D222" s="112" t="s">
        <v>165</v>
      </c>
      <c r="E222" s="124">
        <v>61348.87000000001</v>
      </c>
      <c r="F222" s="116">
        <f t="shared" si="16"/>
        <v>61348.87000000001</v>
      </c>
      <c r="G222" s="116">
        <f t="shared" si="15"/>
        <v>0</v>
      </c>
      <c r="H222" s="116"/>
      <c r="I222" s="113">
        <f t="shared" si="17"/>
        <v>61348.87000000001</v>
      </c>
      <c r="J222" s="114">
        <f t="shared" si="18"/>
        <v>1</v>
      </c>
      <c r="K222" s="116">
        <v>82245.854981819997</v>
      </c>
      <c r="L222" s="116">
        <v>0</v>
      </c>
      <c r="M222" s="117">
        <f t="shared" si="19"/>
        <v>82245.854981819997</v>
      </c>
    </row>
    <row r="223" spans="1:13" x14ac:dyDescent="0.2">
      <c r="A223" s="112" t="s">
        <v>270</v>
      </c>
      <c r="B223" s="112"/>
      <c r="C223" s="112"/>
      <c r="D223" s="112"/>
      <c r="E223" s="124">
        <v>61348.87000000001</v>
      </c>
      <c r="F223" s="116">
        <f t="shared" si="16"/>
        <v>0</v>
      </c>
      <c r="G223" s="116">
        <f t="shared" si="15"/>
        <v>0</v>
      </c>
      <c r="H223" s="116"/>
      <c r="I223" s="113">
        <f t="shared" si="17"/>
        <v>0</v>
      </c>
      <c r="J223" s="114">
        <f t="shared" si="18"/>
        <v>0</v>
      </c>
      <c r="K223" s="116">
        <v>0</v>
      </c>
      <c r="L223" s="116">
        <v>0</v>
      </c>
      <c r="M223" s="117">
        <f t="shared" si="19"/>
        <v>0</v>
      </c>
    </row>
    <row r="224" spans="1:13" x14ac:dyDescent="0.2">
      <c r="A224" s="112" t="s">
        <v>271</v>
      </c>
      <c r="B224" s="112" t="s">
        <v>126</v>
      </c>
      <c r="C224" s="112" t="s">
        <v>164</v>
      </c>
      <c r="D224" s="112" t="s">
        <v>165</v>
      </c>
      <c r="E224" s="124">
        <v>20557.97</v>
      </c>
      <c r="F224" s="116">
        <f t="shared" si="16"/>
        <v>20557.97</v>
      </c>
      <c r="G224" s="116">
        <f t="shared" si="15"/>
        <v>0</v>
      </c>
      <c r="H224" s="116"/>
      <c r="I224" s="113">
        <f t="shared" si="17"/>
        <v>20557.97</v>
      </c>
      <c r="J224" s="114">
        <f t="shared" si="18"/>
        <v>0.28960638662044152</v>
      </c>
      <c r="K224" s="116">
        <v>25866.441730746395</v>
      </c>
      <c r="L224" s="116">
        <v>0</v>
      </c>
      <c r="M224" s="117">
        <f t="shared" si="19"/>
        <v>25866.441730746395</v>
      </c>
    </row>
    <row r="225" spans="1:13" x14ac:dyDescent="0.2">
      <c r="A225" s="112" t="s">
        <v>271</v>
      </c>
      <c r="B225" s="112" t="s">
        <v>126</v>
      </c>
      <c r="C225" s="112" t="s">
        <v>166</v>
      </c>
      <c r="D225" s="112" t="s">
        <v>167</v>
      </c>
      <c r="E225" s="124">
        <v>2867.37</v>
      </c>
      <c r="F225" s="116">
        <f t="shared" si="16"/>
        <v>2867.37</v>
      </c>
      <c r="G225" s="116">
        <f t="shared" si="15"/>
        <v>0</v>
      </c>
      <c r="H225" s="116"/>
      <c r="I225" s="113">
        <f t="shared" si="17"/>
        <v>2867.37</v>
      </c>
      <c r="J225" s="114">
        <f t="shared" si="18"/>
        <v>4.0393514768425835E-2</v>
      </c>
      <c r="K225" s="116">
        <v>3607.7812656351907</v>
      </c>
      <c r="L225" s="116">
        <v>0</v>
      </c>
      <c r="M225" s="117">
        <f t="shared" si="19"/>
        <v>3607.7812656351907</v>
      </c>
    </row>
    <row r="226" spans="1:13" x14ac:dyDescent="0.2">
      <c r="A226" s="112" t="s">
        <v>271</v>
      </c>
      <c r="B226" s="112" t="s">
        <v>134</v>
      </c>
      <c r="C226" s="112" t="s">
        <v>164</v>
      </c>
      <c r="D226" s="112" t="s">
        <v>165</v>
      </c>
      <c r="E226" s="124">
        <v>39247.050000000003</v>
      </c>
      <c r="F226" s="116">
        <f t="shared" si="16"/>
        <v>39247.050000000003</v>
      </c>
      <c r="G226" s="116">
        <f t="shared" si="15"/>
        <v>0</v>
      </c>
      <c r="H226" s="116"/>
      <c r="I226" s="113">
        <f t="shared" si="17"/>
        <v>39247.050000000003</v>
      </c>
      <c r="J226" s="114">
        <f t="shared" si="18"/>
        <v>0.55288515043128283</v>
      </c>
      <c r="K226" s="116">
        <v>49381.409347746412</v>
      </c>
      <c r="L226" s="116">
        <v>0</v>
      </c>
      <c r="M226" s="117">
        <f t="shared" si="19"/>
        <v>49381.409347746412</v>
      </c>
    </row>
    <row r="227" spans="1:13" x14ac:dyDescent="0.2">
      <c r="A227" s="112" t="s">
        <v>271</v>
      </c>
      <c r="B227" s="112" t="s">
        <v>134</v>
      </c>
      <c r="C227" s="112" t="s">
        <v>166</v>
      </c>
      <c r="D227" s="112" t="s">
        <v>167</v>
      </c>
      <c r="E227" s="124">
        <v>5474.05</v>
      </c>
      <c r="F227" s="116">
        <f t="shared" si="16"/>
        <v>5474.05</v>
      </c>
      <c r="G227" s="116">
        <f t="shared" si="15"/>
        <v>0</v>
      </c>
      <c r="H227" s="116"/>
      <c r="I227" s="113">
        <f t="shared" si="17"/>
        <v>5474.05</v>
      </c>
      <c r="J227" s="114">
        <f t="shared" si="18"/>
        <v>7.7114610084537905E-2</v>
      </c>
      <c r="K227" s="116">
        <v>6887.5572518197223</v>
      </c>
      <c r="L227" s="116">
        <v>0</v>
      </c>
      <c r="M227" s="117">
        <f t="shared" si="19"/>
        <v>6887.5572518197223</v>
      </c>
    </row>
    <row r="228" spans="1:13" x14ac:dyDescent="0.2">
      <c r="A228" s="112" t="s">
        <v>271</v>
      </c>
      <c r="B228" s="112" t="s">
        <v>135</v>
      </c>
      <c r="C228" s="112" t="s">
        <v>164</v>
      </c>
      <c r="D228" s="112" t="s">
        <v>165</v>
      </c>
      <c r="E228" s="124">
        <v>2491.8900000000003</v>
      </c>
      <c r="F228" s="116">
        <f t="shared" si="16"/>
        <v>2491.8900000000003</v>
      </c>
      <c r="G228" s="116">
        <f t="shared" si="15"/>
        <v>0</v>
      </c>
      <c r="H228" s="116"/>
      <c r="I228" s="113">
        <f t="shared" si="17"/>
        <v>2491.8900000000003</v>
      </c>
      <c r="J228" s="114">
        <f t="shared" si="18"/>
        <v>3.5104013613971224E-2</v>
      </c>
      <c r="K228" s="116">
        <v>3135.3449530488483</v>
      </c>
      <c r="L228" s="116">
        <v>0</v>
      </c>
      <c r="M228" s="117">
        <f t="shared" si="19"/>
        <v>3135.3449530488483</v>
      </c>
    </row>
    <row r="229" spans="1:13" x14ac:dyDescent="0.2">
      <c r="A229" s="112" t="s">
        <v>271</v>
      </c>
      <c r="B229" s="112" t="s">
        <v>135</v>
      </c>
      <c r="C229" s="112" t="s">
        <v>166</v>
      </c>
      <c r="D229" s="112" t="s">
        <v>167</v>
      </c>
      <c r="E229" s="124">
        <v>347.57000000000005</v>
      </c>
      <c r="F229" s="116">
        <f t="shared" si="16"/>
        <v>347.57000000000005</v>
      </c>
      <c r="G229" s="116">
        <f t="shared" si="15"/>
        <v>0</v>
      </c>
      <c r="H229" s="116"/>
      <c r="I229" s="113">
        <f t="shared" si="17"/>
        <v>347.57000000000005</v>
      </c>
      <c r="J229" s="114">
        <f t="shared" si="18"/>
        <v>4.8963244813406605E-3</v>
      </c>
      <c r="K229" s="116">
        <v>437.31940227345041</v>
      </c>
      <c r="L229" s="116">
        <v>0</v>
      </c>
      <c r="M229" s="117">
        <f t="shared" si="19"/>
        <v>437.31940227345041</v>
      </c>
    </row>
    <row r="230" spans="1:13" x14ac:dyDescent="0.2">
      <c r="A230" s="112" t="s">
        <v>272</v>
      </c>
      <c r="B230" s="112"/>
      <c r="C230" s="112"/>
      <c r="D230" s="112"/>
      <c r="E230" s="124">
        <v>70985.900000000009</v>
      </c>
      <c r="F230" s="116">
        <f t="shared" si="16"/>
        <v>0</v>
      </c>
      <c r="G230" s="116">
        <f t="shared" si="15"/>
        <v>0</v>
      </c>
      <c r="H230" s="116"/>
      <c r="I230" s="113">
        <f t="shared" si="17"/>
        <v>0</v>
      </c>
      <c r="J230" s="114">
        <f t="shared" si="18"/>
        <v>0</v>
      </c>
      <c r="K230" s="116">
        <v>0</v>
      </c>
      <c r="L230" s="116">
        <v>0</v>
      </c>
      <c r="M230" s="117">
        <f t="shared" si="19"/>
        <v>0</v>
      </c>
    </row>
    <row r="231" spans="1:13" x14ac:dyDescent="0.2">
      <c r="A231" s="112" t="s">
        <v>273</v>
      </c>
      <c r="B231" s="112" t="s">
        <v>87</v>
      </c>
      <c r="C231" s="112" t="s">
        <v>164</v>
      </c>
      <c r="D231" s="112" t="s">
        <v>165</v>
      </c>
      <c r="E231" s="124">
        <v>10240.17</v>
      </c>
      <c r="F231" s="116">
        <f t="shared" si="16"/>
        <v>10240.17</v>
      </c>
      <c r="G231" s="116">
        <f t="shared" si="15"/>
        <v>0</v>
      </c>
      <c r="H231" s="116"/>
      <c r="I231" s="113">
        <f t="shared" si="17"/>
        <v>10240.17</v>
      </c>
      <c r="J231" s="114">
        <f t="shared" si="18"/>
        <v>0.23233642845393335</v>
      </c>
      <c r="K231" s="116">
        <v>12417.683987979339</v>
      </c>
      <c r="L231" s="116">
        <v>0</v>
      </c>
      <c r="M231" s="117">
        <f t="shared" si="19"/>
        <v>12417.683987979339</v>
      </c>
    </row>
    <row r="232" spans="1:13" x14ac:dyDescent="0.2">
      <c r="A232" s="112" t="s">
        <v>273</v>
      </c>
      <c r="B232" s="112" t="s">
        <v>87</v>
      </c>
      <c r="C232" s="112" t="s">
        <v>166</v>
      </c>
      <c r="D232" s="112" t="s">
        <v>167</v>
      </c>
      <c r="E232" s="124">
        <v>778.51999999999987</v>
      </c>
      <c r="F232" s="116">
        <f t="shared" si="16"/>
        <v>778.51999999999987</v>
      </c>
      <c r="G232" s="116">
        <f t="shared" si="15"/>
        <v>0</v>
      </c>
      <c r="H232" s="116"/>
      <c r="I232" s="113">
        <f t="shared" si="17"/>
        <v>778.51999999999987</v>
      </c>
      <c r="J232" s="114">
        <f t="shared" si="18"/>
        <v>1.7663628267885801E-2</v>
      </c>
      <c r="K232" s="116">
        <v>944.06785613145803</v>
      </c>
      <c r="L232" s="116">
        <v>0</v>
      </c>
      <c r="M232" s="117">
        <f t="shared" si="19"/>
        <v>944.06785613145803</v>
      </c>
    </row>
    <row r="233" spans="1:13" x14ac:dyDescent="0.2">
      <c r="A233" s="112" t="s">
        <v>273</v>
      </c>
      <c r="B233" s="112" t="s">
        <v>121</v>
      </c>
      <c r="C233" s="112" t="s">
        <v>164</v>
      </c>
      <c r="D233" s="112" t="s">
        <v>165</v>
      </c>
      <c r="E233" s="124">
        <v>6144.09</v>
      </c>
      <c r="F233" s="116">
        <f t="shared" si="16"/>
        <v>6144.09</v>
      </c>
      <c r="G233" s="116">
        <f t="shared" si="15"/>
        <v>0</v>
      </c>
      <c r="H233" s="116"/>
      <c r="I233" s="113">
        <f t="shared" si="17"/>
        <v>6144.09</v>
      </c>
      <c r="J233" s="114">
        <f t="shared" si="18"/>
        <v>0.13940158480762793</v>
      </c>
      <c r="K233" s="116">
        <v>7450.5958410557614</v>
      </c>
      <c r="L233" s="116">
        <v>0</v>
      </c>
      <c r="M233" s="117">
        <f t="shared" si="19"/>
        <v>7450.5958410557614</v>
      </c>
    </row>
    <row r="234" spans="1:13" x14ac:dyDescent="0.2">
      <c r="A234" s="112" t="s">
        <v>273</v>
      </c>
      <c r="B234" s="112" t="s">
        <v>121</v>
      </c>
      <c r="C234" s="112" t="s">
        <v>166</v>
      </c>
      <c r="D234" s="112" t="s">
        <v>167</v>
      </c>
      <c r="E234" s="124">
        <v>467.09999999999997</v>
      </c>
      <c r="F234" s="116">
        <f t="shared" si="16"/>
        <v>467.09999999999997</v>
      </c>
      <c r="G234" s="116">
        <f t="shared" si="15"/>
        <v>0</v>
      </c>
      <c r="H234" s="116"/>
      <c r="I234" s="113">
        <f t="shared" si="17"/>
        <v>467.09999999999997</v>
      </c>
      <c r="J234" s="114">
        <f t="shared" si="18"/>
        <v>1.0597904695999407E-2</v>
      </c>
      <c r="K234" s="116">
        <v>566.42616194703294</v>
      </c>
      <c r="L234" s="116">
        <v>0</v>
      </c>
      <c r="M234" s="117">
        <f t="shared" si="19"/>
        <v>566.42616194703294</v>
      </c>
    </row>
    <row r="235" spans="1:13" x14ac:dyDescent="0.2">
      <c r="A235" s="112" t="s">
        <v>273</v>
      </c>
      <c r="B235" s="112" t="s">
        <v>122</v>
      </c>
      <c r="C235" s="112" t="s">
        <v>164</v>
      </c>
      <c r="D235" s="112" t="s">
        <v>165</v>
      </c>
      <c r="E235" s="124">
        <v>10240.17</v>
      </c>
      <c r="F235" s="116">
        <f t="shared" si="16"/>
        <v>10240.17</v>
      </c>
      <c r="G235" s="116">
        <f t="shared" si="15"/>
        <v>0</v>
      </c>
      <c r="H235" s="116"/>
      <c r="I235" s="113">
        <f t="shared" si="17"/>
        <v>10240.17</v>
      </c>
      <c r="J235" s="114">
        <f t="shared" si="18"/>
        <v>0.23233642845393335</v>
      </c>
      <c r="K235" s="116">
        <v>12417.683987979339</v>
      </c>
      <c r="L235" s="116">
        <v>0</v>
      </c>
      <c r="M235" s="117">
        <f t="shared" si="19"/>
        <v>12417.683987979339</v>
      </c>
    </row>
    <row r="236" spans="1:13" x14ac:dyDescent="0.2">
      <c r="A236" s="112" t="s">
        <v>273</v>
      </c>
      <c r="B236" s="112" t="s">
        <v>122</v>
      </c>
      <c r="C236" s="112" t="s">
        <v>166</v>
      </c>
      <c r="D236" s="112" t="s">
        <v>167</v>
      </c>
      <c r="E236" s="124">
        <v>778.51999999999987</v>
      </c>
      <c r="F236" s="116">
        <f t="shared" si="16"/>
        <v>778.51999999999987</v>
      </c>
      <c r="G236" s="116">
        <f t="shared" si="15"/>
        <v>0</v>
      </c>
      <c r="H236" s="116"/>
      <c r="I236" s="113">
        <f t="shared" si="17"/>
        <v>778.51999999999987</v>
      </c>
      <c r="J236" s="114">
        <f t="shared" si="18"/>
        <v>1.7663628267885801E-2</v>
      </c>
      <c r="K236" s="116">
        <v>944.06785613145803</v>
      </c>
      <c r="L236" s="116">
        <v>0</v>
      </c>
      <c r="M236" s="117">
        <f t="shared" si="19"/>
        <v>944.06785613145803</v>
      </c>
    </row>
    <row r="237" spans="1:13" x14ac:dyDescent="0.2">
      <c r="A237" s="112" t="s">
        <v>273</v>
      </c>
      <c r="B237" s="112" t="s">
        <v>125</v>
      </c>
      <c r="C237" s="112" t="s">
        <v>164</v>
      </c>
      <c r="D237" s="112" t="s">
        <v>165</v>
      </c>
      <c r="E237" s="124">
        <v>14336.210000000005</v>
      </c>
      <c r="F237" s="116">
        <f t="shared" si="16"/>
        <v>14336.210000000005</v>
      </c>
      <c r="G237" s="116">
        <f t="shared" si="15"/>
        <v>0</v>
      </c>
      <c r="H237" s="116"/>
      <c r="I237" s="113">
        <f t="shared" si="17"/>
        <v>14336.210000000005</v>
      </c>
      <c r="J237" s="114">
        <f t="shared" si="18"/>
        <v>0.32527036455113195</v>
      </c>
      <c r="K237" s="116">
        <v>17384.723629130116</v>
      </c>
      <c r="L237" s="116">
        <v>0</v>
      </c>
      <c r="M237" s="117">
        <f t="shared" si="19"/>
        <v>17384.723629130116</v>
      </c>
    </row>
    <row r="238" spans="1:13" x14ac:dyDescent="0.2">
      <c r="A238" s="112" t="s">
        <v>273</v>
      </c>
      <c r="B238" s="112" t="s">
        <v>125</v>
      </c>
      <c r="C238" s="112" t="s">
        <v>166</v>
      </c>
      <c r="D238" s="112" t="s">
        <v>167</v>
      </c>
      <c r="E238" s="124">
        <v>1089.97</v>
      </c>
      <c r="F238" s="116">
        <f t="shared" si="16"/>
        <v>1089.97</v>
      </c>
      <c r="G238" s="116">
        <f t="shared" si="15"/>
        <v>0</v>
      </c>
      <c r="H238" s="116"/>
      <c r="I238" s="113">
        <f t="shared" si="17"/>
        <v>1089.97</v>
      </c>
      <c r="J238" s="114">
        <f t="shared" si="18"/>
        <v>2.4730032501602387E-2</v>
      </c>
      <c r="K238" s="116">
        <v>1321.7459296454883</v>
      </c>
      <c r="L238" s="116">
        <v>0</v>
      </c>
      <c r="M238" s="117">
        <f t="shared" si="19"/>
        <v>1321.7459296454883</v>
      </c>
    </row>
    <row r="239" spans="1:13" x14ac:dyDescent="0.2">
      <c r="A239" s="112" t="s">
        <v>274</v>
      </c>
      <c r="B239" s="112"/>
      <c r="C239" s="112"/>
      <c r="D239" s="112"/>
      <c r="E239" s="124">
        <v>44074.75</v>
      </c>
      <c r="F239" s="116">
        <f t="shared" si="16"/>
        <v>0</v>
      </c>
      <c r="G239" s="116">
        <f t="shared" si="15"/>
        <v>0</v>
      </c>
      <c r="H239" s="116"/>
      <c r="I239" s="113">
        <f t="shared" si="17"/>
        <v>0</v>
      </c>
      <c r="J239" s="114">
        <f t="shared" si="18"/>
        <v>0</v>
      </c>
      <c r="K239" s="116">
        <v>0</v>
      </c>
      <c r="L239" s="116">
        <v>0</v>
      </c>
      <c r="M239" s="117">
        <f t="shared" si="19"/>
        <v>0</v>
      </c>
    </row>
    <row r="240" spans="1:13" x14ac:dyDescent="0.2">
      <c r="A240" s="112" t="s">
        <v>275</v>
      </c>
      <c r="B240" s="112" t="s">
        <v>120</v>
      </c>
      <c r="C240" s="112" t="s">
        <v>164</v>
      </c>
      <c r="D240" s="112" t="s">
        <v>165</v>
      </c>
      <c r="E240" s="124">
        <v>4395.3599999999997</v>
      </c>
      <c r="F240" s="116">
        <f t="shared" si="16"/>
        <v>4395.3599999999997</v>
      </c>
      <c r="G240" s="116">
        <f t="shared" si="15"/>
        <v>0</v>
      </c>
      <c r="H240" s="116"/>
      <c r="I240" s="113">
        <f t="shared" si="17"/>
        <v>4395.3599999999997</v>
      </c>
      <c r="J240" s="114">
        <f t="shared" si="18"/>
        <v>6.0686534229441487E-2</v>
      </c>
      <c r="K240" s="116">
        <v>5490.8820660718538</v>
      </c>
      <c r="L240" s="116">
        <v>0</v>
      </c>
      <c r="M240" s="117">
        <f t="shared" si="19"/>
        <v>5490.8820660718538</v>
      </c>
    </row>
    <row r="241" spans="1:13" x14ac:dyDescent="0.2">
      <c r="A241" s="112" t="s">
        <v>275</v>
      </c>
      <c r="B241" s="112" t="s">
        <v>120</v>
      </c>
      <c r="C241" s="112" t="s">
        <v>166</v>
      </c>
      <c r="D241" s="112" t="s">
        <v>167</v>
      </c>
      <c r="E241" s="124">
        <v>674.54</v>
      </c>
      <c r="F241" s="116">
        <f t="shared" si="16"/>
        <v>674.54</v>
      </c>
      <c r="G241" s="116">
        <f t="shared" si="15"/>
        <v>0</v>
      </c>
      <c r="H241" s="116"/>
      <c r="I241" s="113">
        <f t="shared" si="17"/>
        <v>674.54</v>
      </c>
      <c r="J241" s="114">
        <f t="shared" si="18"/>
        <v>9.3133428886661065E-3</v>
      </c>
      <c r="K241" s="116">
        <v>842.66580868190727</v>
      </c>
      <c r="L241" s="116">
        <v>0</v>
      </c>
      <c r="M241" s="117">
        <f t="shared" si="19"/>
        <v>842.66580868190727</v>
      </c>
    </row>
    <row r="242" spans="1:13" x14ac:dyDescent="0.2">
      <c r="A242" s="112" t="s">
        <v>275</v>
      </c>
      <c r="B242" s="112" t="s">
        <v>123</v>
      </c>
      <c r="C242" s="112" t="s">
        <v>164</v>
      </c>
      <c r="D242" s="112" t="s">
        <v>165</v>
      </c>
      <c r="E242" s="124">
        <v>5651.2</v>
      </c>
      <c r="F242" s="116">
        <f t="shared" si="16"/>
        <v>5651.2</v>
      </c>
      <c r="G242" s="116">
        <f t="shared" si="15"/>
        <v>0</v>
      </c>
      <c r="H242" s="116"/>
      <c r="I242" s="113">
        <f t="shared" si="17"/>
        <v>5651.2</v>
      </c>
      <c r="J242" s="114">
        <f t="shared" si="18"/>
        <v>7.8025859596806565E-2</v>
      </c>
      <c r="K242" s="116">
        <v>7059.7340676953099</v>
      </c>
      <c r="L242" s="116">
        <v>0</v>
      </c>
      <c r="M242" s="117">
        <f t="shared" si="19"/>
        <v>7059.7340676953099</v>
      </c>
    </row>
    <row r="243" spans="1:13" x14ac:dyDescent="0.2">
      <c r="A243" s="112" t="s">
        <v>275</v>
      </c>
      <c r="B243" s="112" t="s">
        <v>123</v>
      </c>
      <c r="C243" s="112" t="s">
        <v>166</v>
      </c>
      <c r="D243" s="112" t="s">
        <v>167</v>
      </c>
      <c r="E243" s="124">
        <v>867.27999999999986</v>
      </c>
      <c r="F243" s="116">
        <f t="shared" si="16"/>
        <v>867.27999999999986</v>
      </c>
      <c r="G243" s="116">
        <f t="shared" si="15"/>
        <v>0</v>
      </c>
      <c r="H243" s="116"/>
      <c r="I243" s="113">
        <f t="shared" si="17"/>
        <v>867.27999999999986</v>
      </c>
      <c r="J243" s="114">
        <f t="shared" si="18"/>
        <v>1.1974495241916476E-2</v>
      </c>
      <c r="K243" s="116">
        <v>1083.4453146642816</v>
      </c>
      <c r="L243" s="116">
        <v>0</v>
      </c>
      <c r="M243" s="117">
        <f t="shared" si="19"/>
        <v>1083.4453146642816</v>
      </c>
    </row>
    <row r="244" spans="1:13" x14ac:dyDescent="0.2">
      <c r="A244" s="112" t="s">
        <v>275</v>
      </c>
      <c r="B244" s="112" t="s">
        <v>124</v>
      </c>
      <c r="C244" s="112" t="s">
        <v>164</v>
      </c>
      <c r="D244" s="112" t="s">
        <v>165</v>
      </c>
      <c r="E244" s="124">
        <v>17581.46</v>
      </c>
      <c r="F244" s="116">
        <f t="shared" si="16"/>
        <v>17581.46</v>
      </c>
      <c r="G244" s="116">
        <f t="shared" si="15"/>
        <v>0</v>
      </c>
      <c r="H244" s="116"/>
      <c r="I244" s="113">
        <f t="shared" si="17"/>
        <v>17581.46</v>
      </c>
      <c r="J244" s="114">
        <f t="shared" si="18"/>
        <v>0.24274641305685002</v>
      </c>
      <c r="K244" s="116">
        <v>21963.553249189976</v>
      </c>
      <c r="L244" s="116">
        <v>0</v>
      </c>
      <c r="M244" s="117">
        <f t="shared" si="19"/>
        <v>21963.553249189976</v>
      </c>
    </row>
    <row r="245" spans="1:13" x14ac:dyDescent="0.2">
      <c r="A245" s="112" t="s">
        <v>275</v>
      </c>
      <c r="B245" s="112" t="s">
        <v>124</v>
      </c>
      <c r="C245" s="112" t="s">
        <v>166</v>
      </c>
      <c r="D245" s="112" t="s">
        <v>167</v>
      </c>
      <c r="E245" s="124">
        <v>2698.19</v>
      </c>
      <c r="F245" s="116">
        <f t="shared" si="16"/>
        <v>2698.19</v>
      </c>
      <c r="G245" s="116">
        <f t="shared" si="15"/>
        <v>0</v>
      </c>
      <c r="H245" s="116"/>
      <c r="I245" s="113">
        <f t="shared" si="17"/>
        <v>2698.19</v>
      </c>
      <c r="J245" s="114">
        <f t="shared" si="18"/>
        <v>3.7253785763290546E-2</v>
      </c>
      <c r="K245" s="116">
        <v>3370.7007120814715</v>
      </c>
      <c r="L245" s="116">
        <v>0</v>
      </c>
      <c r="M245" s="117">
        <f t="shared" si="19"/>
        <v>3370.7007120814715</v>
      </c>
    </row>
    <row r="246" spans="1:13" x14ac:dyDescent="0.2">
      <c r="A246" s="112" t="s">
        <v>275</v>
      </c>
      <c r="B246" s="112" t="s">
        <v>128</v>
      </c>
      <c r="C246" s="112" t="s">
        <v>164</v>
      </c>
      <c r="D246" s="112" t="s">
        <v>165</v>
      </c>
      <c r="E246" s="124">
        <v>15697.729999999998</v>
      </c>
      <c r="F246" s="116">
        <f t="shared" si="16"/>
        <v>15697.729999999998</v>
      </c>
      <c r="G246" s="116">
        <f t="shared" si="15"/>
        <v>0</v>
      </c>
      <c r="H246" s="116"/>
      <c r="I246" s="113">
        <f t="shared" si="17"/>
        <v>15697.729999999998</v>
      </c>
      <c r="J246" s="114">
        <f t="shared" si="18"/>
        <v>0.21673783921442849</v>
      </c>
      <c r="K246" s="116">
        <v>19610.312724108633</v>
      </c>
      <c r="L246" s="116">
        <v>0</v>
      </c>
      <c r="M246" s="117">
        <f t="shared" si="19"/>
        <v>19610.312724108633</v>
      </c>
    </row>
    <row r="247" spans="1:13" x14ac:dyDescent="0.2">
      <c r="A247" s="112" t="s">
        <v>275</v>
      </c>
      <c r="B247" s="112" t="s">
        <v>128</v>
      </c>
      <c r="C247" s="112" t="s">
        <v>166</v>
      </c>
      <c r="D247" s="112" t="s">
        <v>167</v>
      </c>
      <c r="E247" s="124">
        <v>2409.1</v>
      </c>
      <c r="F247" s="116">
        <f t="shared" si="16"/>
        <v>2409.1</v>
      </c>
      <c r="G247" s="116">
        <f t="shared" si="15"/>
        <v>0</v>
      </c>
      <c r="H247" s="116"/>
      <c r="I247" s="113">
        <f t="shared" si="17"/>
        <v>2409.1</v>
      </c>
      <c r="J247" s="114">
        <f t="shared" si="18"/>
        <v>3.3262333372499064E-2</v>
      </c>
      <c r="K247" s="116">
        <v>3009.5564380104711</v>
      </c>
      <c r="L247" s="116">
        <v>0</v>
      </c>
      <c r="M247" s="117">
        <f t="shared" si="19"/>
        <v>3009.5564380104711</v>
      </c>
    </row>
    <row r="248" spans="1:13" x14ac:dyDescent="0.2">
      <c r="A248" s="112" t="s">
        <v>275</v>
      </c>
      <c r="B248" s="112" t="s">
        <v>134</v>
      </c>
      <c r="C248" s="112" t="s">
        <v>164</v>
      </c>
      <c r="D248" s="112" t="s">
        <v>165</v>
      </c>
      <c r="E248" s="124">
        <v>1883.7299999999996</v>
      </c>
      <c r="F248" s="116">
        <f t="shared" si="16"/>
        <v>1883.7299999999996</v>
      </c>
      <c r="G248" s="116">
        <f t="shared" si="15"/>
        <v>0</v>
      </c>
      <c r="H248" s="116"/>
      <c r="I248" s="113">
        <f t="shared" si="17"/>
        <v>1883.7299999999996</v>
      </c>
      <c r="J248" s="114">
        <f t="shared" si="18"/>
        <v>2.6008573842421504E-2</v>
      </c>
      <c r="K248" s="116">
        <v>2353.2405250813426</v>
      </c>
      <c r="L248" s="116">
        <v>0</v>
      </c>
      <c r="M248" s="117">
        <f t="shared" si="19"/>
        <v>2353.2405250813426</v>
      </c>
    </row>
    <row r="249" spans="1:13" x14ac:dyDescent="0.2">
      <c r="A249" s="112" t="s">
        <v>275</v>
      </c>
      <c r="B249" s="112" t="s">
        <v>134</v>
      </c>
      <c r="C249" s="112" t="s">
        <v>166</v>
      </c>
      <c r="D249" s="112" t="s">
        <v>167</v>
      </c>
      <c r="E249" s="124">
        <v>289.12</v>
      </c>
      <c r="F249" s="116">
        <f t="shared" si="16"/>
        <v>289.12</v>
      </c>
      <c r="G249" s="116">
        <f t="shared" si="15"/>
        <v>0</v>
      </c>
      <c r="H249" s="116"/>
      <c r="I249" s="113">
        <f t="shared" si="17"/>
        <v>289.12</v>
      </c>
      <c r="J249" s="114">
        <f t="shared" si="18"/>
        <v>3.9918665994175956E-3</v>
      </c>
      <c r="K249" s="116">
        <v>361.18175142484222</v>
      </c>
      <c r="L249" s="116">
        <v>0</v>
      </c>
      <c r="M249" s="117">
        <f t="shared" si="19"/>
        <v>361.18175142484222</v>
      </c>
    </row>
    <row r="250" spans="1:13" x14ac:dyDescent="0.2">
      <c r="A250" s="112" t="s">
        <v>275</v>
      </c>
      <c r="B250" s="112" t="s">
        <v>137</v>
      </c>
      <c r="C250" s="112" t="s">
        <v>164</v>
      </c>
      <c r="D250" s="112" t="s">
        <v>165</v>
      </c>
      <c r="E250" s="124">
        <v>17581.420000000002</v>
      </c>
      <c r="F250" s="116">
        <f t="shared" si="16"/>
        <v>17581.420000000002</v>
      </c>
      <c r="G250" s="116">
        <f t="shared" si="15"/>
        <v>0</v>
      </c>
      <c r="H250" s="116"/>
      <c r="I250" s="113">
        <f t="shared" si="17"/>
        <v>17581.420000000002</v>
      </c>
      <c r="J250" s="114">
        <f t="shared" si="18"/>
        <v>0.2427458607786819</v>
      </c>
      <c r="K250" s="116">
        <v>21963.503279384859</v>
      </c>
      <c r="L250" s="116">
        <v>0</v>
      </c>
      <c r="M250" s="117">
        <f t="shared" si="19"/>
        <v>21963.503279384859</v>
      </c>
    </row>
    <row r="251" spans="1:13" x14ac:dyDescent="0.2">
      <c r="A251" s="112" t="s">
        <v>275</v>
      </c>
      <c r="B251" s="112" t="s">
        <v>137</v>
      </c>
      <c r="C251" s="112" t="s">
        <v>166</v>
      </c>
      <c r="D251" s="112" t="s">
        <v>167</v>
      </c>
      <c r="E251" s="124">
        <v>2698.14</v>
      </c>
      <c r="F251" s="116">
        <f t="shared" si="16"/>
        <v>2698.14</v>
      </c>
      <c r="G251" s="116">
        <f t="shared" si="15"/>
        <v>0</v>
      </c>
      <c r="H251" s="116"/>
      <c r="I251" s="113">
        <f t="shared" si="17"/>
        <v>2698.14</v>
      </c>
      <c r="J251" s="114">
        <f t="shared" si="18"/>
        <v>3.7253095415580348E-2</v>
      </c>
      <c r="K251" s="116">
        <v>3370.6382498250678</v>
      </c>
      <c r="L251" s="116">
        <v>0</v>
      </c>
      <c r="M251" s="117">
        <f t="shared" si="19"/>
        <v>3370.6382498250678</v>
      </c>
    </row>
    <row r="252" spans="1:13" x14ac:dyDescent="0.2">
      <c r="A252" s="112" t="s">
        <v>276</v>
      </c>
      <c r="B252" s="112"/>
      <c r="C252" s="112"/>
      <c r="D252" s="112"/>
      <c r="E252" s="124">
        <v>72427.27</v>
      </c>
      <c r="F252" s="116">
        <f t="shared" si="16"/>
        <v>0</v>
      </c>
      <c r="G252" s="116">
        <f t="shared" si="15"/>
        <v>0</v>
      </c>
      <c r="H252" s="116"/>
      <c r="I252" s="113">
        <f t="shared" si="17"/>
        <v>0</v>
      </c>
      <c r="J252" s="114">
        <f t="shared" si="18"/>
        <v>0</v>
      </c>
      <c r="K252" s="116">
        <v>0</v>
      </c>
      <c r="L252" s="116">
        <v>0</v>
      </c>
      <c r="M252" s="117">
        <f t="shared" si="19"/>
        <v>0</v>
      </c>
    </row>
    <row r="253" spans="1:13" x14ac:dyDescent="0.2">
      <c r="A253" s="112" t="s">
        <v>277</v>
      </c>
      <c r="B253" s="112" t="s">
        <v>120</v>
      </c>
      <c r="C253" s="112" t="s">
        <v>164</v>
      </c>
      <c r="D253" s="112" t="s">
        <v>165</v>
      </c>
      <c r="E253" s="124">
        <v>12900.500000000002</v>
      </c>
      <c r="F253" s="116">
        <f t="shared" si="16"/>
        <v>12900.500000000002</v>
      </c>
      <c r="G253" s="116">
        <f t="shared" si="15"/>
        <v>0</v>
      </c>
      <c r="H253" s="116"/>
      <c r="I253" s="113">
        <f t="shared" si="17"/>
        <v>12900.500000000002</v>
      </c>
      <c r="J253" s="114">
        <f t="shared" si="18"/>
        <v>7.0000010309679436E-2</v>
      </c>
      <c r="K253" s="116">
        <v>16064.13023096598</v>
      </c>
      <c r="L253" s="116">
        <v>0</v>
      </c>
      <c r="M253" s="117">
        <f t="shared" si="19"/>
        <v>16064.13023096598</v>
      </c>
    </row>
    <row r="254" spans="1:13" x14ac:dyDescent="0.2">
      <c r="A254" s="112" t="s">
        <v>277</v>
      </c>
      <c r="B254" s="112" t="s">
        <v>120</v>
      </c>
      <c r="C254" s="112" t="s">
        <v>168</v>
      </c>
      <c r="D254" s="112" t="s">
        <v>169</v>
      </c>
      <c r="E254" s="124">
        <v>37584.46</v>
      </c>
      <c r="F254" s="116">
        <f t="shared" si="16"/>
        <v>37584.46</v>
      </c>
      <c r="G254" s="116">
        <f t="shared" si="15"/>
        <v>0</v>
      </c>
      <c r="H254" s="116"/>
      <c r="I254" s="113">
        <f t="shared" si="17"/>
        <v>37584.46</v>
      </c>
      <c r="J254" s="114">
        <f t="shared" si="18"/>
        <v>6.9999981375286124E-2</v>
      </c>
      <c r="K254" s="116">
        <v>0</v>
      </c>
      <c r="L254" s="116">
        <v>35602.726738532685</v>
      </c>
      <c r="M254" s="117">
        <f t="shared" si="19"/>
        <v>35602.726738532685</v>
      </c>
    </row>
    <row r="255" spans="1:13" x14ac:dyDescent="0.2">
      <c r="A255" s="112" t="s">
        <v>277</v>
      </c>
      <c r="B255" s="112" t="s">
        <v>123</v>
      </c>
      <c r="C255" s="112" t="s">
        <v>164</v>
      </c>
      <c r="D255" s="112" t="s">
        <v>165</v>
      </c>
      <c r="E255" s="124">
        <v>16586.370000000003</v>
      </c>
      <c r="F255" s="116">
        <f t="shared" si="16"/>
        <v>16586.370000000003</v>
      </c>
      <c r="G255" s="116">
        <f t="shared" si="15"/>
        <v>0</v>
      </c>
      <c r="H255" s="116"/>
      <c r="I255" s="113">
        <f t="shared" si="17"/>
        <v>16586.370000000003</v>
      </c>
      <c r="J255" s="114">
        <f t="shared" si="18"/>
        <v>9.000008302005022E-2</v>
      </c>
      <c r="K255" s="116">
        <v>20653.897735668172</v>
      </c>
      <c r="L255" s="116">
        <v>0</v>
      </c>
      <c r="M255" s="117">
        <f t="shared" si="19"/>
        <v>20653.897735668172</v>
      </c>
    </row>
    <row r="256" spans="1:13" x14ac:dyDescent="0.2">
      <c r="A256" s="112" t="s">
        <v>277</v>
      </c>
      <c r="B256" s="112" t="s">
        <v>123</v>
      </c>
      <c r="C256" s="112" t="s">
        <v>168</v>
      </c>
      <c r="D256" s="112" t="s">
        <v>169</v>
      </c>
      <c r="E256" s="124">
        <v>48322.899999999994</v>
      </c>
      <c r="F256" s="116">
        <f t="shared" si="16"/>
        <v>48322.899999999994</v>
      </c>
      <c r="G256" s="116">
        <f t="shared" si="15"/>
        <v>0</v>
      </c>
      <c r="H256" s="116"/>
      <c r="I256" s="113">
        <f t="shared" si="17"/>
        <v>48322.899999999994</v>
      </c>
      <c r="J256" s="114">
        <f t="shared" si="18"/>
        <v>9.0000018624713865E-2</v>
      </c>
      <c r="K256" s="116">
        <v>0</v>
      </c>
      <c r="L256" s="116">
        <v>45774.956030057117</v>
      </c>
      <c r="M256" s="117">
        <f t="shared" si="19"/>
        <v>45774.956030057117</v>
      </c>
    </row>
    <row r="257" spans="1:13" x14ac:dyDescent="0.2">
      <c r="A257" s="112" t="s">
        <v>277</v>
      </c>
      <c r="B257" s="112" t="s">
        <v>124</v>
      </c>
      <c r="C257" s="112" t="s">
        <v>164</v>
      </c>
      <c r="D257" s="112" t="s">
        <v>165</v>
      </c>
      <c r="E257" s="124">
        <v>51601.990000000005</v>
      </c>
      <c r="F257" s="116">
        <f t="shared" si="16"/>
        <v>51601.990000000005</v>
      </c>
      <c r="G257" s="116">
        <f t="shared" si="15"/>
        <v>0</v>
      </c>
      <c r="H257" s="116"/>
      <c r="I257" s="113">
        <f t="shared" si="17"/>
        <v>51601.990000000005</v>
      </c>
      <c r="J257" s="114">
        <f t="shared" si="18"/>
        <v>0.27999998697724704</v>
      </c>
      <c r="K257" s="116">
        <v>64256.508471532441</v>
      </c>
      <c r="L257" s="116">
        <v>0</v>
      </c>
      <c r="M257" s="117">
        <f t="shared" si="19"/>
        <v>64256.508471532441</v>
      </c>
    </row>
    <row r="258" spans="1:13" x14ac:dyDescent="0.2">
      <c r="A258" s="112" t="s">
        <v>277</v>
      </c>
      <c r="B258" s="112" t="s">
        <v>124</v>
      </c>
      <c r="C258" s="112" t="s">
        <v>168</v>
      </c>
      <c r="D258" s="112" t="s">
        <v>169</v>
      </c>
      <c r="E258" s="124">
        <v>150337.9</v>
      </c>
      <c r="F258" s="116">
        <f t="shared" si="16"/>
        <v>150337.9</v>
      </c>
      <c r="G258" s="116">
        <f t="shared" si="15"/>
        <v>0</v>
      </c>
      <c r="H258" s="116"/>
      <c r="I258" s="113">
        <f t="shared" si="17"/>
        <v>150337.9</v>
      </c>
      <c r="J258" s="114">
        <f t="shared" si="18"/>
        <v>0.28000003724942774</v>
      </c>
      <c r="K258" s="116">
        <v>0</v>
      </c>
      <c r="L258" s="116">
        <v>142410.96379048287</v>
      </c>
      <c r="M258" s="117">
        <f t="shared" si="19"/>
        <v>142410.96379048287</v>
      </c>
    </row>
    <row r="259" spans="1:13" x14ac:dyDescent="0.2">
      <c r="A259" s="112" t="s">
        <v>277</v>
      </c>
      <c r="B259" s="112" t="s">
        <v>128</v>
      </c>
      <c r="C259" s="112" t="s">
        <v>164</v>
      </c>
      <c r="D259" s="112" t="s">
        <v>165</v>
      </c>
      <c r="E259" s="124">
        <v>46073.21</v>
      </c>
      <c r="F259" s="116">
        <f t="shared" si="16"/>
        <v>46073.21</v>
      </c>
      <c r="G259" s="116">
        <f t="shared" si="15"/>
        <v>0</v>
      </c>
      <c r="H259" s="116"/>
      <c r="I259" s="113">
        <f t="shared" si="17"/>
        <v>46073.21</v>
      </c>
      <c r="J259" s="114">
        <f t="shared" si="18"/>
        <v>0.25000001356536766</v>
      </c>
      <c r="K259" s="116">
        <v>57371.88834530786</v>
      </c>
      <c r="L259" s="116">
        <v>0</v>
      </c>
      <c r="M259" s="117">
        <f t="shared" si="19"/>
        <v>57371.88834530786</v>
      </c>
    </row>
    <row r="260" spans="1:13" x14ac:dyDescent="0.2">
      <c r="A260" s="112" t="s">
        <v>277</v>
      </c>
      <c r="B260" s="112" t="s">
        <v>128</v>
      </c>
      <c r="C260" s="112" t="s">
        <v>168</v>
      </c>
      <c r="D260" s="112" t="s">
        <v>169</v>
      </c>
      <c r="E260" s="124">
        <v>134230.26</v>
      </c>
      <c r="F260" s="116">
        <f t="shared" si="16"/>
        <v>134230.26</v>
      </c>
      <c r="G260" s="116">
        <f t="shared" si="15"/>
        <v>0</v>
      </c>
      <c r="H260" s="116"/>
      <c r="I260" s="113">
        <f t="shared" si="17"/>
        <v>134230.26</v>
      </c>
      <c r="J260" s="114">
        <f t="shared" si="18"/>
        <v>0.25000001862471388</v>
      </c>
      <c r="K260" s="116">
        <v>0</v>
      </c>
      <c r="L260" s="116">
        <v>127152.63879864693</v>
      </c>
      <c r="M260" s="117">
        <f t="shared" si="19"/>
        <v>127152.63879864693</v>
      </c>
    </row>
    <row r="261" spans="1:13" x14ac:dyDescent="0.2">
      <c r="A261" s="112" t="s">
        <v>277</v>
      </c>
      <c r="B261" s="112" t="s">
        <v>134</v>
      </c>
      <c r="C261" s="112" t="s">
        <v>164</v>
      </c>
      <c r="D261" s="112" t="s">
        <v>165</v>
      </c>
      <c r="E261" s="124">
        <v>5528.7799999999988</v>
      </c>
      <c r="F261" s="116">
        <f t="shared" si="16"/>
        <v>5528.7799999999988</v>
      </c>
      <c r="G261" s="116">
        <f t="shared" ref="G261:G324" si="20">IFERROR(IF(RIGHT($A261,5)="total",0,IF($A261="101516",-$E261,0)),0)</f>
        <v>0</v>
      </c>
      <c r="H261" s="116"/>
      <c r="I261" s="113">
        <f t="shared" si="17"/>
        <v>5528.7799999999988</v>
      </c>
      <c r="J261" s="114">
        <f t="shared" si="18"/>
        <v>2.9999973411879335E-2</v>
      </c>
      <c r="K261" s="116">
        <v>6884.6201262245704</v>
      </c>
      <c r="L261" s="116">
        <v>0</v>
      </c>
      <c r="M261" s="117">
        <f t="shared" si="19"/>
        <v>6884.6201262245704</v>
      </c>
    </row>
    <row r="262" spans="1:13" x14ac:dyDescent="0.2">
      <c r="A262" s="112" t="s">
        <v>277</v>
      </c>
      <c r="B262" s="112" t="s">
        <v>134</v>
      </c>
      <c r="C262" s="112" t="s">
        <v>168</v>
      </c>
      <c r="D262" s="112" t="s">
        <v>169</v>
      </c>
      <c r="E262" s="124">
        <v>16107.63</v>
      </c>
      <c r="F262" s="116">
        <f t="shared" ref="F262:F325" si="21">IFERROR(IF(RIGHT($A262,5)="total",0,$E262),0)</f>
        <v>16107.63</v>
      </c>
      <c r="G262" s="116">
        <f t="shared" si="20"/>
        <v>0</v>
      </c>
      <c r="H262" s="116"/>
      <c r="I262" s="113">
        <f t="shared" ref="I262:I325" si="22">SUM(F262:H262)</f>
        <v>16107.63</v>
      </c>
      <c r="J262" s="114">
        <f t="shared" ref="J262:J325" si="23">IFERROR(IF(OR(RIGHT($A262,5)="total",RIGHT($B262,5)="total"),0,IF($C262="515044",$E262/SUMIFS($E:$E,$A:$A,$A262,$C:$C,"515044"),$E262/(SUMIFS($E:$E,$A:$A,$A262,$C:$C,"515042")+SUMIFS($E:$E,$A:$A,$A262,$C:$C,"515040")))),0)</f>
        <v>0.03</v>
      </c>
      <c r="K262" s="116">
        <v>0</v>
      </c>
      <c r="L262" s="116">
        <v>15258.315519110589</v>
      </c>
      <c r="M262" s="117">
        <f t="shared" ref="M262:M325" si="24">SUM(K262:L262)</f>
        <v>15258.315519110589</v>
      </c>
    </row>
    <row r="263" spans="1:13" x14ac:dyDescent="0.2">
      <c r="A263" s="112" t="s">
        <v>277</v>
      </c>
      <c r="B263" s="112" t="s">
        <v>137</v>
      </c>
      <c r="C263" s="112" t="s">
        <v>164</v>
      </c>
      <c r="D263" s="112" t="s">
        <v>165</v>
      </c>
      <c r="E263" s="124">
        <v>51601.98</v>
      </c>
      <c r="F263" s="116">
        <f t="shared" si="21"/>
        <v>51601.98</v>
      </c>
      <c r="G263" s="116">
        <f t="shared" si="20"/>
        <v>0</v>
      </c>
      <c r="H263" s="116"/>
      <c r="I263" s="113">
        <f t="shared" si="22"/>
        <v>51601.98</v>
      </c>
      <c r="J263" s="114">
        <f t="shared" si="23"/>
        <v>0.27999993271577628</v>
      </c>
      <c r="K263" s="116">
        <v>64256.496019200946</v>
      </c>
      <c r="L263" s="116">
        <v>0</v>
      </c>
      <c r="M263" s="117">
        <f t="shared" si="24"/>
        <v>64256.496019200946</v>
      </c>
    </row>
    <row r="264" spans="1:13" x14ac:dyDescent="0.2">
      <c r="A264" s="112" t="s">
        <v>277</v>
      </c>
      <c r="B264" s="112" t="s">
        <v>137</v>
      </c>
      <c r="C264" s="112" t="s">
        <v>168</v>
      </c>
      <c r="D264" s="112" t="s">
        <v>169</v>
      </c>
      <c r="E264" s="124">
        <v>150337.85</v>
      </c>
      <c r="F264" s="116">
        <f t="shared" si="21"/>
        <v>150337.85</v>
      </c>
      <c r="G264" s="116">
        <f t="shared" si="20"/>
        <v>0</v>
      </c>
      <c r="H264" s="116"/>
      <c r="I264" s="113">
        <f t="shared" si="22"/>
        <v>150337.85</v>
      </c>
      <c r="J264" s="114">
        <f t="shared" si="23"/>
        <v>0.27999994412585838</v>
      </c>
      <c r="K264" s="116">
        <v>0</v>
      </c>
      <c r="L264" s="116">
        <v>142410.9164268561</v>
      </c>
      <c r="M264" s="117">
        <f t="shared" si="24"/>
        <v>142410.9164268561</v>
      </c>
    </row>
    <row r="265" spans="1:13" x14ac:dyDescent="0.2">
      <c r="A265" s="112" t="s">
        <v>278</v>
      </c>
      <c r="B265" s="112"/>
      <c r="C265" s="112"/>
      <c r="D265" s="112"/>
      <c r="E265" s="124">
        <v>721213.83</v>
      </c>
      <c r="F265" s="116">
        <f t="shared" si="21"/>
        <v>0</v>
      </c>
      <c r="G265" s="116">
        <f t="shared" si="20"/>
        <v>0</v>
      </c>
      <c r="H265" s="116"/>
      <c r="I265" s="113">
        <f t="shared" si="22"/>
        <v>0</v>
      </c>
      <c r="J265" s="114">
        <f t="shared" si="23"/>
        <v>0</v>
      </c>
      <c r="K265" s="116">
        <v>0</v>
      </c>
      <c r="L265" s="116">
        <v>0</v>
      </c>
      <c r="M265" s="117">
        <f t="shared" si="24"/>
        <v>0</v>
      </c>
    </row>
    <row r="266" spans="1:13" x14ac:dyDescent="0.2">
      <c r="A266" s="112" t="s">
        <v>279</v>
      </c>
      <c r="B266" s="112" t="s">
        <v>122</v>
      </c>
      <c r="C266" s="112" t="s">
        <v>164</v>
      </c>
      <c r="D266" s="112" t="s">
        <v>165</v>
      </c>
      <c r="E266" s="124">
        <v>11698.439999999999</v>
      </c>
      <c r="F266" s="116">
        <f t="shared" si="21"/>
        <v>11698.439999999999</v>
      </c>
      <c r="G266" s="116">
        <f t="shared" si="20"/>
        <v>0</v>
      </c>
      <c r="H266" s="116"/>
      <c r="I266" s="113">
        <f t="shared" si="22"/>
        <v>11698.439999999999</v>
      </c>
      <c r="J266" s="114">
        <f t="shared" si="23"/>
        <v>0.18386728230079133</v>
      </c>
      <c r="K266" s="116">
        <v>14850.036899165005</v>
      </c>
      <c r="L266" s="116">
        <v>0</v>
      </c>
      <c r="M266" s="117">
        <f t="shared" si="24"/>
        <v>14850.036899165005</v>
      </c>
    </row>
    <row r="267" spans="1:13" x14ac:dyDescent="0.2">
      <c r="A267" s="112" t="s">
        <v>279</v>
      </c>
      <c r="B267" s="112" t="s">
        <v>122</v>
      </c>
      <c r="C267" s="112" t="s">
        <v>166</v>
      </c>
      <c r="D267" s="112" t="s">
        <v>167</v>
      </c>
      <c r="E267" s="124">
        <v>390.23</v>
      </c>
      <c r="F267" s="116">
        <f t="shared" si="21"/>
        <v>390.23</v>
      </c>
      <c r="G267" s="116">
        <f t="shared" si="20"/>
        <v>0</v>
      </c>
      <c r="H267" s="116"/>
      <c r="I267" s="113">
        <f t="shared" si="22"/>
        <v>390.23</v>
      </c>
      <c r="J267" s="114">
        <f t="shared" si="23"/>
        <v>6.1333416739529217E-3</v>
      </c>
      <c r="K267" s="116">
        <v>495.35920166801395</v>
      </c>
      <c r="L267" s="116">
        <v>0</v>
      </c>
      <c r="M267" s="117">
        <f t="shared" si="24"/>
        <v>495.35920166801395</v>
      </c>
    </row>
    <row r="268" spans="1:13" x14ac:dyDescent="0.2">
      <c r="A268" s="112" t="s">
        <v>279</v>
      </c>
      <c r="B268" s="112" t="s">
        <v>122</v>
      </c>
      <c r="C268" s="112" t="s">
        <v>168</v>
      </c>
      <c r="D268" s="112" t="s">
        <v>169</v>
      </c>
      <c r="E268" s="124">
        <v>11014.610000000002</v>
      </c>
      <c r="F268" s="116">
        <f t="shared" si="21"/>
        <v>11014.610000000002</v>
      </c>
      <c r="G268" s="116">
        <f t="shared" si="20"/>
        <v>0</v>
      </c>
      <c r="H268" s="116"/>
      <c r="I268" s="113">
        <f t="shared" si="22"/>
        <v>11014.610000000002</v>
      </c>
      <c r="J268" s="114">
        <f t="shared" si="23"/>
        <v>0.19000013627364717</v>
      </c>
      <c r="K268" s="116">
        <v>0</v>
      </c>
      <c r="L268" s="116">
        <v>10017.149947448994</v>
      </c>
      <c r="M268" s="117">
        <f t="shared" si="24"/>
        <v>10017.149947448994</v>
      </c>
    </row>
    <row r="269" spans="1:13" x14ac:dyDescent="0.2">
      <c r="A269" s="112" t="s">
        <v>279</v>
      </c>
      <c r="B269" s="112" t="s">
        <v>123</v>
      </c>
      <c r="C269" s="112" t="s">
        <v>164</v>
      </c>
      <c r="D269" s="112" t="s">
        <v>165</v>
      </c>
      <c r="E269" s="124">
        <v>4309.9500000000007</v>
      </c>
      <c r="F269" s="116">
        <f t="shared" si="21"/>
        <v>4309.9500000000007</v>
      </c>
      <c r="G269" s="116">
        <f t="shared" si="20"/>
        <v>0</v>
      </c>
      <c r="H269" s="116"/>
      <c r="I269" s="113">
        <f t="shared" si="22"/>
        <v>4309.9500000000007</v>
      </c>
      <c r="J269" s="114">
        <f t="shared" si="23"/>
        <v>6.7740552873057941E-2</v>
      </c>
      <c r="K269" s="116">
        <v>5471.0642216873566</v>
      </c>
      <c r="L269" s="116">
        <v>0</v>
      </c>
      <c r="M269" s="117">
        <f t="shared" si="24"/>
        <v>5471.0642216873566</v>
      </c>
    </row>
    <row r="270" spans="1:13" x14ac:dyDescent="0.2">
      <c r="A270" s="112" t="s">
        <v>279</v>
      </c>
      <c r="B270" s="112" t="s">
        <v>123</v>
      </c>
      <c r="C270" s="112" t="s">
        <v>166</v>
      </c>
      <c r="D270" s="112" t="s">
        <v>167</v>
      </c>
      <c r="E270" s="124">
        <v>143.77000000000004</v>
      </c>
      <c r="F270" s="116">
        <f t="shared" si="21"/>
        <v>143.77000000000004</v>
      </c>
      <c r="G270" s="116">
        <f t="shared" si="20"/>
        <v>0</v>
      </c>
      <c r="H270" s="116"/>
      <c r="I270" s="113">
        <f t="shared" si="22"/>
        <v>143.77000000000004</v>
      </c>
      <c r="J270" s="114">
        <f t="shared" si="23"/>
        <v>2.25966874013841E-3</v>
      </c>
      <c r="K270" s="116">
        <v>182.50209472313861</v>
      </c>
      <c r="L270" s="116">
        <v>0</v>
      </c>
      <c r="M270" s="117">
        <f t="shared" si="24"/>
        <v>182.50209472313861</v>
      </c>
    </row>
    <row r="271" spans="1:13" x14ac:dyDescent="0.2">
      <c r="A271" s="112" t="s">
        <v>279</v>
      </c>
      <c r="B271" s="112" t="s">
        <v>123</v>
      </c>
      <c r="C271" s="112" t="s">
        <v>168</v>
      </c>
      <c r="D271" s="112" t="s">
        <v>169</v>
      </c>
      <c r="E271" s="124">
        <v>4058.01</v>
      </c>
      <c r="F271" s="116">
        <f t="shared" si="21"/>
        <v>4058.01</v>
      </c>
      <c r="G271" s="116">
        <f t="shared" si="20"/>
        <v>0</v>
      </c>
      <c r="H271" s="116"/>
      <c r="I271" s="113">
        <f t="shared" si="22"/>
        <v>4058.01</v>
      </c>
      <c r="J271" s="114">
        <f t="shared" si="23"/>
        <v>6.9999977575222624E-2</v>
      </c>
      <c r="K271" s="116">
        <v>0</v>
      </c>
      <c r="L271" s="116">
        <v>3690.5250987776681</v>
      </c>
      <c r="M271" s="117">
        <f t="shared" si="24"/>
        <v>3690.5250987776681</v>
      </c>
    </row>
    <row r="272" spans="1:13" x14ac:dyDescent="0.2">
      <c r="A272" s="112" t="s">
        <v>279</v>
      </c>
      <c r="B272" s="112" t="s">
        <v>124</v>
      </c>
      <c r="C272" s="112" t="s">
        <v>164</v>
      </c>
      <c r="D272" s="112" t="s">
        <v>165</v>
      </c>
      <c r="E272" s="124">
        <v>11082.730000000001</v>
      </c>
      <c r="F272" s="116">
        <f t="shared" si="21"/>
        <v>11082.730000000001</v>
      </c>
      <c r="G272" s="116">
        <f t="shared" si="20"/>
        <v>0</v>
      </c>
      <c r="H272" s="116"/>
      <c r="I272" s="113">
        <f t="shared" si="22"/>
        <v>11082.730000000001</v>
      </c>
      <c r="J272" s="114">
        <f t="shared" si="23"/>
        <v>0.17419001555536034</v>
      </c>
      <c r="K272" s="116">
        <v>14068.452669200595</v>
      </c>
      <c r="L272" s="116">
        <v>0</v>
      </c>
      <c r="M272" s="117">
        <f t="shared" si="24"/>
        <v>14068.452669200595</v>
      </c>
    </row>
    <row r="273" spans="1:13" x14ac:dyDescent="0.2">
      <c r="A273" s="112" t="s">
        <v>279</v>
      </c>
      <c r="B273" s="112" t="s">
        <v>124</v>
      </c>
      <c r="C273" s="112" t="s">
        <v>166</v>
      </c>
      <c r="D273" s="112" t="s">
        <v>167</v>
      </c>
      <c r="E273" s="124">
        <v>369.67</v>
      </c>
      <c r="F273" s="116">
        <f t="shared" si="21"/>
        <v>369.67</v>
      </c>
      <c r="G273" s="116">
        <f t="shared" si="20"/>
        <v>0</v>
      </c>
      <c r="H273" s="116"/>
      <c r="I273" s="113">
        <f t="shared" si="22"/>
        <v>369.67</v>
      </c>
      <c r="J273" s="114">
        <f t="shared" si="23"/>
        <v>5.8101950557624387E-3</v>
      </c>
      <c r="K273" s="116">
        <v>469.26027235377779</v>
      </c>
      <c r="L273" s="116">
        <v>0</v>
      </c>
      <c r="M273" s="117">
        <f t="shared" si="24"/>
        <v>469.26027235377779</v>
      </c>
    </row>
    <row r="274" spans="1:13" x14ac:dyDescent="0.2">
      <c r="A274" s="112" t="s">
        <v>279</v>
      </c>
      <c r="B274" s="112" t="s">
        <v>124</v>
      </c>
      <c r="C274" s="112" t="s">
        <v>168</v>
      </c>
      <c r="D274" s="112" t="s">
        <v>169</v>
      </c>
      <c r="E274" s="124">
        <v>10434.89</v>
      </c>
      <c r="F274" s="116">
        <f t="shared" si="21"/>
        <v>10434.89</v>
      </c>
      <c r="G274" s="116">
        <f t="shared" si="20"/>
        <v>0</v>
      </c>
      <c r="H274" s="116"/>
      <c r="I274" s="113">
        <f t="shared" si="22"/>
        <v>10434.89</v>
      </c>
      <c r="J274" s="114">
        <f t="shared" si="23"/>
        <v>0.18000006554934925</v>
      </c>
      <c r="K274" s="116">
        <v>0</v>
      </c>
      <c r="L274" s="116">
        <v>9489.9281785860785</v>
      </c>
      <c r="M274" s="117">
        <f t="shared" si="24"/>
        <v>9489.9281785860785</v>
      </c>
    </row>
    <row r="275" spans="1:13" x14ac:dyDescent="0.2">
      <c r="A275" s="112" t="s">
        <v>279</v>
      </c>
      <c r="B275" s="112" t="s">
        <v>128</v>
      </c>
      <c r="C275" s="112" t="s">
        <v>164</v>
      </c>
      <c r="D275" s="112" t="s">
        <v>165</v>
      </c>
      <c r="E275" s="124">
        <v>1231.4400000000003</v>
      </c>
      <c r="F275" s="116">
        <f t="shared" si="21"/>
        <v>1231.4400000000003</v>
      </c>
      <c r="G275" s="116">
        <f t="shared" si="20"/>
        <v>0</v>
      </c>
      <c r="H275" s="116"/>
      <c r="I275" s="113">
        <f t="shared" si="22"/>
        <v>1231.4400000000003</v>
      </c>
      <c r="J275" s="114">
        <f t="shared" si="23"/>
        <v>1.9354847835821407E-2</v>
      </c>
      <c r="K275" s="116">
        <v>1563.1938479923615</v>
      </c>
      <c r="L275" s="116">
        <v>0</v>
      </c>
      <c r="M275" s="117">
        <f t="shared" si="24"/>
        <v>1563.1938479923615</v>
      </c>
    </row>
    <row r="276" spans="1:13" x14ac:dyDescent="0.2">
      <c r="A276" s="112" t="s">
        <v>279</v>
      </c>
      <c r="B276" s="112" t="s">
        <v>128</v>
      </c>
      <c r="C276" s="112" t="s">
        <v>166</v>
      </c>
      <c r="D276" s="112" t="s">
        <v>167</v>
      </c>
      <c r="E276" s="124">
        <v>41.069999999999993</v>
      </c>
      <c r="F276" s="116">
        <f t="shared" si="21"/>
        <v>41.069999999999993</v>
      </c>
      <c r="G276" s="116">
        <f t="shared" si="20"/>
        <v>0</v>
      </c>
      <c r="H276" s="116"/>
      <c r="I276" s="113">
        <f t="shared" si="22"/>
        <v>41.069999999999993</v>
      </c>
      <c r="J276" s="114">
        <f t="shared" si="23"/>
        <v>6.4550737398264208E-4</v>
      </c>
      <c r="K276" s="116">
        <v>52.134388469634132</v>
      </c>
      <c r="L276" s="116">
        <v>0</v>
      </c>
      <c r="M276" s="117">
        <f t="shared" si="24"/>
        <v>52.134388469634132</v>
      </c>
    </row>
    <row r="277" spans="1:13" x14ac:dyDescent="0.2">
      <c r="A277" s="112" t="s">
        <v>279</v>
      </c>
      <c r="B277" s="112" t="s">
        <v>128</v>
      </c>
      <c r="C277" s="112" t="s">
        <v>168</v>
      </c>
      <c r="D277" s="112" t="s">
        <v>169</v>
      </c>
      <c r="E277" s="124">
        <v>1159.43</v>
      </c>
      <c r="F277" s="116">
        <f t="shared" si="21"/>
        <v>1159.43</v>
      </c>
      <c r="G277" s="116">
        <f t="shared" si="20"/>
        <v>0</v>
      </c>
      <c r="H277" s="116"/>
      <c r="I277" s="113">
        <f t="shared" si="22"/>
        <v>1159.43</v>
      </c>
      <c r="J277" s="114">
        <f t="shared" si="23"/>
        <v>1.9999968950308245E-2</v>
      </c>
      <c r="K277" s="116">
        <v>0</v>
      </c>
      <c r="L277" s="116">
        <v>1054.4344433049182</v>
      </c>
      <c r="M277" s="117">
        <f t="shared" si="24"/>
        <v>1054.4344433049182</v>
      </c>
    </row>
    <row r="278" spans="1:13" x14ac:dyDescent="0.2">
      <c r="A278" s="112" t="s">
        <v>279</v>
      </c>
      <c r="B278" s="112" t="s">
        <v>136</v>
      </c>
      <c r="C278" s="112" t="s">
        <v>164</v>
      </c>
      <c r="D278" s="112" t="s">
        <v>165</v>
      </c>
      <c r="E278" s="124">
        <v>4309.9500000000007</v>
      </c>
      <c r="F278" s="116">
        <f t="shared" si="21"/>
        <v>4309.9500000000007</v>
      </c>
      <c r="G278" s="116">
        <f t="shared" si="20"/>
        <v>0</v>
      </c>
      <c r="H278" s="116"/>
      <c r="I278" s="113">
        <f t="shared" si="22"/>
        <v>4309.9500000000007</v>
      </c>
      <c r="J278" s="114">
        <f t="shared" si="23"/>
        <v>6.7740552873057941E-2</v>
      </c>
      <c r="K278" s="116">
        <v>5471.0642216873566</v>
      </c>
      <c r="L278" s="116">
        <v>0</v>
      </c>
      <c r="M278" s="117">
        <f t="shared" si="24"/>
        <v>5471.0642216873566</v>
      </c>
    </row>
    <row r="279" spans="1:13" x14ac:dyDescent="0.2">
      <c r="A279" s="112" t="s">
        <v>279</v>
      </c>
      <c r="B279" s="112" t="s">
        <v>136</v>
      </c>
      <c r="C279" s="112" t="s">
        <v>166</v>
      </c>
      <c r="D279" s="112" t="s">
        <v>167</v>
      </c>
      <c r="E279" s="124">
        <v>143.77000000000004</v>
      </c>
      <c r="F279" s="116">
        <f t="shared" si="21"/>
        <v>143.77000000000004</v>
      </c>
      <c r="G279" s="116">
        <f t="shared" si="20"/>
        <v>0</v>
      </c>
      <c r="H279" s="116"/>
      <c r="I279" s="113">
        <f t="shared" si="22"/>
        <v>143.77000000000004</v>
      </c>
      <c r="J279" s="114">
        <f t="shared" si="23"/>
        <v>2.25966874013841E-3</v>
      </c>
      <c r="K279" s="116">
        <v>182.50209472313861</v>
      </c>
      <c r="L279" s="116">
        <v>0</v>
      </c>
      <c r="M279" s="117">
        <f t="shared" si="24"/>
        <v>182.50209472313861</v>
      </c>
    </row>
    <row r="280" spans="1:13" x14ac:dyDescent="0.2">
      <c r="A280" s="112" t="s">
        <v>279</v>
      </c>
      <c r="B280" s="112" t="s">
        <v>136</v>
      </c>
      <c r="C280" s="112" t="s">
        <v>168</v>
      </c>
      <c r="D280" s="112" t="s">
        <v>169</v>
      </c>
      <c r="E280" s="124">
        <v>4058.0099999999998</v>
      </c>
      <c r="F280" s="116">
        <f t="shared" si="21"/>
        <v>4058.0099999999998</v>
      </c>
      <c r="G280" s="116">
        <f t="shared" si="20"/>
        <v>0</v>
      </c>
      <c r="H280" s="116"/>
      <c r="I280" s="113">
        <f t="shared" si="22"/>
        <v>4058.0099999999998</v>
      </c>
      <c r="J280" s="114">
        <f t="shared" si="23"/>
        <v>6.9999977575222611E-2</v>
      </c>
      <c r="K280" s="116">
        <v>0</v>
      </c>
      <c r="L280" s="116">
        <v>3690.5250987776672</v>
      </c>
      <c r="M280" s="117">
        <f t="shared" si="24"/>
        <v>3690.5250987776672</v>
      </c>
    </row>
    <row r="281" spans="1:13" x14ac:dyDescent="0.2">
      <c r="A281" s="112" t="s">
        <v>279</v>
      </c>
      <c r="B281" s="112" t="s">
        <v>137</v>
      </c>
      <c r="C281" s="112" t="s">
        <v>164</v>
      </c>
      <c r="D281" s="112" t="s">
        <v>165</v>
      </c>
      <c r="E281" s="124">
        <v>27706.809999999998</v>
      </c>
      <c r="F281" s="116">
        <f t="shared" si="21"/>
        <v>27706.809999999998</v>
      </c>
      <c r="G281" s="116">
        <f t="shared" si="20"/>
        <v>0</v>
      </c>
      <c r="H281" s="116"/>
      <c r="I281" s="113">
        <f t="shared" si="22"/>
        <v>27706.809999999998</v>
      </c>
      <c r="J281" s="114">
        <f t="shared" si="23"/>
        <v>0.43547480312968129</v>
      </c>
      <c r="K281" s="116">
        <v>35171.112631953831</v>
      </c>
      <c r="L281" s="116">
        <v>0</v>
      </c>
      <c r="M281" s="117">
        <f t="shared" si="24"/>
        <v>35171.112631953831</v>
      </c>
    </row>
    <row r="282" spans="1:13" x14ac:dyDescent="0.2">
      <c r="A282" s="112" t="s">
        <v>279</v>
      </c>
      <c r="B282" s="112" t="s">
        <v>137</v>
      </c>
      <c r="C282" s="112" t="s">
        <v>166</v>
      </c>
      <c r="D282" s="112" t="s">
        <v>167</v>
      </c>
      <c r="E282" s="124">
        <v>924.18000000000006</v>
      </c>
      <c r="F282" s="116">
        <f t="shared" si="21"/>
        <v>924.18000000000006</v>
      </c>
      <c r="G282" s="116">
        <f t="shared" si="20"/>
        <v>0</v>
      </c>
      <c r="H282" s="116"/>
      <c r="I282" s="113">
        <f t="shared" si="22"/>
        <v>924.18000000000006</v>
      </c>
      <c r="J282" s="114">
        <f t="shared" si="23"/>
        <v>1.4525566225645929E-2</v>
      </c>
      <c r="K282" s="116">
        <v>1173.1570279003283</v>
      </c>
      <c r="L282" s="116">
        <v>0</v>
      </c>
      <c r="M282" s="117">
        <f t="shared" si="24"/>
        <v>1173.1570279003283</v>
      </c>
    </row>
    <row r="283" spans="1:13" x14ac:dyDescent="0.2">
      <c r="A283" s="112" t="s">
        <v>279</v>
      </c>
      <c r="B283" s="112" t="s">
        <v>137</v>
      </c>
      <c r="C283" s="112" t="s">
        <v>168</v>
      </c>
      <c r="D283" s="112" t="s">
        <v>169</v>
      </c>
      <c r="E283" s="124">
        <v>26087.210000000003</v>
      </c>
      <c r="F283" s="116">
        <f t="shared" si="21"/>
        <v>26087.210000000003</v>
      </c>
      <c r="G283" s="116">
        <f t="shared" si="20"/>
        <v>0</v>
      </c>
      <c r="H283" s="116"/>
      <c r="I283" s="113">
        <f t="shared" si="22"/>
        <v>26087.210000000003</v>
      </c>
      <c r="J283" s="114">
        <f t="shared" si="23"/>
        <v>0.4499999051259419</v>
      </c>
      <c r="K283" s="116">
        <v>0</v>
      </c>
      <c r="L283" s="116">
        <v>23724.806804833839</v>
      </c>
      <c r="M283" s="117">
        <f t="shared" si="24"/>
        <v>23724.806804833839</v>
      </c>
    </row>
    <row r="284" spans="1:13" x14ac:dyDescent="0.2">
      <c r="A284" s="112" t="s">
        <v>279</v>
      </c>
      <c r="B284" s="112" t="s">
        <v>138</v>
      </c>
      <c r="C284" s="112" t="s">
        <v>164</v>
      </c>
      <c r="D284" s="112" t="s">
        <v>165</v>
      </c>
      <c r="E284" s="124">
        <v>1231.3499999999999</v>
      </c>
      <c r="F284" s="116">
        <f t="shared" si="21"/>
        <v>1231.3499999999999</v>
      </c>
      <c r="G284" s="116">
        <f t="shared" si="20"/>
        <v>0</v>
      </c>
      <c r="H284" s="116"/>
      <c r="I284" s="113">
        <f t="shared" si="22"/>
        <v>1231.3499999999999</v>
      </c>
      <c r="J284" s="114">
        <f t="shared" si="23"/>
        <v>1.9353433283504418E-2</v>
      </c>
      <c r="K284" s="116">
        <v>1563.0796017064522</v>
      </c>
      <c r="L284" s="116">
        <v>0</v>
      </c>
      <c r="M284" s="117">
        <f t="shared" si="24"/>
        <v>1563.0796017064522</v>
      </c>
    </row>
    <row r="285" spans="1:13" x14ac:dyDescent="0.2">
      <c r="A285" s="112" t="s">
        <v>279</v>
      </c>
      <c r="B285" s="112" t="s">
        <v>138</v>
      </c>
      <c r="C285" s="112" t="s">
        <v>166</v>
      </c>
      <c r="D285" s="112" t="s">
        <v>167</v>
      </c>
      <c r="E285" s="124">
        <v>41.010000000000005</v>
      </c>
      <c r="F285" s="116">
        <f t="shared" si="21"/>
        <v>41.010000000000005</v>
      </c>
      <c r="G285" s="116">
        <f t="shared" si="20"/>
        <v>0</v>
      </c>
      <c r="H285" s="116"/>
      <c r="I285" s="113">
        <f t="shared" si="22"/>
        <v>41.010000000000005</v>
      </c>
      <c r="J285" s="114">
        <f t="shared" si="23"/>
        <v>6.4456433910465454E-4</v>
      </c>
      <c r="K285" s="116">
        <v>52.058224279028401</v>
      </c>
      <c r="L285" s="116">
        <v>0</v>
      </c>
      <c r="M285" s="117">
        <f t="shared" si="24"/>
        <v>52.058224279028401</v>
      </c>
    </row>
    <row r="286" spans="1:13" x14ac:dyDescent="0.2">
      <c r="A286" s="112" t="s">
        <v>279</v>
      </c>
      <c r="B286" s="112" t="s">
        <v>138</v>
      </c>
      <c r="C286" s="112" t="s">
        <v>168</v>
      </c>
      <c r="D286" s="112" t="s">
        <v>169</v>
      </c>
      <c r="E286" s="124">
        <v>1159.43</v>
      </c>
      <c r="F286" s="116">
        <f t="shared" si="21"/>
        <v>1159.43</v>
      </c>
      <c r="G286" s="116">
        <f t="shared" si="20"/>
        <v>0</v>
      </c>
      <c r="H286" s="116"/>
      <c r="I286" s="113">
        <f t="shared" si="22"/>
        <v>1159.43</v>
      </c>
      <c r="J286" s="114">
        <f t="shared" si="23"/>
        <v>1.9999968950308245E-2</v>
      </c>
      <c r="K286" s="116">
        <v>0</v>
      </c>
      <c r="L286" s="116">
        <v>1054.4344433049182</v>
      </c>
      <c r="M286" s="117">
        <f t="shared" si="24"/>
        <v>1054.4344433049182</v>
      </c>
    </row>
    <row r="287" spans="1:13" x14ac:dyDescent="0.2">
      <c r="A287" s="112" t="s">
        <v>280</v>
      </c>
      <c r="B287" s="112"/>
      <c r="C287" s="112"/>
      <c r="D287" s="112"/>
      <c r="E287" s="124">
        <v>121595.95999999999</v>
      </c>
      <c r="F287" s="116">
        <f t="shared" si="21"/>
        <v>0</v>
      </c>
      <c r="G287" s="116">
        <f t="shared" si="20"/>
        <v>0</v>
      </c>
      <c r="H287" s="116"/>
      <c r="I287" s="113">
        <f t="shared" si="22"/>
        <v>0</v>
      </c>
      <c r="J287" s="114">
        <f t="shared" si="23"/>
        <v>0</v>
      </c>
      <c r="K287" s="116">
        <v>0</v>
      </c>
      <c r="L287" s="116">
        <v>0</v>
      </c>
      <c r="M287" s="117">
        <f t="shared" si="24"/>
        <v>0</v>
      </c>
    </row>
    <row r="288" spans="1:13" x14ac:dyDescent="0.2">
      <c r="A288" s="112" t="s">
        <v>281</v>
      </c>
      <c r="B288" s="112" t="s">
        <v>131</v>
      </c>
      <c r="C288" s="112" t="s">
        <v>164</v>
      </c>
      <c r="D288" s="112" t="s">
        <v>165</v>
      </c>
      <c r="E288" s="124">
        <v>9086.75</v>
      </c>
      <c r="F288" s="116">
        <f t="shared" si="21"/>
        <v>9086.75</v>
      </c>
      <c r="G288" s="116">
        <f t="shared" si="20"/>
        <v>0</v>
      </c>
      <c r="H288" s="116"/>
      <c r="I288" s="113">
        <f t="shared" si="22"/>
        <v>9086.75</v>
      </c>
      <c r="J288" s="114">
        <f t="shared" si="23"/>
        <v>0.1999999119597603</v>
      </c>
      <c r="K288" s="116">
        <v>11238.769485942028</v>
      </c>
      <c r="L288" s="116">
        <v>0</v>
      </c>
      <c r="M288" s="117">
        <f t="shared" si="24"/>
        <v>11238.769485942028</v>
      </c>
    </row>
    <row r="289" spans="1:13" x14ac:dyDescent="0.2">
      <c r="A289" s="112" t="s">
        <v>281</v>
      </c>
      <c r="B289" s="112" t="s">
        <v>134</v>
      </c>
      <c r="C289" s="112" t="s">
        <v>164</v>
      </c>
      <c r="D289" s="112" t="s">
        <v>165</v>
      </c>
      <c r="E289" s="124">
        <v>2271.6999999999998</v>
      </c>
      <c r="F289" s="116">
        <f t="shared" si="21"/>
        <v>2271.6999999999998</v>
      </c>
      <c r="G289" s="116">
        <f t="shared" si="20"/>
        <v>0</v>
      </c>
      <c r="H289" s="116"/>
      <c r="I289" s="113">
        <f t="shared" si="22"/>
        <v>2271.6999999999998</v>
      </c>
      <c r="J289" s="114">
        <f t="shared" si="23"/>
        <v>5.000025311568905E-2</v>
      </c>
      <c r="K289" s="116">
        <v>2809.7078318666745</v>
      </c>
      <c r="L289" s="116">
        <v>0</v>
      </c>
      <c r="M289" s="117">
        <f t="shared" si="24"/>
        <v>2809.7078318666745</v>
      </c>
    </row>
    <row r="290" spans="1:13" x14ac:dyDescent="0.2">
      <c r="A290" s="112" t="s">
        <v>281</v>
      </c>
      <c r="B290" s="112" t="s">
        <v>140</v>
      </c>
      <c r="C290" s="112" t="s">
        <v>164</v>
      </c>
      <c r="D290" s="112" t="s">
        <v>165</v>
      </c>
      <c r="E290" s="124">
        <v>34075.32</v>
      </c>
      <c r="F290" s="116">
        <f t="shared" si="21"/>
        <v>34075.32</v>
      </c>
      <c r="G290" s="116">
        <f t="shared" si="20"/>
        <v>0</v>
      </c>
      <c r="H290" s="116"/>
      <c r="I290" s="113">
        <f t="shared" si="22"/>
        <v>34075.32</v>
      </c>
      <c r="J290" s="114">
        <f t="shared" si="23"/>
        <v>0.74999983492455058</v>
      </c>
      <c r="K290" s="116">
        <v>42145.394848511307</v>
      </c>
      <c r="L290" s="116">
        <v>0</v>
      </c>
      <c r="M290" s="117">
        <f t="shared" si="24"/>
        <v>42145.394848511307</v>
      </c>
    </row>
    <row r="291" spans="1:13" x14ac:dyDescent="0.2">
      <c r="A291" s="112" t="s">
        <v>282</v>
      </c>
      <c r="B291" s="112"/>
      <c r="C291" s="112"/>
      <c r="D291" s="112"/>
      <c r="E291" s="124">
        <v>45433.770000000004</v>
      </c>
      <c r="F291" s="116">
        <f t="shared" si="21"/>
        <v>0</v>
      </c>
      <c r="G291" s="116">
        <f t="shared" si="20"/>
        <v>0</v>
      </c>
      <c r="H291" s="116"/>
      <c r="I291" s="113">
        <f t="shared" si="22"/>
        <v>0</v>
      </c>
      <c r="J291" s="114">
        <f t="shared" si="23"/>
        <v>0</v>
      </c>
      <c r="K291" s="116">
        <v>0</v>
      </c>
      <c r="L291" s="116">
        <v>0</v>
      </c>
      <c r="M291" s="117">
        <f t="shared" si="24"/>
        <v>0</v>
      </c>
    </row>
    <row r="292" spans="1:13" x14ac:dyDescent="0.2">
      <c r="A292" s="112" t="s">
        <v>283</v>
      </c>
      <c r="B292" s="112" t="s">
        <v>130</v>
      </c>
      <c r="C292" s="112" t="s">
        <v>164</v>
      </c>
      <c r="D292" s="112" t="s">
        <v>165</v>
      </c>
      <c r="E292" s="124">
        <v>58869.430000000008</v>
      </c>
      <c r="F292" s="116">
        <f t="shared" si="21"/>
        <v>58869.430000000008</v>
      </c>
      <c r="G292" s="116">
        <f t="shared" si="20"/>
        <v>0</v>
      </c>
      <c r="H292" s="116"/>
      <c r="I292" s="113">
        <f t="shared" si="22"/>
        <v>58869.430000000008</v>
      </c>
      <c r="J292" s="114">
        <f t="shared" si="23"/>
        <v>0.9443888051224324</v>
      </c>
      <c r="K292" s="116">
        <v>72184.053299042498</v>
      </c>
      <c r="L292" s="116">
        <v>0</v>
      </c>
      <c r="M292" s="117">
        <f t="shared" si="24"/>
        <v>72184.053299042498</v>
      </c>
    </row>
    <row r="293" spans="1:13" x14ac:dyDescent="0.2">
      <c r="A293" s="112" t="s">
        <v>283</v>
      </c>
      <c r="B293" s="112" t="s">
        <v>130</v>
      </c>
      <c r="C293" s="112" t="s">
        <v>166</v>
      </c>
      <c r="D293" s="112" t="s">
        <v>167</v>
      </c>
      <c r="E293" s="124">
        <v>3466.5799999999995</v>
      </c>
      <c r="F293" s="116">
        <f t="shared" si="21"/>
        <v>3466.5799999999995</v>
      </c>
      <c r="G293" s="116">
        <f t="shared" si="20"/>
        <v>0</v>
      </c>
      <c r="H293" s="116"/>
      <c r="I293" s="113">
        <f t="shared" si="22"/>
        <v>3466.5799999999995</v>
      </c>
      <c r="J293" s="114">
        <f t="shared" si="23"/>
        <v>5.5611194877567542E-2</v>
      </c>
      <c r="K293" s="116">
        <v>4250.6237190574921</v>
      </c>
      <c r="L293" s="116">
        <v>0</v>
      </c>
      <c r="M293" s="117">
        <f t="shared" si="24"/>
        <v>4250.6237190574921</v>
      </c>
    </row>
    <row r="294" spans="1:13" x14ac:dyDescent="0.2">
      <c r="A294" s="112" t="s">
        <v>284</v>
      </c>
      <c r="B294" s="112"/>
      <c r="C294" s="112"/>
      <c r="D294" s="112"/>
      <c r="E294" s="124">
        <v>62336.010000000009</v>
      </c>
      <c r="F294" s="116">
        <f t="shared" si="21"/>
        <v>0</v>
      </c>
      <c r="G294" s="116">
        <f t="shared" si="20"/>
        <v>0</v>
      </c>
      <c r="H294" s="116"/>
      <c r="I294" s="113">
        <f t="shared" si="22"/>
        <v>0</v>
      </c>
      <c r="J294" s="114">
        <f t="shared" si="23"/>
        <v>0</v>
      </c>
      <c r="K294" s="116">
        <v>0</v>
      </c>
      <c r="L294" s="116">
        <v>0</v>
      </c>
      <c r="M294" s="117">
        <f t="shared" si="24"/>
        <v>0</v>
      </c>
    </row>
    <row r="295" spans="1:13" x14ac:dyDescent="0.2">
      <c r="A295" s="112" t="s">
        <v>285</v>
      </c>
      <c r="B295" s="112" t="s">
        <v>130</v>
      </c>
      <c r="C295" s="112" t="s">
        <v>164</v>
      </c>
      <c r="D295" s="112" t="s">
        <v>165</v>
      </c>
      <c r="E295" s="124">
        <v>34326.68</v>
      </c>
      <c r="F295" s="116">
        <f t="shared" si="21"/>
        <v>34326.68</v>
      </c>
      <c r="G295" s="116">
        <f t="shared" si="20"/>
        <v>0</v>
      </c>
      <c r="H295" s="116"/>
      <c r="I295" s="113">
        <f t="shared" si="22"/>
        <v>34326.68</v>
      </c>
      <c r="J295" s="114">
        <f t="shared" si="23"/>
        <v>0.80356458552259347</v>
      </c>
      <c r="K295" s="116">
        <v>42386.565386934781</v>
      </c>
      <c r="L295" s="116">
        <v>0</v>
      </c>
      <c r="M295" s="117">
        <f t="shared" si="24"/>
        <v>42386.565386934781</v>
      </c>
    </row>
    <row r="296" spans="1:13" x14ac:dyDescent="0.2">
      <c r="A296" s="112" t="s">
        <v>285</v>
      </c>
      <c r="B296" s="112" t="s">
        <v>130</v>
      </c>
      <c r="C296" s="112" t="s">
        <v>166</v>
      </c>
      <c r="D296" s="112" t="s">
        <v>167</v>
      </c>
      <c r="E296" s="124">
        <v>8391.3299999999981</v>
      </c>
      <c r="F296" s="116">
        <f t="shared" si="21"/>
        <v>8391.3299999999981</v>
      </c>
      <c r="G296" s="116">
        <f t="shared" si="20"/>
        <v>0</v>
      </c>
      <c r="H296" s="116"/>
      <c r="I296" s="113">
        <f t="shared" si="22"/>
        <v>8391.3299999999981</v>
      </c>
      <c r="J296" s="114">
        <f t="shared" si="23"/>
        <v>0.19643541447740659</v>
      </c>
      <c r="K296" s="116">
        <v>10361.609620515221</v>
      </c>
      <c r="L296" s="116">
        <v>0</v>
      </c>
      <c r="M296" s="117">
        <f t="shared" si="24"/>
        <v>10361.609620515221</v>
      </c>
    </row>
    <row r="297" spans="1:13" x14ac:dyDescent="0.2">
      <c r="A297" s="112" t="s">
        <v>285</v>
      </c>
      <c r="B297" s="112" t="s">
        <v>130</v>
      </c>
      <c r="C297" s="112" t="s">
        <v>168</v>
      </c>
      <c r="D297" s="112" t="s">
        <v>169</v>
      </c>
      <c r="E297" s="124">
        <v>114774.01</v>
      </c>
      <c r="F297" s="116">
        <f t="shared" si="21"/>
        <v>114774.01</v>
      </c>
      <c r="G297" s="116">
        <f t="shared" si="20"/>
        <v>0</v>
      </c>
      <c r="H297" s="116"/>
      <c r="I297" s="113">
        <f t="shared" si="22"/>
        <v>114774.01</v>
      </c>
      <c r="J297" s="114">
        <f t="shared" si="23"/>
        <v>1</v>
      </c>
      <c r="K297" s="116">
        <v>0</v>
      </c>
      <c r="L297" s="116">
        <v>97919.720130330548</v>
      </c>
      <c r="M297" s="117">
        <f t="shared" si="24"/>
        <v>97919.720130330548</v>
      </c>
    </row>
    <row r="298" spans="1:13" x14ac:dyDescent="0.2">
      <c r="A298" s="112" t="s">
        <v>286</v>
      </c>
      <c r="B298" s="112"/>
      <c r="C298" s="112"/>
      <c r="D298" s="112"/>
      <c r="E298" s="124">
        <v>157492.01999999999</v>
      </c>
      <c r="F298" s="116">
        <f t="shared" si="21"/>
        <v>0</v>
      </c>
      <c r="G298" s="116">
        <f t="shared" si="20"/>
        <v>0</v>
      </c>
      <c r="H298" s="116"/>
      <c r="I298" s="113">
        <f t="shared" si="22"/>
        <v>0</v>
      </c>
      <c r="J298" s="114">
        <f t="shared" si="23"/>
        <v>0</v>
      </c>
      <c r="K298" s="116">
        <v>0</v>
      </c>
      <c r="L298" s="116">
        <v>0</v>
      </c>
      <c r="M298" s="117">
        <f t="shared" si="24"/>
        <v>0</v>
      </c>
    </row>
    <row r="299" spans="1:13" x14ac:dyDescent="0.2">
      <c r="A299" s="112" t="s">
        <v>287</v>
      </c>
      <c r="B299" s="112" t="s">
        <v>146</v>
      </c>
      <c r="C299" s="112" t="s">
        <v>164</v>
      </c>
      <c r="D299" s="112" t="s">
        <v>165</v>
      </c>
      <c r="E299" s="124">
        <v>74868.22</v>
      </c>
      <c r="F299" s="116">
        <f t="shared" si="21"/>
        <v>74868.22</v>
      </c>
      <c r="G299" s="116">
        <f t="shared" si="20"/>
        <v>0</v>
      </c>
      <c r="H299" s="116"/>
      <c r="I299" s="113">
        <f t="shared" si="22"/>
        <v>74868.22</v>
      </c>
      <c r="J299" s="114">
        <f t="shared" si="23"/>
        <v>0.97028878409181052</v>
      </c>
      <c r="K299" s="116">
        <v>92901.274050461288</v>
      </c>
      <c r="L299" s="116">
        <v>0</v>
      </c>
      <c r="M299" s="117">
        <f t="shared" si="24"/>
        <v>92901.274050461288</v>
      </c>
    </row>
    <row r="300" spans="1:13" x14ac:dyDescent="0.2">
      <c r="A300" s="112" t="s">
        <v>287</v>
      </c>
      <c r="B300" s="112" t="s">
        <v>146</v>
      </c>
      <c r="C300" s="112" t="s">
        <v>166</v>
      </c>
      <c r="D300" s="112" t="s">
        <v>167</v>
      </c>
      <c r="E300" s="124">
        <v>2292.54</v>
      </c>
      <c r="F300" s="116">
        <f t="shared" si="21"/>
        <v>2292.54</v>
      </c>
      <c r="G300" s="116">
        <f t="shared" si="20"/>
        <v>0</v>
      </c>
      <c r="H300" s="116"/>
      <c r="I300" s="113">
        <f t="shared" si="22"/>
        <v>2292.54</v>
      </c>
      <c r="J300" s="114">
        <f t="shared" si="23"/>
        <v>2.9711215908189606E-2</v>
      </c>
      <c r="K300" s="116">
        <v>2844.730204773728</v>
      </c>
      <c r="L300" s="116">
        <v>0</v>
      </c>
      <c r="M300" s="117">
        <f t="shared" si="24"/>
        <v>2844.730204773728</v>
      </c>
    </row>
    <row r="301" spans="1:13" x14ac:dyDescent="0.2">
      <c r="A301" s="112" t="s">
        <v>287</v>
      </c>
      <c r="B301" s="112" t="s">
        <v>146</v>
      </c>
      <c r="C301" s="112" t="s">
        <v>168</v>
      </c>
      <c r="D301" s="112" t="s">
        <v>169</v>
      </c>
      <c r="E301" s="124">
        <v>124893.54000000001</v>
      </c>
      <c r="F301" s="116">
        <f t="shared" si="21"/>
        <v>124893.54000000001</v>
      </c>
      <c r="G301" s="116">
        <f t="shared" si="20"/>
        <v>0</v>
      </c>
      <c r="H301" s="116"/>
      <c r="I301" s="113">
        <f t="shared" si="22"/>
        <v>124893.54000000001</v>
      </c>
      <c r="J301" s="114">
        <f t="shared" si="23"/>
        <v>1</v>
      </c>
      <c r="K301" s="116">
        <v>0</v>
      </c>
      <c r="L301" s="116">
        <v>116190.30879554314</v>
      </c>
      <c r="M301" s="117">
        <f t="shared" si="24"/>
        <v>116190.30879554314</v>
      </c>
    </row>
    <row r="302" spans="1:13" x14ac:dyDescent="0.2">
      <c r="A302" s="112" t="s">
        <v>288</v>
      </c>
      <c r="B302" s="112"/>
      <c r="C302" s="112"/>
      <c r="D302" s="112"/>
      <c r="E302" s="124">
        <v>202054.3</v>
      </c>
      <c r="F302" s="116">
        <f t="shared" si="21"/>
        <v>0</v>
      </c>
      <c r="G302" s="116">
        <f t="shared" si="20"/>
        <v>0</v>
      </c>
      <c r="H302" s="116"/>
      <c r="I302" s="113">
        <f t="shared" si="22"/>
        <v>0</v>
      </c>
      <c r="J302" s="114">
        <f t="shared" si="23"/>
        <v>0</v>
      </c>
      <c r="K302" s="116">
        <v>0</v>
      </c>
      <c r="L302" s="116">
        <v>0</v>
      </c>
      <c r="M302" s="117">
        <f t="shared" si="24"/>
        <v>0</v>
      </c>
    </row>
    <row r="303" spans="1:13" x14ac:dyDescent="0.2">
      <c r="A303" s="112" t="s">
        <v>289</v>
      </c>
      <c r="B303" s="112" t="s">
        <v>146</v>
      </c>
      <c r="C303" s="112" t="s">
        <v>168</v>
      </c>
      <c r="D303" s="112" t="s">
        <v>169</v>
      </c>
      <c r="E303" s="124">
        <v>4713.6100000000006</v>
      </c>
      <c r="F303" s="116">
        <f t="shared" si="21"/>
        <v>4713.6100000000006</v>
      </c>
      <c r="G303" s="116">
        <f t="shared" si="20"/>
        <v>0</v>
      </c>
      <c r="H303" s="116"/>
      <c r="I303" s="113">
        <f t="shared" si="22"/>
        <v>4713.6100000000006</v>
      </c>
      <c r="J303" s="114">
        <f t="shared" si="23"/>
        <v>1</v>
      </c>
      <c r="K303" s="116">
        <v>0</v>
      </c>
      <c r="L303" s="116">
        <v>1944.1226689359671</v>
      </c>
      <c r="M303" s="117">
        <f t="shared" si="24"/>
        <v>1944.1226689359671</v>
      </c>
    </row>
    <row r="304" spans="1:13" x14ac:dyDescent="0.2">
      <c r="A304" s="112" t="s">
        <v>290</v>
      </c>
      <c r="B304" s="112"/>
      <c r="C304" s="112"/>
      <c r="D304" s="112"/>
      <c r="E304" s="124">
        <v>4713.6100000000006</v>
      </c>
      <c r="F304" s="116">
        <f t="shared" si="21"/>
        <v>0</v>
      </c>
      <c r="G304" s="116">
        <f t="shared" si="20"/>
        <v>0</v>
      </c>
      <c r="H304" s="116"/>
      <c r="I304" s="113">
        <f t="shared" si="22"/>
        <v>0</v>
      </c>
      <c r="J304" s="114">
        <f t="shared" si="23"/>
        <v>0</v>
      </c>
      <c r="K304" s="116">
        <v>0</v>
      </c>
      <c r="L304" s="116">
        <v>0</v>
      </c>
      <c r="M304" s="117">
        <f t="shared" si="24"/>
        <v>0</v>
      </c>
    </row>
    <row r="305" spans="1:13" x14ac:dyDescent="0.2">
      <c r="A305" s="112" t="s">
        <v>291</v>
      </c>
      <c r="B305" s="112" t="s">
        <v>134</v>
      </c>
      <c r="C305" s="112" t="s">
        <v>164</v>
      </c>
      <c r="D305" s="112" t="s">
        <v>165</v>
      </c>
      <c r="E305" s="124">
        <v>4907.9499999999989</v>
      </c>
      <c r="F305" s="116">
        <f t="shared" si="21"/>
        <v>4907.9499999999989</v>
      </c>
      <c r="G305" s="116">
        <f t="shared" si="20"/>
        <v>0</v>
      </c>
      <c r="H305" s="116"/>
      <c r="I305" s="113">
        <f t="shared" si="22"/>
        <v>4907.9499999999989</v>
      </c>
      <c r="J305" s="114">
        <f t="shared" si="23"/>
        <v>0.69534054749416996</v>
      </c>
      <c r="K305" s="116">
        <v>11070.566137421003</v>
      </c>
      <c r="L305" s="116">
        <v>0</v>
      </c>
      <c r="M305" s="117">
        <f t="shared" si="24"/>
        <v>11070.566137421003</v>
      </c>
    </row>
    <row r="306" spans="1:13" x14ac:dyDescent="0.2">
      <c r="A306" s="112" t="s">
        <v>291</v>
      </c>
      <c r="B306" s="112" t="s">
        <v>134</v>
      </c>
      <c r="C306" s="112" t="s">
        <v>166</v>
      </c>
      <c r="D306" s="112" t="s">
        <v>167</v>
      </c>
      <c r="E306" s="124">
        <v>2150.3900000000003</v>
      </c>
      <c r="F306" s="116">
        <f t="shared" si="21"/>
        <v>2150.3900000000003</v>
      </c>
      <c r="G306" s="116">
        <f t="shared" si="20"/>
        <v>0</v>
      </c>
      <c r="H306" s="116"/>
      <c r="I306" s="113">
        <f t="shared" si="22"/>
        <v>2150.3900000000003</v>
      </c>
      <c r="J306" s="114">
        <f t="shared" si="23"/>
        <v>0.30465945250583004</v>
      </c>
      <c r="K306" s="116">
        <v>4850.5047354289991</v>
      </c>
      <c r="L306" s="116">
        <v>0</v>
      </c>
      <c r="M306" s="117">
        <f t="shared" si="24"/>
        <v>4850.5047354289991</v>
      </c>
    </row>
    <row r="307" spans="1:13" x14ac:dyDescent="0.2">
      <c r="A307" s="112" t="s">
        <v>291</v>
      </c>
      <c r="B307" s="112" t="s">
        <v>134</v>
      </c>
      <c r="C307" s="112" t="s">
        <v>168</v>
      </c>
      <c r="D307" s="112" t="s">
        <v>169</v>
      </c>
      <c r="E307" s="124">
        <v>36779.72</v>
      </c>
      <c r="F307" s="116">
        <f t="shared" si="21"/>
        <v>36779.72</v>
      </c>
      <c r="G307" s="116">
        <f t="shared" si="20"/>
        <v>0</v>
      </c>
      <c r="H307" s="116"/>
      <c r="I307" s="113">
        <f t="shared" si="22"/>
        <v>36779.72</v>
      </c>
      <c r="J307" s="114">
        <f t="shared" si="23"/>
        <v>1</v>
      </c>
      <c r="K307" s="116">
        <v>0</v>
      </c>
      <c r="L307" s="116">
        <v>38632.732589303894</v>
      </c>
      <c r="M307" s="117">
        <f t="shared" si="24"/>
        <v>38632.732589303894</v>
      </c>
    </row>
    <row r="308" spans="1:13" x14ac:dyDescent="0.2">
      <c r="A308" s="112" t="s">
        <v>292</v>
      </c>
      <c r="B308" s="112"/>
      <c r="C308" s="112"/>
      <c r="D308" s="112"/>
      <c r="E308" s="124">
        <v>43838.06</v>
      </c>
      <c r="F308" s="116">
        <f t="shared" si="21"/>
        <v>0</v>
      </c>
      <c r="G308" s="116">
        <f t="shared" si="20"/>
        <v>0</v>
      </c>
      <c r="H308" s="116"/>
      <c r="I308" s="113">
        <f t="shared" si="22"/>
        <v>0</v>
      </c>
      <c r="J308" s="114">
        <f t="shared" si="23"/>
        <v>0</v>
      </c>
      <c r="K308" s="116">
        <v>0</v>
      </c>
      <c r="L308" s="116">
        <v>0</v>
      </c>
      <c r="M308" s="117">
        <f t="shared" si="24"/>
        <v>0</v>
      </c>
    </row>
    <row r="309" spans="1:13" x14ac:dyDescent="0.2">
      <c r="A309" s="112" t="s">
        <v>293</v>
      </c>
      <c r="B309" s="112" t="s">
        <v>132</v>
      </c>
      <c r="C309" s="112" t="s">
        <v>164</v>
      </c>
      <c r="D309" s="112" t="s">
        <v>165</v>
      </c>
      <c r="E309" s="124">
        <v>62587.859999999986</v>
      </c>
      <c r="F309" s="116">
        <f t="shared" si="21"/>
        <v>62587.859999999986</v>
      </c>
      <c r="G309" s="116">
        <f t="shared" si="20"/>
        <v>0</v>
      </c>
      <c r="H309" s="116"/>
      <c r="I309" s="113">
        <f t="shared" si="22"/>
        <v>62587.859999999986</v>
      </c>
      <c r="J309" s="114">
        <f t="shared" si="23"/>
        <v>1</v>
      </c>
      <c r="K309" s="116">
        <v>78651.862838125002</v>
      </c>
      <c r="L309" s="116">
        <v>0</v>
      </c>
      <c r="M309" s="117">
        <f t="shared" si="24"/>
        <v>78651.862838125002</v>
      </c>
    </row>
    <row r="310" spans="1:13" x14ac:dyDescent="0.2">
      <c r="A310" s="112" t="s">
        <v>293</v>
      </c>
      <c r="B310" s="112" t="s">
        <v>132</v>
      </c>
      <c r="C310" s="112" t="s">
        <v>168</v>
      </c>
      <c r="D310" s="112" t="s">
        <v>169</v>
      </c>
      <c r="E310" s="124">
        <v>136390.91</v>
      </c>
      <c r="F310" s="116">
        <f t="shared" si="21"/>
        <v>136390.91</v>
      </c>
      <c r="G310" s="116">
        <f t="shared" si="20"/>
        <v>0</v>
      </c>
      <c r="H310" s="116"/>
      <c r="I310" s="113">
        <f t="shared" si="22"/>
        <v>136390.91</v>
      </c>
      <c r="J310" s="114">
        <f t="shared" si="23"/>
        <v>1</v>
      </c>
      <c r="K310" s="116">
        <v>0</v>
      </c>
      <c r="L310" s="116">
        <v>119075.41581820197</v>
      </c>
      <c r="M310" s="117">
        <f t="shared" si="24"/>
        <v>119075.41581820197</v>
      </c>
    </row>
    <row r="311" spans="1:13" x14ac:dyDescent="0.2">
      <c r="A311" s="112" t="s">
        <v>294</v>
      </c>
      <c r="B311" s="112"/>
      <c r="C311" s="112"/>
      <c r="D311" s="112"/>
      <c r="E311" s="124">
        <v>198978.77</v>
      </c>
      <c r="F311" s="116">
        <f t="shared" si="21"/>
        <v>0</v>
      </c>
      <c r="G311" s="116">
        <f t="shared" si="20"/>
        <v>0</v>
      </c>
      <c r="H311" s="116"/>
      <c r="I311" s="113">
        <f t="shared" si="22"/>
        <v>0</v>
      </c>
      <c r="J311" s="114">
        <f t="shared" si="23"/>
        <v>0</v>
      </c>
      <c r="K311" s="116">
        <v>0</v>
      </c>
      <c r="L311" s="116">
        <v>0</v>
      </c>
      <c r="M311" s="117">
        <f t="shared" si="24"/>
        <v>0</v>
      </c>
    </row>
    <row r="312" spans="1:13" x14ac:dyDescent="0.2">
      <c r="A312" s="112" t="s">
        <v>295</v>
      </c>
      <c r="B312" s="112" t="s">
        <v>131</v>
      </c>
      <c r="C312" s="112" t="s">
        <v>164</v>
      </c>
      <c r="D312" s="112" t="s">
        <v>165</v>
      </c>
      <c r="E312" s="124">
        <v>4901.59</v>
      </c>
      <c r="F312" s="116">
        <f t="shared" si="21"/>
        <v>4901.59</v>
      </c>
      <c r="G312" s="116">
        <f t="shared" si="20"/>
        <v>0</v>
      </c>
      <c r="H312" s="116"/>
      <c r="I312" s="113">
        <f t="shared" si="22"/>
        <v>4901.59</v>
      </c>
      <c r="J312" s="114">
        <f t="shared" si="23"/>
        <v>0.199999673575842</v>
      </c>
      <c r="K312" s="116">
        <v>6170.9650802861597</v>
      </c>
      <c r="L312" s="116">
        <v>0</v>
      </c>
      <c r="M312" s="117">
        <f t="shared" si="24"/>
        <v>6170.9650802861597</v>
      </c>
    </row>
    <row r="313" spans="1:13" x14ac:dyDescent="0.2">
      <c r="A313" s="112" t="s">
        <v>295</v>
      </c>
      <c r="B313" s="112" t="s">
        <v>134</v>
      </c>
      <c r="C313" s="112" t="s">
        <v>164</v>
      </c>
      <c r="D313" s="112" t="s">
        <v>165</v>
      </c>
      <c r="E313" s="124">
        <v>1225.4299999999998</v>
      </c>
      <c r="F313" s="116">
        <f t="shared" si="21"/>
        <v>1225.4299999999998</v>
      </c>
      <c r="G313" s="116">
        <f t="shared" si="20"/>
        <v>0</v>
      </c>
      <c r="H313" s="116"/>
      <c r="I313" s="113">
        <f t="shared" si="22"/>
        <v>1225.4299999999998</v>
      </c>
      <c r="J313" s="114">
        <f t="shared" si="23"/>
        <v>5.0001244492102359E-2</v>
      </c>
      <c r="K313" s="116">
        <v>1542.7821866649531</v>
      </c>
      <c r="L313" s="116">
        <v>0</v>
      </c>
      <c r="M313" s="117">
        <f t="shared" si="24"/>
        <v>1542.7821866649531</v>
      </c>
    </row>
    <row r="314" spans="1:13" x14ac:dyDescent="0.2">
      <c r="A314" s="112" t="s">
        <v>295</v>
      </c>
      <c r="B314" s="112" t="s">
        <v>140</v>
      </c>
      <c r="C314" s="112" t="s">
        <v>164</v>
      </c>
      <c r="D314" s="112" t="s">
        <v>165</v>
      </c>
      <c r="E314" s="124">
        <v>18380.97</v>
      </c>
      <c r="F314" s="116">
        <f t="shared" si="21"/>
        <v>18380.97</v>
      </c>
      <c r="G314" s="116">
        <f t="shared" si="20"/>
        <v>0</v>
      </c>
      <c r="H314" s="116"/>
      <c r="I314" s="113">
        <f t="shared" si="22"/>
        <v>18380.97</v>
      </c>
      <c r="J314" s="114">
        <f t="shared" si="23"/>
        <v>0.74999908193205567</v>
      </c>
      <c r="K314" s="116">
        <v>23141.128493363889</v>
      </c>
      <c r="L314" s="116">
        <v>0</v>
      </c>
      <c r="M314" s="117">
        <f t="shared" si="24"/>
        <v>23141.128493363889</v>
      </c>
    </row>
    <row r="315" spans="1:13" x14ac:dyDescent="0.2">
      <c r="A315" s="112" t="s">
        <v>296</v>
      </c>
      <c r="B315" s="112"/>
      <c r="C315" s="112"/>
      <c r="D315" s="112"/>
      <c r="E315" s="124">
        <v>24507.99</v>
      </c>
      <c r="F315" s="116">
        <f t="shared" si="21"/>
        <v>0</v>
      </c>
      <c r="G315" s="116">
        <f t="shared" si="20"/>
        <v>0</v>
      </c>
      <c r="H315" s="116"/>
      <c r="I315" s="113">
        <f t="shared" si="22"/>
        <v>0</v>
      </c>
      <c r="J315" s="114">
        <f t="shared" si="23"/>
        <v>0</v>
      </c>
      <c r="K315" s="116">
        <v>0</v>
      </c>
      <c r="L315" s="116">
        <v>0</v>
      </c>
      <c r="M315" s="117">
        <f t="shared" si="24"/>
        <v>0</v>
      </c>
    </row>
    <row r="316" spans="1:13" x14ac:dyDescent="0.2">
      <c r="A316" s="112" t="s">
        <v>297</v>
      </c>
      <c r="B316" s="112" t="s">
        <v>132</v>
      </c>
      <c r="C316" s="112" t="s">
        <v>164</v>
      </c>
      <c r="D316" s="112" t="s">
        <v>165</v>
      </c>
      <c r="E316" s="124">
        <v>21890.13</v>
      </c>
      <c r="F316" s="116">
        <f t="shared" si="21"/>
        <v>21890.13</v>
      </c>
      <c r="G316" s="116">
        <f t="shared" si="20"/>
        <v>0</v>
      </c>
      <c r="H316" s="116"/>
      <c r="I316" s="113">
        <f t="shared" si="22"/>
        <v>21890.13</v>
      </c>
      <c r="J316" s="114">
        <f t="shared" si="23"/>
        <v>0.77392889795866415</v>
      </c>
      <c r="K316" s="116">
        <v>28449.508549493308</v>
      </c>
      <c r="L316" s="116">
        <v>0</v>
      </c>
      <c r="M316" s="117">
        <f t="shared" si="24"/>
        <v>28449.508549493308</v>
      </c>
    </row>
    <row r="317" spans="1:13" x14ac:dyDescent="0.2">
      <c r="A317" s="112" t="s">
        <v>297</v>
      </c>
      <c r="B317" s="112" t="s">
        <v>132</v>
      </c>
      <c r="C317" s="112" t="s">
        <v>166</v>
      </c>
      <c r="D317" s="112" t="s">
        <v>167</v>
      </c>
      <c r="E317" s="124">
        <v>6394.2900000000009</v>
      </c>
      <c r="F317" s="116">
        <f t="shared" si="21"/>
        <v>6394.2900000000009</v>
      </c>
      <c r="G317" s="116">
        <f t="shared" si="20"/>
        <v>0</v>
      </c>
      <c r="H317" s="116"/>
      <c r="I317" s="113">
        <f t="shared" si="22"/>
        <v>6394.2900000000009</v>
      </c>
      <c r="J317" s="114">
        <f t="shared" si="23"/>
        <v>0.22607110204133585</v>
      </c>
      <c r="K317" s="116">
        <v>8310.3393183567023</v>
      </c>
      <c r="L317" s="116">
        <v>0</v>
      </c>
      <c r="M317" s="117">
        <f t="shared" si="24"/>
        <v>8310.3393183567023</v>
      </c>
    </row>
    <row r="318" spans="1:13" x14ac:dyDescent="0.2">
      <c r="A318" s="112" t="s">
        <v>297</v>
      </c>
      <c r="B318" s="112" t="s">
        <v>132</v>
      </c>
      <c r="C318" s="112" t="s">
        <v>168</v>
      </c>
      <c r="D318" s="112" t="s">
        <v>169</v>
      </c>
      <c r="E318" s="124">
        <v>65705.710000000006</v>
      </c>
      <c r="F318" s="116">
        <f t="shared" si="21"/>
        <v>65705.710000000006</v>
      </c>
      <c r="G318" s="116">
        <f t="shared" si="20"/>
        <v>0</v>
      </c>
      <c r="H318" s="116"/>
      <c r="I318" s="113">
        <f t="shared" si="22"/>
        <v>65705.710000000006</v>
      </c>
      <c r="J318" s="114">
        <f t="shared" si="23"/>
        <v>1</v>
      </c>
      <c r="K318" s="116">
        <v>0</v>
      </c>
      <c r="L318" s="116">
        <v>60321.319629492777</v>
      </c>
      <c r="M318" s="117">
        <f t="shared" si="24"/>
        <v>60321.319629492777</v>
      </c>
    </row>
    <row r="319" spans="1:13" x14ac:dyDescent="0.2">
      <c r="A319" s="112" t="s">
        <v>298</v>
      </c>
      <c r="B319" s="112"/>
      <c r="C319" s="112"/>
      <c r="D319" s="112"/>
      <c r="E319" s="124">
        <v>93990.13</v>
      </c>
      <c r="F319" s="116">
        <f t="shared" si="21"/>
        <v>0</v>
      </c>
      <c r="G319" s="116">
        <f t="shared" si="20"/>
        <v>0</v>
      </c>
      <c r="H319" s="116"/>
      <c r="I319" s="113">
        <f t="shared" si="22"/>
        <v>0</v>
      </c>
      <c r="J319" s="114">
        <f t="shared" si="23"/>
        <v>0</v>
      </c>
      <c r="K319" s="116">
        <v>0</v>
      </c>
      <c r="L319" s="116">
        <v>0</v>
      </c>
      <c r="M319" s="117">
        <f t="shared" si="24"/>
        <v>0</v>
      </c>
    </row>
    <row r="320" spans="1:13" x14ac:dyDescent="0.2">
      <c r="A320" s="112" t="s">
        <v>299</v>
      </c>
      <c r="B320" s="112" t="s">
        <v>87</v>
      </c>
      <c r="C320" s="112" t="s">
        <v>164</v>
      </c>
      <c r="D320" s="112" t="s">
        <v>165</v>
      </c>
      <c r="E320" s="124">
        <v>2030.8700000000001</v>
      </c>
      <c r="F320" s="116">
        <f t="shared" si="21"/>
        <v>2030.8700000000001</v>
      </c>
      <c r="G320" s="116">
        <f t="shared" si="20"/>
        <v>0</v>
      </c>
      <c r="H320" s="116"/>
      <c r="I320" s="113">
        <f t="shared" si="22"/>
        <v>2030.8700000000001</v>
      </c>
      <c r="J320" s="114">
        <f t="shared" si="23"/>
        <v>4.5023957781628918E-2</v>
      </c>
      <c r="K320" s="116">
        <v>1486.7909308496664</v>
      </c>
      <c r="L320" s="116">
        <v>0</v>
      </c>
      <c r="M320" s="117">
        <f t="shared" si="24"/>
        <v>1486.7909308496664</v>
      </c>
    </row>
    <row r="321" spans="1:13" x14ac:dyDescent="0.2">
      <c r="A321" s="112" t="s">
        <v>299</v>
      </c>
      <c r="B321" s="112" t="s">
        <v>87</v>
      </c>
      <c r="C321" s="112" t="s">
        <v>166</v>
      </c>
      <c r="D321" s="112" t="s">
        <v>167</v>
      </c>
      <c r="E321" s="124">
        <v>224.44000000000005</v>
      </c>
      <c r="F321" s="116">
        <f t="shared" si="21"/>
        <v>224.44000000000005</v>
      </c>
      <c r="G321" s="116">
        <f t="shared" si="20"/>
        <v>0</v>
      </c>
      <c r="H321" s="116"/>
      <c r="I321" s="113">
        <f t="shared" si="22"/>
        <v>224.44000000000005</v>
      </c>
      <c r="J321" s="114">
        <f t="shared" si="23"/>
        <v>4.9757872658066724E-3</v>
      </c>
      <c r="K321" s="116">
        <v>164.31152979752483</v>
      </c>
      <c r="L321" s="116">
        <v>0</v>
      </c>
      <c r="M321" s="117">
        <f t="shared" si="24"/>
        <v>164.31152979752483</v>
      </c>
    </row>
    <row r="322" spans="1:13" x14ac:dyDescent="0.2">
      <c r="A322" s="112" t="s">
        <v>299</v>
      </c>
      <c r="B322" s="112" t="s">
        <v>87</v>
      </c>
      <c r="C322" s="112" t="s">
        <v>168</v>
      </c>
      <c r="D322" s="112" t="s">
        <v>169</v>
      </c>
      <c r="E322" s="124">
        <v>1813.76</v>
      </c>
      <c r="F322" s="116">
        <f t="shared" si="21"/>
        <v>1813.76</v>
      </c>
      <c r="G322" s="116">
        <f t="shared" si="20"/>
        <v>0</v>
      </c>
      <c r="H322" s="116"/>
      <c r="I322" s="113">
        <f t="shared" si="22"/>
        <v>1813.76</v>
      </c>
      <c r="J322" s="114">
        <f t="shared" si="23"/>
        <v>4.9999751897843656E-2</v>
      </c>
      <c r="K322" s="116">
        <v>0</v>
      </c>
      <c r="L322" s="116">
        <v>1839.0897952708649</v>
      </c>
      <c r="M322" s="117">
        <f t="shared" si="24"/>
        <v>1839.0897952708649</v>
      </c>
    </row>
    <row r="323" spans="1:13" x14ac:dyDescent="0.2">
      <c r="A323" s="112" t="s">
        <v>299</v>
      </c>
      <c r="B323" s="112" t="s">
        <v>88</v>
      </c>
      <c r="C323" s="112" t="s">
        <v>164</v>
      </c>
      <c r="D323" s="112" t="s">
        <v>165</v>
      </c>
      <c r="E323" s="124">
        <v>19090.379999999997</v>
      </c>
      <c r="F323" s="116">
        <f t="shared" si="21"/>
        <v>19090.379999999997</v>
      </c>
      <c r="G323" s="116">
        <f t="shared" si="20"/>
        <v>0</v>
      </c>
      <c r="H323" s="116"/>
      <c r="I323" s="113">
        <f t="shared" si="22"/>
        <v>19090.379999999997</v>
      </c>
      <c r="J323" s="114">
        <f t="shared" si="23"/>
        <v>0.42322968144453016</v>
      </c>
      <c r="K323" s="116">
        <v>13975.982633292064</v>
      </c>
      <c r="L323" s="116">
        <v>0</v>
      </c>
      <c r="M323" s="117">
        <f t="shared" si="24"/>
        <v>13975.982633292064</v>
      </c>
    </row>
    <row r="324" spans="1:13" x14ac:dyDescent="0.2">
      <c r="A324" s="112" t="s">
        <v>299</v>
      </c>
      <c r="B324" s="112" t="s">
        <v>88</v>
      </c>
      <c r="C324" s="112" t="s">
        <v>166</v>
      </c>
      <c r="D324" s="112" t="s">
        <v>167</v>
      </c>
      <c r="E324" s="124">
        <v>2109.66</v>
      </c>
      <c r="F324" s="116">
        <f t="shared" si="21"/>
        <v>2109.66</v>
      </c>
      <c r="G324" s="116">
        <f t="shared" si="20"/>
        <v>0</v>
      </c>
      <c r="H324" s="116"/>
      <c r="I324" s="113">
        <f t="shared" si="22"/>
        <v>2109.66</v>
      </c>
      <c r="J324" s="114">
        <f t="shared" si="23"/>
        <v>4.6770715394678759E-2</v>
      </c>
      <c r="K324" s="116">
        <v>1544.4727408333902</v>
      </c>
      <c r="L324" s="116">
        <v>0</v>
      </c>
      <c r="M324" s="117">
        <f t="shared" si="24"/>
        <v>1544.4727408333902</v>
      </c>
    </row>
    <row r="325" spans="1:13" x14ac:dyDescent="0.2">
      <c r="A325" s="112" t="s">
        <v>299</v>
      </c>
      <c r="B325" s="112" t="s">
        <v>88</v>
      </c>
      <c r="C325" s="112" t="s">
        <v>168</v>
      </c>
      <c r="D325" s="112" t="s">
        <v>169</v>
      </c>
      <c r="E325" s="124">
        <v>17049.43</v>
      </c>
      <c r="F325" s="116">
        <f t="shared" si="21"/>
        <v>17049.43</v>
      </c>
      <c r="G325" s="116">
        <f t="shared" ref="G325:G388" si="25">IFERROR(IF(RIGHT($A325,5)="total",0,IF($A325="101516",-$E325,0)),0)</f>
        <v>0</v>
      </c>
      <c r="H325" s="116"/>
      <c r="I325" s="113">
        <f t="shared" si="22"/>
        <v>17049.43</v>
      </c>
      <c r="J325" s="114">
        <f t="shared" si="23"/>
        <v>0.47000003859366873</v>
      </c>
      <c r="K325" s="116">
        <v>0</v>
      </c>
      <c r="L325" s="116">
        <v>17287.531276566329</v>
      </c>
      <c r="M325" s="117">
        <f t="shared" si="24"/>
        <v>17287.531276566329</v>
      </c>
    </row>
    <row r="326" spans="1:13" x14ac:dyDescent="0.2">
      <c r="A326" s="112" t="s">
        <v>299</v>
      </c>
      <c r="B326" s="112" t="s">
        <v>134</v>
      </c>
      <c r="C326" s="112" t="s">
        <v>164</v>
      </c>
      <c r="D326" s="112" t="s">
        <v>165</v>
      </c>
      <c r="E326" s="124">
        <v>5686.49</v>
      </c>
      <c r="F326" s="116">
        <f t="shared" ref="F326:F389" si="26">IFERROR(IF(RIGHT($A326,5)="total",0,$E326),0)</f>
        <v>5686.49</v>
      </c>
      <c r="G326" s="116">
        <f t="shared" si="25"/>
        <v>0</v>
      </c>
      <c r="H326" s="116"/>
      <c r="I326" s="113">
        <f t="shared" ref="I326:I389" si="27">SUM(F326:H326)</f>
        <v>5686.49</v>
      </c>
      <c r="J326" s="114">
        <f t="shared" ref="J326:J389" si="28">IFERROR(IF(OR(RIGHT($A326,5)="total",RIGHT($B326,5)="total"),0,IF($C326="515044",$E326/SUMIFS($E:$E,$A:$A,$A326,$C:$C,"515044"),$E326/(SUMIFS($E:$E,$A:$A,$A326,$C:$C,"515042")+SUMIFS($E:$E,$A:$A,$A326,$C:$C,"515040")))),0)</f>
        <v>0.1260682789571243</v>
      </c>
      <c r="K326" s="116">
        <v>4163.0541395398623</v>
      </c>
      <c r="L326" s="116">
        <v>0</v>
      </c>
      <c r="M326" s="117">
        <f t="shared" ref="M326:M389" si="29">SUM(K326:L326)</f>
        <v>4163.0541395398623</v>
      </c>
    </row>
    <row r="327" spans="1:13" x14ac:dyDescent="0.2">
      <c r="A327" s="112" t="s">
        <v>299</v>
      </c>
      <c r="B327" s="112" t="s">
        <v>134</v>
      </c>
      <c r="C327" s="112" t="s">
        <v>166</v>
      </c>
      <c r="D327" s="112" t="s">
        <v>167</v>
      </c>
      <c r="E327" s="124">
        <v>628.42999999999995</v>
      </c>
      <c r="F327" s="116">
        <f t="shared" si="26"/>
        <v>628.42999999999995</v>
      </c>
      <c r="G327" s="116">
        <f t="shared" si="25"/>
        <v>0</v>
      </c>
      <c r="H327" s="116"/>
      <c r="I327" s="113">
        <f t="shared" si="27"/>
        <v>628.42999999999995</v>
      </c>
      <c r="J327" s="114">
        <f t="shared" si="28"/>
        <v>1.3932160004682259E-2</v>
      </c>
      <c r="K327" s="116">
        <v>460.07081924192875</v>
      </c>
      <c r="L327" s="116">
        <v>0</v>
      </c>
      <c r="M327" s="117">
        <f t="shared" si="29"/>
        <v>460.07081924192875</v>
      </c>
    </row>
    <row r="328" spans="1:13" x14ac:dyDescent="0.2">
      <c r="A328" s="112" t="s">
        <v>299</v>
      </c>
      <c r="B328" s="112" t="s">
        <v>134</v>
      </c>
      <c r="C328" s="112" t="s">
        <v>168</v>
      </c>
      <c r="D328" s="112" t="s">
        <v>169</v>
      </c>
      <c r="E328" s="124">
        <v>5078.5600000000004</v>
      </c>
      <c r="F328" s="116">
        <f t="shared" si="26"/>
        <v>5078.5600000000004</v>
      </c>
      <c r="G328" s="116">
        <f t="shared" si="25"/>
        <v>0</v>
      </c>
      <c r="H328" s="116"/>
      <c r="I328" s="113">
        <f t="shared" si="27"/>
        <v>5078.5600000000004</v>
      </c>
      <c r="J328" s="114">
        <f t="shared" si="28"/>
        <v>0.14000018745496257</v>
      </c>
      <c r="K328" s="116">
        <v>0</v>
      </c>
      <c r="L328" s="116">
        <v>5149.4838736496586</v>
      </c>
      <c r="M328" s="117">
        <f t="shared" si="29"/>
        <v>5149.4838736496586</v>
      </c>
    </row>
    <row r="329" spans="1:13" x14ac:dyDescent="0.2">
      <c r="A329" s="112" t="s">
        <v>299</v>
      </c>
      <c r="B329" s="112" t="s">
        <v>135</v>
      </c>
      <c r="C329" s="112" t="s">
        <v>164</v>
      </c>
      <c r="D329" s="112" t="s">
        <v>165</v>
      </c>
      <c r="E329" s="124">
        <v>5686.49</v>
      </c>
      <c r="F329" s="116">
        <f t="shared" si="26"/>
        <v>5686.49</v>
      </c>
      <c r="G329" s="116">
        <f t="shared" si="25"/>
        <v>0</v>
      </c>
      <c r="H329" s="116"/>
      <c r="I329" s="113">
        <f t="shared" si="27"/>
        <v>5686.49</v>
      </c>
      <c r="J329" s="114">
        <f t="shared" si="28"/>
        <v>0.1260682789571243</v>
      </c>
      <c r="K329" s="116">
        <v>4163.0541395398623</v>
      </c>
      <c r="L329" s="116">
        <v>0</v>
      </c>
      <c r="M329" s="117">
        <f t="shared" si="29"/>
        <v>4163.0541395398623</v>
      </c>
    </row>
    <row r="330" spans="1:13" x14ac:dyDescent="0.2">
      <c r="A330" s="112" t="s">
        <v>299</v>
      </c>
      <c r="B330" s="112" t="s">
        <v>135</v>
      </c>
      <c r="C330" s="112" t="s">
        <v>166</v>
      </c>
      <c r="D330" s="112" t="s">
        <v>167</v>
      </c>
      <c r="E330" s="124">
        <v>628.42999999999995</v>
      </c>
      <c r="F330" s="116">
        <f t="shared" si="26"/>
        <v>628.42999999999995</v>
      </c>
      <c r="G330" s="116">
        <f t="shared" si="25"/>
        <v>0</v>
      </c>
      <c r="H330" s="116"/>
      <c r="I330" s="113">
        <f t="shared" si="27"/>
        <v>628.42999999999995</v>
      </c>
      <c r="J330" s="114">
        <f t="shared" si="28"/>
        <v>1.3932160004682259E-2</v>
      </c>
      <c r="K330" s="116">
        <v>460.07081924192875</v>
      </c>
      <c r="L330" s="116">
        <v>0</v>
      </c>
      <c r="M330" s="117">
        <f t="shared" si="29"/>
        <v>460.07081924192875</v>
      </c>
    </row>
    <row r="331" spans="1:13" x14ac:dyDescent="0.2">
      <c r="A331" s="112" t="s">
        <v>299</v>
      </c>
      <c r="B331" s="112" t="s">
        <v>135</v>
      </c>
      <c r="C331" s="112" t="s">
        <v>168</v>
      </c>
      <c r="D331" s="112" t="s">
        <v>169</v>
      </c>
      <c r="E331" s="124">
        <v>5078.5600000000004</v>
      </c>
      <c r="F331" s="116">
        <f t="shared" si="26"/>
        <v>5078.5600000000004</v>
      </c>
      <c r="G331" s="116">
        <f t="shared" si="25"/>
        <v>0</v>
      </c>
      <c r="H331" s="116"/>
      <c r="I331" s="113">
        <f t="shared" si="27"/>
        <v>5078.5600000000004</v>
      </c>
      <c r="J331" s="114">
        <f t="shared" si="28"/>
        <v>0.14000018745496257</v>
      </c>
      <c r="K331" s="116">
        <v>0</v>
      </c>
      <c r="L331" s="116">
        <v>5149.4838736496586</v>
      </c>
      <c r="M331" s="117">
        <f t="shared" si="29"/>
        <v>5149.4838736496586</v>
      </c>
    </row>
    <row r="332" spans="1:13" x14ac:dyDescent="0.2">
      <c r="A332" s="112" t="s">
        <v>299</v>
      </c>
      <c r="B332" s="112" t="s">
        <v>138</v>
      </c>
      <c r="C332" s="112" t="s">
        <v>164</v>
      </c>
      <c r="D332" s="112" t="s">
        <v>165</v>
      </c>
      <c r="E332" s="124">
        <v>8123.58</v>
      </c>
      <c r="F332" s="116">
        <f t="shared" si="26"/>
        <v>8123.58</v>
      </c>
      <c r="G332" s="116">
        <f t="shared" si="25"/>
        <v>0</v>
      </c>
      <c r="H332" s="116"/>
      <c r="I332" s="113">
        <f t="shared" si="27"/>
        <v>8123.58</v>
      </c>
      <c r="J332" s="114">
        <f t="shared" si="28"/>
        <v>0.18009804810533664</v>
      </c>
      <c r="K332" s="116">
        <v>5947.2369329556959</v>
      </c>
      <c r="L332" s="116">
        <v>0</v>
      </c>
      <c r="M332" s="117">
        <f t="shared" si="29"/>
        <v>5947.2369329556959</v>
      </c>
    </row>
    <row r="333" spans="1:13" x14ac:dyDescent="0.2">
      <c r="A333" s="112" t="s">
        <v>299</v>
      </c>
      <c r="B333" s="112" t="s">
        <v>138</v>
      </c>
      <c r="C333" s="112" t="s">
        <v>166</v>
      </c>
      <c r="D333" s="112" t="s">
        <v>167</v>
      </c>
      <c r="E333" s="124">
        <v>897.66</v>
      </c>
      <c r="F333" s="116">
        <f t="shared" si="26"/>
        <v>897.66</v>
      </c>
      <c r="G333" s="116">
        <f t="shared" si="25"/>
        <v>0</v>
      </c>
      <c r="H333" s="116"/>
      <c r="I333" s="113">
        <f t="shared" si="27"/>
        <v>897.66</v>
      </c>
      <c r="J333" s="114">
        <f t="shared" si="28"/>
        <v>1.9900932084405704E-2</v>
      </c>
      <c r="K333" s="116">
        <v>657.17290963306937</v>
      </c>
      <c r="L333" s="116">
        <v>0</v>
      </c>
      <c r="M333" s="117">
        <f t="shared" si="29"/>
        <v>657.17290963306937</v>
      </c>
    </row>
    <row r="334" spans="1:13" x14ac:dyDescent="0.2">
      <c r="A334" s="112" t="s">
        <v>299</v>
      </c>
      <c r="B334" s="112" t="s">
        <v>138</v>
      </c>
      <c r="C334" s="112" t="s">
        <v>168</v>
      </c>
      <c r="D334" s="112" t="s">
        <v>169</v>
      </c>
      <c r="E334" s="124">
        <v>7255.0700000000015</v>
      </c>
      <c r="F334" s="116">
        <f t="shared" si="26"/>
        <v>7255.0700000000015</v>
      </c>
      <c r="G334" s="116">
        <f t="shared" si="25"/>
        <v>0</v>
      </c>
      <c r="H334" s="116"/>
      <c r="I334" s="113">
        <f t="shared" si="27"/>
        <v>7255.0700000000015</v>
      </c>
      <c r="J334" s="114">
        <f t="shared" si="28"/>
        <v>0.19999983459856246</v>
      </c>
      <c r="K334" s="116">
        <v>0</v>
      </c>
      <c r="L334" s="116">
        <v>7356.3896000439954</v>
      </c>
      <c r="M334" s="117">
        <f t="shared" si="29"/>
        <v>7356.3896000439954</v>
      </c>
    </row>
    <row r="335" spans="1:13" x14ac:dyDescent="0.2">
      <c r="A335" s="112" t="s">
        <v>300</v>
      </c>
      <c r="B335" s="112"/>
      <c r="C335" s="112"/>
      <c r="D335" s="112"/>
      <c r="E335" s="124">
        <v>81381.81</v>
      </c>
      <c r="F335" s="116">
        <f t="shared" si="26"/>
        <v>0</v>
      </c>
      <c r="G335" s="116">
        <f t="shared" si="25"/>
        <v>0</v>
      </c>
      <c r="H335" s="116"/>
      <c r="I335" s="113">
        <f t="shared" si="27"/>
        <v>0</v>
      </c>
      <c r="J335" s="114">
        <f t="shared" si="28"/>
        <v>0</v>
      </c>
      <c r="K335" s="116">
        <v>0</v>
      </c>
      <c r="L335" s="116">
        <v>0</v>
      </c>
      <c r="M335" s="117">
        <f t="shared" si="29"/>
        <v>0</v>
      </c>
    </row>
    <row r="336" spans="1:13" x14ac:dyDescent="0.2">
      <c r="A336" s="112" t="s">
        <v>301</v>
      </c>
      <c r="B336" s="112" t="s">
        <v>132</v>
      </c>
      <c r="C336" s="112" t="s">
        <v>164</v>
      </c>
      <c r="D336" s="112" t="s">
        <v>165</v>
      </c>
      <c r="E336" s="124">
        <v>11552.880000000001</v>
      </c>
      <c r="F336" s="116">
        <f t="shared" si="26"/>
        <v>11552.880000000001</v>
      </c>
      <c r="G336" s="116">
        <f t="shared" si="25"/>
        <v>0</v>
      </c>
      <c r="H336" s="116"/>
      <c r="I336" s="113">
        <f t="shared" si="27"/>
        <v>11552.880000000001</v>
      </c>
      <c r="J336" s="114">
        <f t="shared" si="28"/>
        <v>0.37720462771837965</v>
      </c>
      <c r="K336" s="116">
        <v>14978.939896198473</v>
      </c>
      <c r="L336" s="116">
        <v>0</v>
      </c>
      <c r="M336" s="117">
        <f t="shared" si="29"/>
        <v>14978.939896198473</v>
      </c>
    </row>
    <row r="337" spans="1:13" x14ac:dyDescent="0.2">
      <c r="A337" s="112" t="s">
        <v>301</v>
      </c>
      <c r="B337" s="112" t="s">
        <v>132</v>
      </c>
      <c r="C337" s="112" t="s">
        <v>166</v>
      </c>
      <c r="D337" s="112" t="s">
        <v>167</v>
      </c>
      <c r="E337" s="124">
        <v>19074.740000000005</v>
      </c>
      <c r="F337" s="116">
        <f t="shared" si="26"/>
        <v>19074.740000000005</v>
      </c>
      <c r="G337" s="116">
        <f t="shared" si="25"/>
        <v>0</v>
      </c>
      <c r="H337" s="116"/>
      <c r="I337" s="113">
        <f t="shared" si="27"/>
        <v>19074.740000000005</v>
      </c>
      <c r="J337" s="114">
        <f t="shared" si="28"/>
        <v>0.62279537228162041</v>
      </c>
      <c r="K337" s="116">
        <v>24731.442202776532</v>
      </c>
      <c r="L337" s="116">
        <v>0</v>
      </c>
      <c r="M337" s="117">
        <f t="shared" si="29"/>
        <v>24731.442202776532</v>
      </c>
    </row>
    <row r="338" spans="1:13" x14ac:dyDescent="0.2">
      <c r="A338" s="112" t="s">
        <v>302</v>
      </c>
      <c r="B338" s="112"/>
      <c r="C338" s="112"/>
      <c r="D338" s="112"/>
      <c r="E338" s="124">
        <v>30627.620000000006</v>
      </c>
      <c r="F338" s="116">
        <f t="shared" si="26"/>
        <v>0</v>
      </c>
      <c r="G338" s="116">
        <f t="shared" si="25"/>
        <v>0</v>
      </c>
      <c r="H338" s="116"/>
      <c r="I338" s="113">
        <f t="shared" si="27"/>
        <v>0</v>
      </c>
      <c r="J338" s="114">
        <f t="shared" si="28"/>
        <v>0</v>
      </c>
      <c r="K338" s="116">
        <v>0</v>
      </c>
      <c r="L338" s="116">
        <v>0</v>
      </c>
      <c r="M338" s="117">
        <f t="shared" si="29"/>
        <v>0</v>
      </c>
    </row>
    <row r="339" spans="1:13" x14ac:dyDescent="0.2">
      <c r="A339" s="112" t="s">
        <v>303</v>
      </c>
      <c r="B339" s="112" t="s">
        <v>72</v>
      </c>
      <c r="C339" s="112" t="s">
        <v>164</v>
      </c>
      <c r="D339" s="112" t="s">
        <v>165</v>
      </c>
      <c r="E339" s="124">
        <v>57004.45</v>
      </c>
      <c r="F339" s="116">
        <f t="shared" si="26"/>
        <v>57004.45</v>
      </c>
      <c r="G339" s="116">
        <f t="shared" si="25"/>
        <v>0</v>
      </c>
      <c r="H339" s="116"/>
      <c r="I339" s="113">
        <f t="shared" si="27"/>
        <v>57004.45</v>
      </c>
      <c r="J339" s="114">
        <f t="shared" si="28"/>
        <v>0.9578062169876691</v>
      </c>
      <c r="K339" s="116">
        <v>69997.065277200789</v>
      </c>
      <c r="L339" s="116">
        <v>0</v>
      </c>
      <c r="M339" s="117">
        <f t="shared" si="29"/>
        <v>69997.065277200789</v>
      </c>
    </row>
    <row r="340" spans="1:13" x14ac:dyDescent="0.2">
      <c r="A340" s="112" t="s">
        <v>303</v>
      </c>
      <c r="B340" s="112" t="s">
        <v>72</v>
      </c>
      <c r="C340" s="112" t="s">
        <v>166</v>
      </c>
      <c r="D340" s="112" t="s">
        <v>167</v>
      </c>
      <c r="E340" s="124">
        <v>2511.1900000000005</v>
      </c>
      <c r="F340" s="116">
        <f t="shared" si="26"/>
        <v>2511.1900000000005</v>
      </c>
      <c r="G340" s="116">
        <f t="shared" si="25"/>
        <v>0</v>
      </c>
      <c r="H340" s="116"/>
      <c r="I340" s="113">
        <f t="shared" si="27"/>
        <v>2511.1900000000005</v>
      </c>
      <c r="J340" s="114">
        <f t="shared" si="28"/>
        <v>4.2193783012330885E-2</v>
      </c>
      <c r="K340" s="116">
        <v>3083.547518719221</v>
      </c>
      <c r="L340" s="116">
        <v>0</v>
      </c>
      <c r="M340" s="117">
        <f t="shared" si="29"/>
        <v>3083.547518719221</v>
      </c>
    </row>
    <row r="341" spans="1:13" x14ac:dyDescent="0.2">
      <c r="A341" s="112" t="s">
        <v>304</v>
      </c>
      <c r="B341" s="112"/>
      <c r="C341" s="112"/>
      <c r="D341" s="112"/>
      <c r="E341" s="124">
        <v>59515.64</v>
      </c>
      <c r="F341" s="116">
        <f t="shared" si="26"/>
        <v>0</v>
      </c>
      <c r="G341" s="116">
        <f t="shared" si="25"/>
        <v>0</v>
      </c>
      <c r="H341" s="116"/>
      <c r="I341" s="113">
        <f t="shared" si="27"/>
        <v>0</v>
      </c>
      <c r="J341" s="114">
        <f t="shared" si="28"/>
        <v>0</v>
      </c>
      <c r="K341" s="116">
        <v>0</v>
      </c>
      <c r="L341" s="116">
        <v>0</v>
      </c>
      <c r="M341" s="117">
        <f t="shared" si="29"/>
        <v>0</v>
      </c>
    </row>
    <row r="342" spans="1:13" x14ac:dyDescent="0.2">
      <c r="A342" s="112" t="s">
        <v>305</v>
      </c>
      <c r="B342" s="112" t="s">
        <v>55</v>
      </c>
      <c r="C342" s="112" t="s">
        <v>164</v>
      </c>
      <c r="D342" s="112" t="s">
        <v>165</v>
      </c>
      <c r="E342" s="124">
        <v>3207394.03</v>
      </c>
      <c r="F342" s="116">
        <f t="shared" si="26"/>
        <v>3207394.03</v>
      </c>
      <c r="G342" s="116">
        <f t="shared" si="25"/>
        <v>0</v>
      </c>
      <c r="H342" s="116">
        <v>1210874.73</v>
      </c>
      <c r="I342" s="113">
        <f t="shared" si="27"/>
        <v>4418268.76</v>
      </c>
      <c r="J342" s="114">
        <f t="shared" si="28"/>
        <v>1</v>
      </c>
      <c r="K342" s="116">
        <v>0</v>
      </c>
      <c r="L342" s="116">
        <v>0</v>
      </c>
      <c r="M342" s="117">
        <f t="shared" si="29"/>
        <v>0</v>
      </c>
    </row>
    <row r="343" spans="1:13" x14ac:dyDescent="0.2">
      <c r="A343" s="112" t="s">
        <v>305</v>
      </c>
      <c r="B343" s="112" t="s">
        <v>55</v>
      </c>
      <c r="C343" s="112" t="s">
        <v>168</v>
      </c>
      <c r="D343" s="112" t="s">
        <v>169</v>
      </c>
      <c r="E343" s="124">
        <v>-1370000</v>
      </c>
      <c r="F343" s="116">
        <f t="shared" si="26"/>
        <v>-1370000</v>
      </c>
      <c r="G343" s="116">
        <f t="shared" si="25"/>
        <v>0</v>
      </c>
      <c r="H343" s="116"/>
      <c r="I343" s="113">
        <f t="shared" si="27"/>
        <v>-1370000</v>
      </c>
      <c r="J343" s="114">
        <f t="shared" si="28"/>
        <v>1</v>
      </c>
      <c r="K343" s="116">
        <v>0</v>
      </c>
      <c r="L343" s="116">
        <v>0</v>
      </c>
      <c r="M343" s="117">
        <f t="shared" si="29"/>
        <v>0</v>
      </c>
    </row>
    <row r="344" spans="1:13" x14ac:dyDescent="0.2">
      <c r="A344" s="112" t="s">
        <v>306</v>
      </c>
      <c r="B344" s="112"/>
      <c r="C344" s="112"/>
      <c r="D344" s="112"/>
      <c r="E344" s="124">
        <v>1837394.0299999998</v>
      </c>
      <c r="F344" s="116">
        <f t="shared" si="26"/>
        <v>0</v>
      </c>
      <c r="G344" s="116">
        <f t="shared" si="25"/>
        <v>0</v>
      </c>
      <c r="H344" s="116"/>
      <c r="I344" s="113">
        <f t="shared" si="27"/>
        <v>0</v>
      </c>
      <c r="J344" s="114">
        <f t="shared" si="28"/>
        <v>0</v>
      </c>
      <c r="K344" s="116">
        <v>0</v>
      </c>
      <c r="L344" s="116">
        <v>0</v>
      </c>
      <c r="M344" s="117">
        <f t="shared" si="29"/>
        <v>0</v>
      </c>
    </row>
    <row r="345" spans="1:13" x14ac:dyDescent="0.2">
      <c r="A345" s="112" t="s">
        <v>307</v>
      </c>
      <c r="B345" s="112" t="s">
        <v>72</v>
      </c>
      <c r="C345" s="112" t="s">
        <v>164</v>
      </c>
      <c r="D345" s="112" t="s">
        <v>165</v>
      </c>
      <c r="E345" s="124">
        <v>186003.78</v>
      </c>
      <c r="F345" s="116">
        <f t="shared" si="26"/>
        <v>186003.78</v>
      </c>
      <c r="G345" s="116">
        <f t="shared" si="25"/>
        <v>0</v>
      </c>
      <c r="H345" s="116"/>
      <c r="I345" s="113">
        <f t="shared" si="27"/>
        <v>186003.78</v>
      </c>
      <c r="J345" s="114">
        <f t="shared" si="28"/>
        <v>0.80968243855375199</v>
      </c>
      <c r="K345" s="116">
        <v>233998.24986295827</v>
      </c>
      <c r="L345" s="116">
        <v>0</v>
      </c>
      <c r="M345" s="117">
        <f t="shared" si="29"/>
        <v>233998.24986295827</v>
      </c>
    </row>
    <row r="346" spans="1:13" x14ac:dyDescent="0.2">
      <c r="A346" s="112" t="s">
        <v>307</v>
      </c>
      <c r="B346" s="112" t="s">
        <v>72</v>
      </c>
      <c r="C346" s="112" t="s">
        <v>166</v>
      </c>
      <c r="D346" s="112" t="s">
        <v>167</v>
      </c>
      <c r="E346" s="124">
        <v>43720.58</v>
      </c>
      <c r="F346" s="116">
        <f t="shared" si="26"/>
        <v>43720.58</v>
      </c>
      <c r="G346" s="116">
        <f t="shared" si="25"/>
        <v>0</v>
      </c>
      <c r="H346" s="116"/>
      <c r="I346" s="113">
        <f t="shared" si="27"/>
        <v>43720.58</v>
      </c>
      <c r="J346" s="114">
        <f t="shared" si="28"/>
        <v>0.19031756144624803</v>
      </c>
      <c r="K346" s="116">
        <v>55001.781162691732</v>
      </c>
      <c r="L346" s="116">
        <v>0</v>
      </c>
      <c r="M346" s="117">
        <f t="shared" si="29"/>
        <v>55001.781162691732</v>
      </c>
    </row>
    <row r="347" spans="1:13" x14ac:dyDescent="0.2">
      <c r="A347" s="112" t="s">
        <v>308</v>
      </c>
      <c r="B347" s="112"/>
      <c r="C347" s="112"/>
      <c r="D347" s="112"/>
      <c r="E347" s="124">
        <v>229724.36</v>
      </c>
      <c r="F347" s="116">
        <f t="shared" si="26"/>
        <v>0</v>
      </c>
      <c r="G347" s="116">
        <f t="shared" si="25"/>
        <v>0</v>
      </c>
      <c r="H347" s="116"/>
      <c r="I347" s="113">
        <f t="shared" si="27"/>
        <v>0</v>
      </c>
      <c r="J347" s="114">
        <f t="shared" si="28"/>
        <v>0</v>
      </c>
      <c r="K347" s="116">
        <v>0</v>
      </c>
      <c r="L347" s="116">
        <v>0</v>
      </c>
      <c r="M347" s="117">
        <f t="shared" si="29"/>
        <v>0</v>
      </c>
    </row>
    <row r="348" spans="1:13" x14ac:dyDescent="0.2">
      <c r="A348" s="112" t="s">
        <v>309</v>
      </c>
      <c r="B348" s="112" t="s">
        <v>72</v>
      </c>
      <c r="C348" s="112" t="s">
        <v>164</v>
      </c>
      <c r="D348" s="112" t="s">
        <v>165</v>
      </c>
      <c r="E348" s="124">
        <v>114050.95</v>
      </c>
      <c r="F348" s="116">
        <f t="shared" si="26"/>
        <v>114050.95</v>
      </c>
      <c r="G348" s="116">
        <f t="shared" si="25"/>
        <v>0</v>
      </c>
      <c r="H348" s="116"/>
      <c r="I348" s="113">
        <f t="shared" si="27"/>
        <v>114050.95</v>
      </c>
      <c r="J348" s="114">
        <f t="shared" si="28"/>
        <v>0.97365767830037753</v>
      </c>
      <c r="K348" s="116">
        <v>138644.8981303077</v>
      </c>
      <c r="L348" s="116">
        <v>0</v>
      </c>
      <c r="M348" s="117">
        <f t="shared" si="29"/>
        <v>138644.8981303077</v>
      </c>
    </row>
    <row r="349" spans="1:13" x14ac:dyDescent="0.2">
      <c r="A349" s="112" t="s">
        <v>309</v>
      </c>
      <c r="B349" s="112" t="s">
        <v>72</v>
      </c>
      <c r="C349" s="112" t="s">
        <v>166</v>
      </c>
      <c r="D349" s="112" t="s">
        <v>167</v>
      </c>
      <c r="E349" s="124">
        <v>3085.6500000000005</v>
      </c>
      <c r="F349" s="116">
        <f t="shared" si="26"/>
        <v>3085.6500000000005</v>
      </c>
      <c r="G349" s="116">
        <f t="shared" si="25"/>
        <v>0</v>
      </c>
      <c r="H349" s="116"/>
      <c r="I349" s="113">
        <f t="shared" si="27"/>
        <v>3085.6500000000005</v>
      </c>
      <c r="J349" s="114">
        <f t="shared" si="28"/>
        <v>2.6342321699622497E-2</v>
      </c>
      <c r="K349" s="116">
        <v>3751.0396004223026</v>
      </c>
      <c r="L349" s="116">
        <v>0</v>
      </c>
      <c r="M349" s="117">
        <f t="shared" si="29"/>
        <v>3751.0396004223026</v>
      </c>
    </row>
    <row r="350" spans="1:13" x14ac:dyDescent="0.2">
      <c r="A350" s="112" t="s">
        <v>310</v>
      </c>
      <c r="B350" s="112"/>
      <c r="C350" s="112"/>
      <c r="D350" s="112"/>
      <c r="E350" s="124">
        <v>117136.59999999999</v>
      </c>
      <c r="F350" s="116">
        <f t="shared" si="26"/>
        <v>0</v>
      </c>
      <c r="G350" s="116">
        <f t="shared" si="25"/>
        <v>0</v>
      </c>
      <c r="H350" s="116"/>
      <c r="I350" s="113">
        <f t="shared" si="27"/>
        <v>0</v>
      </c>
      <c r="J350" s="114">
        <f t="shared" si="28"/>
        <v>0</v>
      </c>
      <c r="K350" s="116">
        <v>0</v>
      </c>
      <c r="L350" s="116">
        <v>0</v>
      </c>
      <c r="M350" s="117">
        <f t="shared" si="29"/>
        <v>0</v>
      </c>
    </row>
    <row r="351" spans="1:13" x14ac:dyDescent="0.2">
      <c r="A351" s="112" t="s">
        <v>311</v>
      </c>
      <c r="B351" s="112" t="s">
        <v>129</v>
      </c>
      <c r="C351" s="112" t="s">
        <v>164</v>
      </c>
      <c r="D351" s="112" t="s">
        <v>165</v>
      </c>
      <c r="E351" s="124">
        <v>14718.01</v>
      </c>
      <c r="F351" s="116">
        <f t="shared" si="26"/>
        <v>14718.01</v>
      </c>
      <c r="G351" s="116">
        <f t="shared" si="25"/>
        <v>0</v>
      </c>
      <c r="H351" s="116"/>
      <c r="I351" s="113">
        <f t="shared" si="27"/>
        <v>14718.01</v>
      </c>
      <c r="J351" s="114">
        <f t="shared" si="28"/>
        <v>0.22999999218644396</v>
      </c>
      <c r="K351" s="116">
        <v>18881.446957800188</v>
      </c>
      <c r="L351" s="116">
        <v>0</v>
      </c>
      <c r="M351" s="117">
        <f t="shared" si="29"/>
        <v>18881.446957800188</v>
      </c>
    </row>
    <row r="352" spans="1:13" x14ac:dyDescent="0.2">
      <c r="A352" s="112" t="s">
        <v>311</v>
      </c>
      <c r="B352" s="112" t="s">
        <v>134</v>
      </c>
      <c r="C352" s="112" t="s">
        <v>164</v>
      </c>
      <c r="D352" s="112" t="s">
        <v>165</v>
      </c>
      <c r="E352" s="124">
        <v>12798.279999999999</v>
      </c>
      <c r="F352" s="116">
        <f t="shared" si="26"/>
        <v>12798.279999999999</v>
      </c>
      <c r="G352" s="116">
        <f t="shared" si="25"/>
        <v>0</v>
      </c>
      <c r="H352" s="116"/>
      <c r="I352" s="113">
        <f t="shared" si="27"/>
        <v>12798.279999999999</v>
      </c>
      <c r="J352" s="114">
        <f t="shared" si="28"/>
        <v>0.200000156271121</v>
      </c>
      <c r="K352" s="116">
        <v>16418.662915100271</v>
      </c>
      <c r="L352" s="116">
        <v>0</v>
      </c>
      <c r="M352" s="117">
        <f t="shared" si="29"/>
        <v>16418.662915100271</v>
      </c>
    </row>
    <row r="353" spans="1:13" x14ac:dyDescent="0.2">
      <c r="A353" s="112" t="s">
        <v>311</v>
      </c>
      <c r="B353" s="112" t="s">
        <v>138</v>
      </c>
      <c r="C353" s="112" t="s">
        <v>164</v>
      </c>
      <c r="D353" s="112" t="s">
        <v>165</v>
      </c>
      <c r="E353" s="124">
        <v>25596.55</v>
      </c>
      <c r="F353" s="116">
        <f t="shared" si="26"/>
        <v>25596.55</v>
      </c>
      <c r="G353" s="116">
        <f t="shared" si="25"/>
        <v>0</v>
      </c>
      <c r="H353" s="116"/>
      <c r="I353" s="113">
        <f t="shared" si="27"/>
        <v>25596.55</v>
      </c>
      <c r="J353" s="114">
        <f t="shared" si="28"/>
        <v>0.40000015627112101</v>
      </c>
      <c r="K353" s="116">
        <v>32837.313001396273</v>
      </c>
      <c r="L353" s="116">
        <v>0</v>
      </c>
      <c r="M353" s="117">
        <f t="shared" si="29"/>
        <v>32837.313001396273</v>
      </c>
    </row>
    <row r="354" spans="1:13" x14ac:dyDescent="0.2">
      <c r="A354" s="112" t="s">
        <v>311</v>
      </c>
      <c r="B354" s="112" t="s">
        <v>139</v>
      </c>
      <c r="C354" s="112" t="s">
        <v>164</v>
      </c>
      <c r="D354" s="112" t="s">
        <v>165</v>
      </c>
      <c r="E354" s="124">
        <v>10878.51</v>
      </c>
      <c r="F354" s="116">
        <f t="shared" si="26"/>
        <v>10878.51</v>
      </c>
      <c r="G354" s="116">
        <f t="shared" si="25"/>
        <v>0</v>
      </c>
      <c r="H354" s="116"/>
      <c r="I354" s="113">
        <f t="shared" si="27"/>
        <v>10878.51</v>
      </c>
      <c r="J354" s="114">
        <f t="shared" si="28"/>
        <v>0.16999969527131403</v>
      </c>
      <c r="K354" s="116">
        <v>13955.827557183269</v>
      </c>
      <c r="L354" s="116">
        <v>0</v>
      </c>
      <c r="M354" s="117">
        <f t="shared" si="29"/>
        <v>13955.827557183269</v>
      </c>
    </row>
    <row r="355" spans="1:13" x14ac:dyDescent="0.2">
      <c r="A355" s="112" t="s">
        <v>312</v>
      </c>
      <c r="B355" s="112"/>
      <c r="C355" s="112"/>
      <c r="D355" s="112"/>
      <c r="E355" s="124">
        <v>63991.35</v>
      </c>
      <c r="F355" s="116">
        <f t="shared" si="26"/>
        <v>0</v>
      </c>
      <c r="G355" s="116">
        <f t="shared" si="25"/>
        <v>0</v>
      </c>
      <c r="H355" s="116"/>
      <c r="I355" s="113">
        <f t="shared" si="27"/>
        <v>0</v>
      </c>
      <c r="J355" s="114">
        <f t="shared" si="28"/>
        <v>0</v>
      </c>
      <c r="K355" s="116">
        <v>0</v>
      </c>
      <c r="L355" s="116">
        <v>0</v>
      </c>
      <c r="M355" s="117">
        <f t="shared" si="29"/>
        <v>0</v>
      </c>
    </row>
    <row r="356" spans="1:13" x14ac:dyDescent="0.2">
      <c r="A356" s="112" t="s">
        <v>313</v>
      </c>
      <c r="B356" s="112" t="s">
        <v>129</v>
      </c>
      <c r="C356" s="112" t="s">
        <v>164</v>
      </c>
      <c r="D356" s="112" t="s">
        <v>165</v>
      </c>
      <c r="E356" s="124">
        <v>11260.9</v>
      </c>
      <c r="F356" s="116">
        <f t="shared" si="26"/>
        <v>11260.9</v>
      </c>
      <c r="G356" s="116">
        <f t="shared" si="25"/>
        <v>0</v>
      </c>
      <c r="H356" s="116"/>
      <c r="I356" s="113">
        <f t="shared" si="27"/>
        <v>11260.9</v>
      </c>
      <c r="J356" s="114">
        <f t="shared" si="28"/>
        <v>0.21794495878053474</v>
      </c>
      <c r="K356" s="116">
        <v>14350.30550608786</v>
      </c>
      <c r="L356" s="116">
        <v>0</v>
      </c>
      <c r="M356" s="117">
        <f t="shared" si="29"/>
        <v>14350.30550608786</v>
      </c>
    </row>
    <row r="357" spans="1:13" x14ac:dyDescent="0.2">
      <c r="A357" s="112" t="s">
        <v>313</v>
      </c>
      <c r="B357" s="112" t="s">
        <v>129</v>
      </c>
      <c r="C357" s="112" t="s">
        <v>166</v>
      </c>
      <c r="D357" s="112" t="s">
        <v>167</v>
      </c>
      <c r="E357" s="124">
        <v>622.84999999999991</v>
      </c>
      <c r="F357" s="116">
        <f t="shared" si="26"/>
        <v>622.84999999999991</v>
      </c>
      <c r="G357" s="116">
        <f t="shared" si="25"/>
        <v>0</v>
      </c>
      <c r="H357" s="116"/>
      <c r="I357" s="113">
        <f t="shared" si="27"/>
        <v>622.84999999999991</v>
      </c>
      <c r="J357" s="114">
        <f t="shared" si="28"/>
        <v>1.2054721876267089E-2</v>
      </c>
      <c r="K357" s="116">
        <v>793.72765804392395</v>
      </c>
      <c r="L357" s="116">
        <v>0</v>
      </c>
      <c r="M357" s="117">
        <f t="shared" si="29"/>
        <v>793.72765804392395</v>
      </c>
    </row>
    <row r="358" spans="1:13" x14ac:dyDescent="0.2">
      <c r="A358" s="112" t="s">
        <v>313</v>
      </c>
      <c r="B358" s="112" t="s">
        <v>134</v>
      </c>
      <c r="C358" s="112" t="s">
        <v>164</v>
      </c>
      <c r="D358" s="112" t="s">
        <v>165</v>
      </c>
      <c r="E358" s="124">
        <v>9792.0700000000015</v>
      </c>
      <c r="F358" s="116">
        <f t="shared" si="26"/>
        <v>9792.0700000000015</v>
      </c>
      <c r="G358" s="116">
        <f t="shared" si="25"/>
        <v>0</v>
      </c>
      <c r="H358" s="116"/>
      <c r="I358" s="113">
        <f t="shared" si="27"/>
        <v>9792.0700000000015</v>
      </c>
      <c r="J358" s="114">
        <f t="shared" si="28"/>
        <v>0.1895170272825539</v>
      </c>
      <c r="K358" s="116">
        <v>12478.504918523189</v>
      </c>
      <c r="L358" s="116">
        <v>0</v>
      </c>
      <c r="M358" s="117">
        <f t="shared" si="29"/>
        <v>12478.504918523189</v>
      </c>
    </row>
    <row r="359" spans="1:13" x14ac:dyDescent="0.2">
      <c r="A359" s="112" t="s">
        <v>313</v>
      </c>
      <c r="B359" s="112" t="s">
        <v>134</v>
      </c>
      <c r="C359" s="112" t="s">
        <v>166</v>
      </c>
      <c r="D359" s="112" t="s">
        <v>167</v>
      </c>
      <c r="E359" s="124">
        <v>541.61000000000013</v>
      </c>
      <c r="F359" s="116">
        <f t="shared" si="26"/>
        <v>541.61000000000013</v>
      </c>
      <c r="G359" s="116">
        <f t="shared" si="25"/>
        <v>0</v>
      </c>
      <c r="H359" s="116"/>
      <c r="I359" s="113">
        <f t="shared" si="27"/>
        <v>541.61000000000013</v>
      </c>
      <c r="J359" s="114">
        <f t="shared" si="28"/>
        <v>1.0482392093449498E-2</v>
      </c>
      <c r="K359" s="116">
        <v>690.19962570951236</v>
      </c>
      <c r="L359" s="116">
        <v>0</v>
      </c>
      <c r="M359" s="117">
        <f t="shared" si="29"/>
        <v>690.19962570951236</v>
      </c>
    </row>
    <row r="360" spans="1:13" x14ac:dyDescent="0.2">
      <c r="A360" s="112" t="s">
        <v>313</v>
      </c>
      <c r="B360" s="112" t="s">
        <v>138</v>
      </c>
      <c r="C360" s="112" t="s">
        <v>164</v>
      </c>
      <c r="D360" s="112" t="s">
        <v>165</v>
      </c>
      <c r="E360" s="124">
        <v>19584.18</v>
      </c>
      <c r="F360" s="116">
        <f t="shared" si="26"/>
        <v>19584.18</v>
      </c>
      <c r="G360" s="116">
        <f t="shared" si="25"/>
        <v>0</v>
      </c>
      <c r="H360" s="116"/>
      <c r="I360" s="113">
        <f t="shared" si="27"/>
        <v>19584.18</v>
      </c>
      <c r="J360" s="114">
        <f t="shared" si="28"/>
        <v>0.37903482873043659</v>
      </c>
      <c r="K360" s="116">
        <v>24957.060810966777</v>
      </c>
      <c r="L360" s="116">
        <v>0</v>
      </c>
      <c r="M360" s="117">
        <f t="shared" si="29"/>
        <v>24957.060810966777</v>
      </c>
    </row>
    <row r="361" spans="1:13" x14ac:dyDescent="0.2">
      <c r="A361" s="112" t="s">
        <v>313</v>
      </c>
      <c r="B361" s="112" t="s">
        <v>138</v>
      </c>
      <c r="C361" s="112" t="s">
        <v>166</v>
      </c>
      <c r="D361" s="112" t="s">
        <v>167</v>
      </c>
      <c r="E361" s="124">
        <v>1083.2200000000003</v>
      </c>
      <c r="F361" s="116">
        <f t="shared" si="26"/>
        <v>1083.2200000000003</v>
      </c>
      <c r="G361" s="116">
        <f t="shared" si="25"/>
        <v>0</v>
      </c>
      <c r="H361" s="116"/>
      <c r="I361" s="113">
        <f t="shared" si="27"/>
        <v>1083.2200000000003</v>
      </c>
      <c r="J361" s="114">
        <f t="shared" si="28"/>
        <v>2.0964784186898996E-2</v>
      </c>
      <c r="K361" s="116">
        <v>1380.3992514190247</v>
      </c>
      <c r="L361" s="116">
        <v>0</v>
      </c>
      <c r="M361" s="117">
        <f t="shared" si="29"/>
        <v>1380.3992514190247</v>
      </c>
    </row>
    <row r="362" spans="1:13" x14ac:dyDescent="0.2">
      <c r="A362" s="112" t="s">
        <v>313</v>
      </c>
      <c r="B362" s="112" t="s">
        <v>139</v>
      </c>
      <c r="C362" s="112" t="s">
        <v>164</v>
      </c>
      <c r="D362" s="112" t="s">
        <v>165</v>
      </c>
      <c r="E362" s="124">
        <v>8323.2899999999991</v>
      </c>
      <c r="F362" s="116">
        <f t="shared" si="26"/>
        <v>8323.2899999999991</v>
      </c>
      <c r="G362" s="116">
        <f t="shared" si="25"/>
        <v>0</v>
      </c>
      <c r="H362" s="116"/>
      <c r="I362" s="113">
        <f t="shared" si="27"/>
        <v>8323.2899999999991</v>
      </c>
      <c r="J362" s="114">
        <f t="shared" si="28"/>
        <v>0.161090063491234</v>
      </c>
      <c r="K362" s="116">
        <v>10606.768048359014</v>
      </c>
      <c r="L362" s="116">
        <v>0</v>
      </c>
      <c r="M362" s="117">
        <f t="shared" si="29"/>
        <v>10606.768048359014</v>
      </c>
    </row>
    <row r="363" spans="1:13" x14ac:dyDescent="0.2">
      <c r="A363" s="112" t="s">
        <v>313</v>
      </c>
      <c r="B363" s="112" t="s">
        <v>139</v>
      </c>
      <c r="C363" s="112" t="s">
        <v>166</v>
      </c>
      <c r="D363" s="112" t="s">
        <v>167</v>
      </c>
      <c r="E363" s="124">
        <v>460.42999999999995</v>
      </c>
      <c r="F363" s="116">
        <f t="shared" si="26"/>
        <v>460.42999999999995</v>
      </c>
      <c r="G363" s="116">
        <f t="shared" si="25"/>
        <v>0</v>
      </c>
      <c r="H363" s="116"/>
      <c r="I363" s="113">
        <f t="shared" si="27"/>
        <v>460.42999999999995</v>
      </c>
      <c r="J363" s="114">
        <f t="shared" si="28"/>
        <v>8.9112235586251195E-3</v>
      </c>
      <c r="K363" s="116">
        <v>586.74805425570185</v>
      </c>
      <c r="L363" s="116">
        <v>0</v>
      </c>
      <c r="M363" s="117">
        <f t="shared" si="29"/>
        <v>586.74805425570185</v>
      </c>
    </row>
    <row r="364" spans="1:13" x14ac:dyDescent="0.2">
      <c r="A364" s="112" t="s">
        <v>314</v>
      </c>
      <c r="B364" s="112"/>
      <c r="C364" s="112"/>
      <c r="D364" s="112"/>
      <c r="E364" s="124">
        <v>51668.55</v>
      </c>
      <c r="F364" s="116">
        <f t="shared" si="26"/>
        <v>0</v>
      </c>
      <c r="G364" s="116">
        <f t="shared" si="25"/>
        <v>0</v>
      </c>
      <c r="H364" s="116"/>
      <c r="I364" s="113">
        <f t="shared" si="27"/>
        <v>0</v>
      </c>
      <c r="J364" s="114">
        <f t="shared" si="28"/>
        <v>0</v>
      </c>
      <c r="K364" s="116">
        <v>0</v>
      </c>
      <c r="L364" s="116">
        <v>0</v>
      </c>
      <c r="M364" s="117">
        <f t="shared" si="29"/>
        <v>0</v>
      </c>
    </row>
    <row r="365" spans="1:13" x14ac:dyDescent="0.2">
      <c r="A365" s="112" t="s">
        <v>315</v>
      </c>
      <c r="B365" s="112" t="s">
        <v>129</v>
      </c>
      <c r="C365" s="112" t="s">
        <v>164</v>
      </c>
      <c r="D365" s="112" t="s">
        <v>165</v>
      </c>
      <c r="E365" s="124">
        <v>13336.920000000002</v>
      </c>
      <c r="F365" s="116">
        <f t="shared" si="26"/>
        <v>13336.920000000002</v>
      </c>
      <c r="G365" s="116">
        <f t="shared" si="25"/>
        <v>0</v>
      </c>
      <c r="H365" s="116"/>
      <c r="I365" s="113">
        <f t="shared" si="27"/>
        <v>13336.920000000002</v>
      </c>
      <c r="J365" s="114">
        <f t="shared" si="28"/>
        <v>0.22106485375934337</v>
      </c>
      <c r="K365" s="116">
        <v>16684.745275838501</v>
      </c>
      <c r="L365" s="116">
        <v>0</v>
      </c>
      <c r="M365" s="117">
        <f t="shared" si="29"/>
        <v>16684.745275838501</v>
      </c>
    </row>
    <row r="366" spans="1:13" x14ac:dyDescent="0.2">
      <c r="A366" s="112" t="s">
        <v>315</v>
      </c>
      <c r="B366" s="112" t="s">
        <v>129</v>
      </c>
      <c r="C366" s="112" t="s">
        <v>166</v>
      </c>
      <c r="D366" s="112" t="s">
        <v>167</v>
      </c>
      <c r="E366" s="124">
        <v>539.04999999999995</v>
      </c>
      <c r="F366" s="116">
        <f t="shared" si="26"/>
        <v>539.04999999999995</v>
      </c>
      <c r="G366" s="116">
        <f t="shared" si="25"/>
        <v>0</v>
      </c>
      <c r="H366" s="116"/>
      <c r="I366" s="113">
        <f t="shared" si="27"/>
        <v>539.04999999999995</v>
      </c>
      <c r="J366" s="114">
        <f t="shared" si="28"/>
        <v>8.9349721989015456E-3</v>
      </c>
      <c r="K366" s="116">
        <v>674.36199219465516</v>
      </c>
      <c r="L366" s="116">
        <v>0</v>
      </c>
      <c r="M366" s="117">
        <f t="shared" si="29"/>
        <v>674.36199219465516</v>
      </c>
    </row>
    <row r="367" spans="1:13" x14ac:dyDescent="0.2">
      <c r="A367" s="112" t="s">
        <v>315</v>
      </c>
      <c r="B367" s="112" t="s">
        <v>134</v>
      </c>
      <c r="C367" s="112" t="s">
        <v>164</v>
      </c>
      <c r="D367" s="112" t="s">
        <v>165</v>
      </c>
      <c r="E367" s="124">
        <v>11597.3</v>
      </c>
      <c r="F367" s="116">
        <f t="shared" si="26"/>
        <v>11597.3</v>
      </c>
      <c r="G367" s="116">
        <f t="shared" si="25"/>
        <v>0</v>
      </c>
      <c r="H367" s="116"/>
      <c r="I367" s="113">
        <f t="shared" si="27"/>
        <v>11597.3</v>
      </c>
      <c r="J367" s="114">
        <f t="shared" si="28"/>
        <v>0.19222994728192358</v>
      </c>
      <c r="K367" s="116">
        <v>14508.446956829748</v>
      </c>
      <c r="L367" s="116">
        <v>0</v>
      </c>
      <c r="M367" s="117">
        <f t="shared" si="29"/>
        <v>14508.446956829748</v>
      </c>
    </row>
    <row r="368" spans="1:13" x14ac:dyDescent="0.2">
      <c r="A368" s="112" t="s">
        <v>315</v>
      </c>
      <c r="B368" s="112" t="s">
        <v>134</v>
      </c>
      <c r="C368" s="112" t="s">
        <v>166</v>
      </c>
      <c r="D368" s="112" t="s">
        <v>167</v>
      </c>
      <c r="E368" s="124">
        <v>468.76</v>
      </c>
      <c r="F368" s="116">
        <f t="shared" si="26"/>
        <v>468.76</v>
      </c>
      <c r="G368" s="116">
        <f t="shared" si="25"/>
        <v>0</v>
      </c>
      <c r="H368" s="116"/>
      <c r="I368" s="113">
        <f t="shared" si="27"/>
        <v>468.76</v>
      </c>
      <c r="J368" s="114">
        <f t="shared" si="28"/>
        <v>7.7698869640239112E-3</v>
      </c>
      <c r="K368" s="116">
        <v>586.42784057353981</v>
      </c>
      <c r="L368" s="116">
        <v>0</v>
      </c>
      <c r="M368" s="117">
        <f t="shared" si="29"/>
        <v>586.42784057353981</v>
      </c>
    </row>
    <row r="369" spans="1:13" x14ac:dyDescent="0.2">
      <c r="A369" s="112" t="s">
        <v>315</v>
      </c>
      <c r="B369" s="112" t="s">
        <v>138</v>
      </c>
      <c r="C369" s="112" t="s">
        <v>164</v>
      </c>
      <c r="D369" s="112" t="s">
        <v>165</v>
      </c>
      <c r="E369" s="124">
        <v>23194.639999999999</v>
      </c>
      <c r="F369" s="116">
        <f t="shared" si="26"/>
        <v>23194.639999999999</v>
      </c>
      <c r="G369" s="116">
        <f t="shared" si="25"/>
        <v>0</v>
      </c>
      <c r="H369" s="116"/>
      <c r="I369" s="113">
        <f t="shared" si="27"/>
        <v>23194.639999999999</v>
      </c>
      <c r="J369" s="114">
        <f t="shared" si="28"/>
        <v>0.38446055758005709</v>
      </c>
      <c r="K369" s="116">
        <v>29016.943954434355</v>
      </c>
      <c r="L369" s="116">
        <v>0</v>
      </c>
      <c r="M369" s="117">
        <f t="shared" si="29"/>
        <v>29016.943954434355</v>
      </c>
    </row>
    <row r="370" spans="1:13" x14ac:dyDescent="0.2">
      <c r="A370" s="112" t="s">
        <v>315</v>
      </c>
      <c r="B370" s="112" t="s">
        <v>138</v>
      </c>
      <c r="C370" s="112" t="s">
        <v>166</v>
      </c>
      <c r="D370" s="112" t="s">
        <v>167</v>
      </c>
      <c r="E370" s="124">
        <v>937.49</v>
      </c>
      <c r="F370" s="116">
        <f t="shared" si="26"/>
        <v>937.49</v>
      </c>
      <c r="G370" s="116">
        <f t="shared" si="25"/>
        <v>0</v>
      </c>
      <c r="H370" s="116"/>
      <c r="I370" s="113">
        <f t="shared" si="27"/>
        <v>937.49</v>
      </c>
      <c r="J370" s="114">
        <f t="shared" si="28"/>
        <v>1.5539276665890384E-2</v>
      </c>
      <c r="K370" s="116">
        <v>1172.8181505659352</v>
      </c>
      <c r="L370" s="116">
        <v>0</v>
      </c>
      <c r="M370" s="117">
        <f t="shared" si="29"/>
        <v>1172.8181505659352</v>
      </c>
    </row>
    <row r="371" spans="1:13" x14ac:dyDescent="0.2">
      <c r="A371" s="112" t="s">
        <v>315</v>
      </c>
      <c r="B371" s="112" t="s">
        <v>139</v>
      </c>
      <c r="C371" s="112" t="s">
        <v>164</v>
      </c>
      <c r="D371" s="112" t="s">
        <v>165</v>
      </c>
      <c r="E371" s="124">
        <v>9857.76</v>
      </c>
      <c r="F371" s="116">
        <f t="shared" si="26"/>
        <v>9857.76</v>
      </c>
      <c r="G371" s="116">
        <f t="shared" si="25"/>
        <v>0</v>
      </c>
      <c r="H371" s="116"/>
      <c r="I371" s="113">
        <f t="shared" si="27"/>
        <v>9857.76</v>
      </c>
      <c r="J371" s="114">
        <f t="shared" si="28"/>
        <v>0.16339636683692368</v>
      </c>
      <c r="K371" s="116">
        <v>12332.248719370717</v>
      </c>
      <c r="L371" s="116">
        <v>0</v>
      </c>
      <c r="M371" s="117">
        <f t="shared" si="29"/>
        <v>12332.248719370717</v>
      </c>
    </row>
    <row r="372" spans="1:13" x14ac:dyDescent="0.2">
      <c r="A372" s="112" t="s">
        <v>315</v>
      </c>
      <c r="B372" s="112" t="s">
        <v>139</v>
      </c>
      <c r="C372" s="112" t="s">
        <v>166</v>
      </c>
      <c r="D372" s="112" t="s">
        <v>167</v>
      </c>
      <c r="E372" s="124">
        <v>398.43</v>
      </c>
      <c r="F372" s="116">
        <f t="shared" si="26"/>
        <v>398.43</v>
      </c>
      <c r="G372" s="116">
        <f t="shared" si="25"/>
        <v>0</v>
      </c>
      <c r="H372" s="116"/>
      <c r="I372" s="113">
        <f t="shared" si="27"/>
        <v>398.43</v>
      </c>
      <c r="J372" s="114">
        <f t="shared" si="28"/>
        <v>6.6041387129363574E-3</v>
      </c>
      <c r="K372" s="116">
        <v>498.44364817756519</v>
      </c>
      <c r="L372" s="116">
        <v>0</v>
      </c>
      <c r="M372" s="117">
        <f t="shared" si="29"/>
        <v>498.44364817756519</v>
      </c>
    </row>
    <row r="373" spans="1:13" x14ac:dyDescent="0.2">
      <c r="A373" s="112" t="s">
        <v>316</v>
      </c>
      <c r="B373" s="112"/>
      <c r="C373" s="112"/>
      <c r="D373" s="112"/>
      <c r="E373" s="124">
        <v>60330.35</v>
      </c>
      <c r="F373" s="116">
        <f t="shared" si="26"/>
        <v>0</v>
      </c>
      <c r="G373" s="116">
        <f t="shared" si="25"/>
        <v>0</v>
      </c>
      <c r="H373" s="116"/>
      <c r="I373" s="113">
        <f t="shared" si="27"/>
        <v>0</v>
      </c>
      <c r="J373" s="114">
        <f t="shared" si="28"/>
        <v>0</v>
      </c>
      <c r="K373" s="116">
        <v>0</v>
      </c>
      <c r="L373" s="116">
        <v>0</v>
      </c>
      <c r="M373" s="117">
        <f t="shared" si="29"/>
        <v>0</v>
      </c>
    </row>
    <row r="374" spans="1:13" x14ac:dyDescent="0.2">
      <c r="A374" s="112" t="s">
        <v>317</v>
      </c>
      <c r="B374" s="112" t="s">
        <v>129</v>
      </c>
      <c r="C374" s="112" t="s">
        <v>164</v>
      </c>
      <c r="D374" s="112" t="s">
        <v>165</v>
      </c>
      <c r="E374" s="124">
        <v>20311.02</v>
      </c>
      <c r="F374" s="116">
        <f t="shared" si="26"/>
        <v>20311.02</v>
      </c>
      <c r="G374" s="116">
        <f t="shared" si="25"/>
        <v>0</v>
      </c>
      <c r="H374" s="116"/>
      <c r="I374" s="113">
        <f t="shared" si="27"/>
        <v>20311.02</v>
      </c>
      <c r="J374" s="114">
        <f t="shared" si="28"/>
        <v>0.2300000328393205</v>
      </c>
      <c r="K374" s="116">
        <v>24221.972901286172</v>
      </c>
      <c r="L374" s="116">
        <v>0</v>
      </c>
      <c r="M374" s="117">
        <f t="shared" si="29"/>
        <v>24221.972901286172</v>
      </c>
    </row>
    <row r="375" spans="1:13" x14ac:dyDescent="0.2">
      <c r="A375" s="112" t="s">
        <v>317</v>
      </c>
      <c r="B375" s="112" t="s">
        <v>134</v>
      </c>
      <c r="C375" s="112" t="s">
        <v>164</v>
      </c>
      <c r="D375" s="112" t="s">
        <v>165</v>
      </c>
      <c r="E375" s="124">
        <v>17661.77</v>
      </c>
      <c r="F375" s="116">
        <f t="shared" si="26"/>
        <v>17661.77</v>
      </c>
      <c r="G375" s="116">
        <f t="shared" si="25"/>
        <v>0</v>
      </c>
      <c r="H375" s="116"/>
      <c r="I375" s="113">
        <f t="shared" si="27"/>
        <v>17661.77</v>
      </c>
      <c r="J375" s="114">
        <f t="shared" si="28"/>
        <v>0.20000018118245785</v>
      </c>
      <c r="K375" s="116">
        <v>21062.601205096988</v>
      </c>
      <c r="L375" s="116">
        <v>0</v>
      </c>
      <c r="M375" s="117">
        <f t="shared" si="29"/>
        <v>21062.601205096988</v>
      </c>
    </row>
    <row r="376" spans="1:13" x14ac:dyDescent="0.2">
      <c r="A376" s="112" t="s">
        <v>317</v>
      </c>
      <c r="B376" s="112" t="s">
        <v>138</v>
      </c>
      <c r="C376" s="112" t="s">
        <v>164</v>
      </c>
      <c r="D376" s="112" t="s">
        <v>165</v>
      </c>
      <c r="E376" s="124">
        <v>35323.51</v>
      </c>
      <c r="F376" s="116">
        <f t="shared" si="26"/>
        <v>35323.51</v>
      </c>
      <c r="G376" s="116">
        <f t="shared" si="25"/>
        <v>0</v>
      </c>
      <c r="H376" s="116"/>
      <c r="I376" s="113">
        <f t="shared" si="27"/>
        <v>35323.51</v>
      </c>
      <c r="J376" s="114">
        <f t="shared" si="28"/>
        <v>0.40000002264780726</v>
      </c>
      <c r="K376" s="116">
        <v>42125.166633596498</v>
      </c>
      <c r="L376" s="116">
        <v>0</v>
      </c>
      <c r="M376" s="117">
        <f t="shared" si="29"/>
        <v>42125.166633596498</v>
      </c>
    </row>
    <row r="377" spans="1:13" x14ac:dyDescent="0.2">
      <c r="A377" s="112" t="s">
        <v>317</v>
      </c>
      <c r="B377" s="112" t="s">
        <v>139</v>
      </c>
      <c r="C377" s="112" t="s">
        <v>164</v>
      </c>
      <c r="D377" s="112" t="s">
        <v>165</v>
      </c>
      <c r="E377" s="124">
        <v>15012.47</v>
      </c>
      <c r="F377" s="116">
        <f t="shared" si="26"/>
        <v>15012.47</v>
      </c>
      <c r="G377" s="116">
        <f t="shared" si="25"/>
        <v>0</v>
      </c>
      <c r="H377" s="116"/>
      <c r="I377" s="113">
        <f t="shared" si="27"/>
        <v>15012.47</v>
      </c>
      <c r="J377" s="114">
        <f t="shared" si="28"/>
        <v>0.16999976333041439</v>
      </c>
      <c r="K377" s="116">
        <v>17903.169881245332</v>
      </c>
      <c r="L377" s="116">
        <v>0</v>
      </c>
      <c r="M377" s="117">
        <f t="shared" si="29"/>
        <v>17903.169881245332</v>
      </c>
    </row>
    <row r="378" spans="1:13" x14ac:dyDescent="0.2">
      <c r="A378" s="112" t="s">
        <v>318</v>
      </c>
      <c r="B378" s="112"/>
      <c r="C378" s="112"/>
      <c r="D378" s="112"/>
      <c r="E378" s="124">
        <v>88308.77</v>
      </c>
      <c r="F378" s="116">
        <f t="shared" si="26"/>
        <v>0</v>
      </c>
      <c r="G378" s="116">
        <f t="shared" si="25"/>
        <v>0</v>
      </c>
      <c r="H378" s="116"/>
      <c r="I378" s="113">
        <f t="shared" si="27"/>
        <v>0</v>
      </c>
      <c r="J378" s="114">
        <f t="shared" si="28"/>
        <v>0</v>
      </c>
      <c r="K378" s="116">
        <v>0</v>
      </c>
      <c r="L378" s="116">
        <v>0</v>
      </c>
      <c r="M378" s="117">
        <f t="shared" si="29"/>
        <v>0</v>
      </c>
    </row>
    <row r="379" spans="1:13" x14ac:dyDescent="0.2">
      <c r="A379" s="112" t="s">
        <v>319</v>
      </c>
      <c r="B379" s="112" t="s">
        <v>72</v>
      </c>
      <c r="C379" s="112" t="s">
        <v>164</v>
      </c>
      <c r="D379" s="112" t="s">
        <v>165</v>
      </c>
      <c r="E379" s="124">
        <v>61304.389999999992</v>
      </c>
      <c r="F379" s="116">
        <f t="shared" si="26"/>
        <v>61304.389999999992</v>
      </c>
      <c r="G379" s="116">
        <f t="shared" si="25"/>
        <v>0</v>
      </c>
      <c r="H379" s="116"/>
      <c r="I379" s="113">
        <f t="shared" si="27"/>
        <v>61304.389999999992</v>
      </c>
      <c r="J379" s="114">
        <f t="shared" si="28"/>
        <v>0.91436694243868222</v>
      </c>
      <c r="K379" s="116">
        <v>76985.334455154036</v>
      </c>
      <c r="L379" s="116">
        <v>0</v>
      </c>
      <c r="M379" s="117">
        <f t="shared" si="29"/>
        <v>76985.334455154036</v>
      </c>
    </row>
    <row r="380" spans="1:13" x14ac:dyDescent="0.2">
      <c r="A380" s="112" t="s">
        <v>319</v>
      </c>
      <c r="B380" s="112" t="s">
        <v>72</v>
      </c>
      <c r="C380" s="112" t="s">
        <v>166</v>
      </c>
      <c r="D380" s="112" t="s">
        <v>167</v>
      </c>
      <c r="E380" s="124">
        <v>5741.33</v>
      </c>
      <c r="F380" s="116">
        <f t="shared" si="26"/>
        <v>5741.33</v>
      </c>
      <c r="G380" s="116">
        <f t="shared" si="25"/>
        <v>0</v>
      </c>
      <c r="H380" s="116"/>
      <c r="I380" s="113">
        <f t="shared" si="27"/>
        <v>5741.33</v>
      </c>
      <c r="J380" s="114">
        <f t="shared" si="28"/>
        <v>8.563305756131788E-2</v>
      </c>
      <c r="K380" s="116">
        <v>7209.8949237959887</v>
      </c>
      <c r="L380" s="116">
        <v>0</v>
      </c>
      <c r="M380" s="117">
        <f t="shared" si="29"/>
        <v>7209.8949237959887</v>
      </c>
    </row>
    <row r="381" spans="1:13" x14ac:dyDescent="0.2">
      <c r="A381" s="112" t="s">
        <v>320</v>
      </c>
      <c r="B381" s="112"/>
      <c r="C381" s="112"/>
      <c r="D381" s="112"/>
      <c r="E381" s="124">
        <v>67045.719999999987</v>
      </c>
      <c r="F381" s="116">
        <f t="shared" si="26"/>
        <v>0</v>
      </c>
      <c r="G381" s="116">
        <f t="shared" si="25"/>
        <v>0</v>
      </c>
      <c r="H381" s="116"/>
      <c r="I381" s="113">
        <f t="shared" si="27"/>
        <v>0</v>
      </c>
      <c r="J381" s="114">
        <f t="shared" si="28"/>
        <v>0</v>
      </c>
      <c r="K381" s="116">
        <v>0</v>
      </c>
      <c r="L381" s="116">
        <v>0</v>
      </c>
      <c r="M381" s="117">
        <f t="shared" si="29"/>
        <v>0</v>
      </c>
    </row>
    <row r="382" spans="1:13" x14ac:dyDescent="0.2">
      <c r="A382" s="112" t="s">
        <v>321</v>
      </c>
      <c r="B382" s="112" t="s">
        <v>72</v>
      </c>
      <c r="C382" s="112" t="s">
        <v>164</v>
      </c>
      <c r="D382" s="112" t="s">
        <v>165</v>
      </c>
      <c r="E382" s="124">
        <v>43751.79</v>
      </c>
      <c r="F382" s="116">
        <f t="shared" si="26"/>
        <v>43751.79</v>
      </c>
      <c r="G382" s="116">
        <f t="shared" si="25"/>
        <v>0</v>
      </c>
      <c r="H382" s="116"/>
      <c r="I382" s="113">
        <f t="shared" si="27"/>
        <v>43751.79</v>
      </c>
      <c r="J382" s="114">
        <f t="shared" si="28"/>
        <v>1</v>
      </c>
      <c r="K382" s="116">
        <v>49970.510775640003</v>
      </c>
      <c r="L382" s="116">
        <v>0</v>
      </c>
      <c r="M382" s="117">
        <f t="shared" si="29"/>
        <v>49970.510775640003</v>
      </c>
    </row>
    <row r="383" spans="1:13" x14ac:dyDescent="0.2">
      <c r="A383" s="112" t="s">
        <v>322</v>
      </c>
      <c r="B383" s="112"/>
      <c r="C383" s="112"/>
      <c r="D383" s="112"/>
      <c r="E383" s="124">
        <v>43751.79</v>
      </c>
      <c r="F383" s="116">
        <f t="shared" si="26"/>
        <v>0</v>
      </c>
      <c r="G383" s="116">
        <f t="shared" si="25"/>
        <v>0</v>
      </c>
      <c r="H383" s="116"/>
      <c r="I383" s="113">
        <f t="shared" si="27"/>
        <v>0</v>
      </c>
      <c r="J383" s="114">
        <f t="shared" si="28"/>
        <v>0</v>
      </c>
      <c r="K383" s="116">
        <v>0</v>
      </c>
      <c r="L383" s="116">
        <v>0</v>
      </c>
      <c r="M383" s="117">
        <f t="shared" si="29"/>
        <v>0</v>
      </c>
    </row>
    <row r="384" spans="1:13" x14ac:dyDescent="0.2">
      <c r="A384" s="112" t="s">
        <v>323</v>
      </c>
      <c r="B384" s="112" t="s">
        <v>72</v>
      </c>
      <c r="C384" s="112" t="s">
        <v>164</v>
      </c>
      <c r="D384" s="112" t="s">
        <v>165</v>
      </c>
      <c r="E384" s="124">
        <v>11150.46</v>
      </c>
      <c r="F384" s="116">
        <f t="shared" si="26"/>
        <v>11150.46</v>
      </c>
      <c r="G384" s="116">
        <f t="shared" si="25"/>
        <v>0</v>
      </c>
      <c r="H384" s="116"/>
      <c r="I384" s="113">
        <f t="shared" si="27"/>
        <v>11150.46</v>
      </c>
      <c r="J384" s="114">
        <f t="shared" si="28"/>
        <v>1</v>
      </c>
      <c r="K384" s="116">
        <v>20152.667893714999</v>
      </c>
      <c r="L384" s="116">
        <v>0</v>
      </c>
      <c r="M384" s="117">
        <f t="shared" si="29"/>
        <v>20152.667893714999</v>
      </c>
    </row>
    <row r="385" spans="1:13" x14ac:dyDescent="0.2">
      <c r="A385" s="112" t="s">
        <v>324</v>
      </c>
      <c r="B385" s="112"/>
      <c r="C385" s="112"/>
      <c r="D385" s="112"/>
      <c r="E385" s="124">
        <v>11150.46</v>
      </c>
      <c r="F385" s="116">
        <f t="shared" si="26"/>
        <v>0</v>
      </c>
      <c r="G385" s="116">
        <f t="shared" si="25"/>
        <v>0</v>
      </c>
      <c r="H385" s="116"/>
      <c r="I385" s="113">
        <f t="shared" si="27"/>
        <v>0</v>
      </c>
      <c r="J385" s="114">
        <f t="shared" si="28"/>
        <v>0</v>
      </c>
      <c r="K385" s="116">
        <v>0</v>
      </c>
      <c r="L385" s="116">
        <v>0</v>
      </c>
      <c r="M385" s="117">
        <f t="shared" si="29"/>
        <v>0</v>
      </c>
    </row>
    <row r="386" spans="1:13" x14ac:dyDescent="0.2">
      <c r="A386" s="112" t="s">
        <v>325</v>
      </c>
      <c r="B386" s="112" t="s">
        <v>134</v>
      </c>
      <c r="C386" s="112" t="s">
        <v>164</v>
      </c>
      <c r="D386" s="112" t="s">
        <v>165</v>
      </c>
      <c r="E386" s="124">
        <v>20582.500000000004</v>
      </c>
      <c r="F386" s="116">
        <f t="shared" si="26"/>
        <v>20582.500000000004</v>
      </c>
      <c r="G386" s="116">
        <f t="shared" si="25"/>
        <v>0</v>
      </c>
      <c r="H386" s="116"/>
      <c r="I386" s="113">
        <f t="shared" si="27"/>
        <v>20582.500000000004</v>
      </c>
      <c r="J386" s="114">
        <f t="shared" si="28"/>
        <v>0.86117913655730016</v>
      </c>
      <c r="K386" s="116">
        <v>37405.891799605713</v>
      </c>
      <c r="L386" s="116">
        <v>0</v>
      </c>
      <c r="M386" s="117">
        <f t="shared" si="29"/>
        <v>37405.891799605713</v>
      </c>
    </row>
    <row r="387" spans="1:13" x14ac:dyDescent="0.2">
      <c r="A387" s="112" t="s">
        <v>325</v>
      </c>
      <c r="B387" s="112" t="s">
        <v>134</v>
      </c>
      <c r="C387" s="112" t="s">
        <v>166</v>
      </c>
      <c r="D387" s="112" t="s">
        <v>167</v>
      </c>
      <c r="E387" s="124">
        <v>3317.87</v>
      </c>
      <c r="F387" s="116">
        <f t="shared" si="26"/>
        <v>3317.87</v>
      </c>
      <c r="G387" s="116">
        <f t="shared" si="25"/>
        <v>0</v>
      </c>
      <c r="H387" s="116"/>
      <c r="I387" s="113">
        <f t="shared" si="27"/>
        <v>3317.87</v>
      </c>
      <c r="J387" s="114">
        <f t="shared" si="28"/>
        <v>0.13882086344269981</v>
      </c>
      <c r="K387" s="116">
        <v>6029.7770545442872</v>
      </c>
      <c r="L387" s="116">
        <v>0</v>
      </c>
      <c r="M387" s="117">
        <f t="shared" si="29"/>
        <v>6029.7770545442872</v>
      </c>
    </row>
    <row r="388" spans="1:13" x14ac:dyDescent="0.2">
      <c r="A388" s="112" t="s">
        <v>326</v>
      </c>
      <c r="B388" s="112"/>
      <c r="C388" s="112"/>
      <c r="D388" s="112"/>
      <c r="E388" s="124">
        <v>23900.370000000003</v>
      </c>
      <c r="F388" s="116">
        <f t="shared" si="26"/>
        <v>0</v>
      </c>
      <c r="G388" s="116">
        <f t="shared" si="25"/>
        <v>0</v>
      </c>
      <c r="H388" s="116"/>
      <c r="I388" s="113">
        <f t="shared" si="27"/>
        <v>0</v>
      </c>
      <c r="J388" s="114">
        <f t="shared" si="28"/>
        <v>0</v>
      </c>
      <c r="K388" s="116">
        <v>0</v>
      </c>
      <c r="L388" s="116">
        <v>0</v>
      </c>
      <c r="M388" s="117">
        <f t="shared" si="29"/>
        <v>0</v>
      </c>
    </row>
    <row r="389" spans="1:13" x14ac:dyDescent="0.2">
      <c r="A389" s="112" t="s">
        <v>327</v>
      </c>
      <c r="B389" s="112" t="s">
        <v>86</v>
      </c>
      <c r="C389" s="112" t="s">
        <v>166</v>
      </c>
      <c r="D389" s="112" t="s">
        <v>167</v>
      </c>
      <c r="E389" s="124">
        <v>23080.739999999998</v>
      </c>
      <c r="F389" s="116">
        <f t="shared" si="26"/>
        <v>23080.739999999998</v>
      </c>
      <c r="G389" s="116">
        <f t="shared" ref="G389:G452" si="30">IFERROR(IF(RIGHT($A389,5)="total",0,IF($A389="101516",-$E389,0)),0)</f>
        <v>0</v>
      </c>
      <c r="H389" s="116"/>
      <c r="I389" s="113">
        <f t="shared" si="27"/>
        <v>23080.739999999998</v>
      </c>
      <c r="J389" s="114">
        <f t="shared" si="28"/>
        <v>1</v>
      </c>
      <c r="K389" s="116">
        <v>28930.937118174999</v>
      </c>
      <c r="L389" s="116">
        <v>0</v>
      </c>
      <c r="M389" s="117">
        <f t="shared" si="29"/>
        <v>28930.937118174999</v>
      </c>
    </row>
    <row r="390" spans="1:13" x14ac:dyDescent="0.2">
      <c r="A390" s="112" t="s">
        <v>328</v>
      </c>
      <c r="B390" s="112"/>
      <c r="C390" s="112"/>
      <c r="D390" s="112"/>
      <c r="E390" s="124">
        <v>23080.739999999998</v>
      </c>
      <c r="F390" s="116">
        <f t="shared" ref="F390:F453" si="31">IFERROR(IF(RIGHT($A390,5)="total",0,$E390),0)</f>
        <v>0</v>
      </c>
      <c r="G390" s="116">
        <f t="shared" si="30"/>
        <v>0</v>
      </c>
      <c r="H390" s="116"/>
      <c r="I390" s="113">
        <f t="shared" ref="I390:I453" si="32">SUM(F390:H390)</f>
        <v>0</v>
      </c>
      <c r="J390" s="114">
        <f t="shared" ref="J390:J453" si="33">IFERROR(IF(OR(RIGHT($A390,5)="total",RIGHT($B390,5)="total"),0,IF($C390="515044",$E390/SUMIFS($E:$E,$A:$A,$A390,$C:$C,"515044"),$E390/(SUMIFS($E:$E,$A:$A,$A390,$C:$C,"515042")+SUMIFS($E:$E,$A:$A,$A390,$C:$C,"515040")))),0)</f>
        <v>0</v>
      </c>
      <c r="K390" s="116">
        <v>0</v>
      </c>
      <c r="L390" s="116">
        <v>0</v>
      </c>
      <c r="M390" s="117">
        <f t="shared" ref="M390:M453" si="34">SUM(K390:L390)</f>
        <v>0</v>
      </c>
    </row>
    <row r="391" spans="1:13" x14ac:dyDescent="0.2">
      <c r="A391" s="112" t="s">
        <v>329</v>
      </c>
      <c r="B391" s="112" t="s">
        <v>143</v>
      </c>
      <c r="C391" s="112" t="s">
        <v>164</v>
      </c>
      <c r="D391" s="112" t="s">
        <v>165</v>
      </c>
      <c r="E391" s="124">
        <v>82516.42</v>
      </c>
      <c r="F391" s="116">
        <f t="shared" si="31"/>
        <v>82516.42</v>
      </c>
      <c r="G391" s="116">
        <f t="shared" si="30"/>
        <v>0</v>
      </c>
      <c r="H391" s="116"/>
      <c r="I391" s="113">
        <f t="shared" si="32"/>
        <v>82516.42</v>
      </c>
      <c r="J391" s="114">
        <f t="shared" si="33"/>
        <v>0.96246076857436258</v>
      </c>
      <c r="K391" s="116">
        <v>103656.29131996841</v>
      </c>
      <c r="L391" s="116">
        <v>0</v>
      </c>
      <c r="M391" s="117">
        <f t="shared" si="34"/>
        <v>103656.29131996841</v>
      </c>
    </row>
    <row r="392" spans="1:13" x14ac:dyDescent="0.2">
      <c r="A392" s="112" t="s">
        <v>329</v>
      </c>
      <c r="B392" s="112" t="s">
        <v>143</v>
      </c>
      <c r="C392" s="112" t="s">
        <v>166</v>
      </c>
      <c r="D392" s="112" t="s">
        <v>167</v>
      </c>
      <c r="E392" s="124">
        <v>3218.42</v>
      </c>
      <c r="F392" s="116">
        <f t="shared" si="31"/>
        <v>3218.42</v>
      </c>
      <c r="G392" s="116">
        <f t="shared" si="30"/>
        <v>0</v>
      </c>
      <c r="H392" s="116"/>
      <c r="I392" s="113">
        <f t="shared" si="32"/>
        <v>3218.42</v>
      </c>
      <c r="J392" s="114">
        <f t="shared" si="33"/>
        <v>3.7539231425637469E-2</v>
      </c>
      <c r="K392" s="116">
        <v>4042.9466172915982</v>
      </c>
      <c r="L392" s="116">
        <v>0</v>
      </c>
      <c r="M392" s="117">
        <f t="shared" si="34"/>
        <v>4042.9466172915982</v>
      </c>
    </row>
    <row r="393" spans="1:13" x14ac:dyDescent="0.2">
      <c r="A393" s="112" t="s">
        <v>330</v>
      </c>
      <c r="B393" s="112"/>
      <c r="C393" s="112"/>
      <c r="D393" s="112"/>
      <c r="E393" s="124">
        <v>85734.84</v>
      </c>
      <c r="F393" s="116">
        <f t="shared" si="31"/>
        <v>0</v>
      </c>
      <c r="G393" s="116">
        <f t="shared" si="30"/>
        <v>0</v>
      </c>
      <c r="H393" s="116"/>
      <c r="I393" s="113">
        <f t="shared" si="32"/>
        <v>0</v>
      </c>
      <c r="J393" s="114">
        <f t="shared" si="33"/>
        <v>0</v>
      </c>
      <c r="K393" s="116">
        <v>0</v>
      </c>
      <c r="L393" s="116">
        <v>0</v>
      </c>
      <c r="M393" s="117">
        <f t="shared" si="34"/>
        <v>0</v>
      </c>
    </row>
    <row r="394" spans="1:13" x14ac:dyDescent="0.2">
      <c r="A394" s="112" t="s">
        <v>331</v>
      </c>
      <c r="B394" s="112" t="s">
        <v>129</v>
      </c>
      <c r="C394" s="112" t="s">
        <v>164</v>
      </c>
      <c r="D394" s="112" t="s">
        <v>165</v>
      </c>
      <c r="E394" s="124">
        <v>12585.789999999997</v>
      </c>
      <c r="F394" s="116">
        <f t="shared" si="31"/>
        <v>12585.789999999997</v>
      </c>
      <c r="G394" s="116">
        <f t="shared" si="30"/>
        <v>0</v>
      </c>
      <c r="H394" s="116"/>
      <c r="I394" s="113">
        <f t="shared" si="32"/>
        <v>12585.789999999997</v>
      </c>
      <c r="J394" s="114">
        <f t="shared" si="33"/>
        <v>0.21698691419150162</v>
      </c>
      <c r="K394" s="116">
        <v>20855.277208242573</v>
      </c>
      <c r="L394" s="116">
        <v>0</v>
      </c>
      <c r="M394" s="117">
        <f t="shared" si="34"/>
        <v>20855.277208242573</v>
      </c>
    </row>
    <row r="395" spans="1:13" x14ac:dyDescent="0.2">
      <c r="A395" s="112" t="s">
        <v>331</v>
      </c>
      <c r="B395" s="112" t="s">
        <v>129</v>
      </c>
      <c r="C395" s="112" t="s">
        <v>166</v>
      </c>
      <c r="D395" s="112" t="s">
        <v>167</v>
      </c>
      <c r="E395" s="124">
        <v>754.81000000000006</v>
      </c>
      <c r="F395" s="116">
        <f t="shared" si="31"/>
        <v>754.81000000000006</v>
      </c>
      <c r="G395" s="116">
        <f t="shared" si="30"/>
        <v>0</v>
      </c>
      <c r="H395" s="116"/>
      <c r="I395" s="113">
        <f t="shared" si="32"/>
        <v>754.81000000000006</v>
      </c>
      <c r="J395" s="114">
        <f t="shared" si="33"/>
        <v>1.3013397863851804E-2</v>
      </c>
      <c r="K395" s="116">
        <v>1250.7575439883856</v>
      </c>
      <c r="L395" s="116">
        <v>0</v>
      </c>
      <c r="M395" s="117">
        <f t="shared" si="34"/>
        <v>1250.7575439883856</v>
      </c>
    </row>
    <row r="396" spans="1:13" x14ac:dyDescent="0.2">
      <c r="A396" s="112" t="s">
        <v>331</v>
      </c>
      <c r="B396" s="112" t="s">
        <v>134</v>
      </c>
      <c r="C396" s="112" t="s">
        <v>164</v>
      </c>
      <c r="D396" s="112" t="s">
        <v>165</v>
      </c>
      <c r="E396" s="124">
        <v>10944.179999999998</v>
      </c>
      <c r="F396" s="116">
        <f t="shared" si="31"/>
        <v>10944.179999999998</v>
      </c>
      <c r="G396" s="116">
        <f t="shared" si="30"/>
        <v>0</v>
      </c>
      <c r="H396" s="116"/>
      <c r="I396" s="113">
        <f t="shared" si="32"/>
        <v>10944.179999999998</v>
      </c>
      <c r="J396" s="114">
        <f t="shared" si="33"/>
        <v>0.18868452807144792</v>
      </c>
      <c r="K396" s="116">
        <v>18135.048154855933</v>
      </c>
      <c r="L396" s="116">
        <v>0</v>
      </c>
      <c r="M396" s="117">
        <f t="shared" si="34"/>
        <v>18135.048154855933</v>
      </c>
    </row>
    <row r="397" spans="1:13" x14ac:dyDescent="0.2">
      <c r="A397" s="112" t="s">
        <v>331</v>
      </c>
      <c r="B397" s="112" t="s">
        <v>134</v>
      </c>
      <c r="C397" s="112" t="s">
        <v>166</v>
      </c>
      <c r="D397" s="112" t="s">
        <v>167</v>
      </c>
      <c r="E397" s="124">
        <v>656.32999999999993</v>
      </c>
      <c r="F397" s="116">
        <f t="shared" si="31"/>
        <v>656.32999999999993</v>
      </c>
      <c r="G397" s="116">
        <f t="shared" si="30"/>
        <v>0</v>
      </c>
      <c r="H397" s="116"/>
      <c r="I397" s="113">
        <f t="shared" si="32"/>
        <v>656.32999999999993</v>
      </c>
      <c r="J397" s="114">
        <f t="shared" si="33"/>
        <v>1.1315540891061132E-2</v>
      </c>
      <c r="K397" s="116">
        <v>1087.5713078071262</v>
      </c>
      <c r="L397" s="116">
        <v>0</v>
      </c>
      <c r="M397" s="117">
        <f t="shared" si="34"/>
        <v>1087.5713078071262</v>
      </c>
    </row>
    <row r="398" spans="1:13" x14ac:dyDescent="0.2">
      <c r="A398" s="112" t="s">
        <v>331</v>
      </c>
      <c r="B398" s="112" t="s">
        <v>138</v>
      </c>
      <c r="C398" s="112" t="s">
        <v>164</v>
      </c>
      <c r="D398" s="112" t="s">
        <v>165</v>
      </c>
      <c r="E398" s="124">
        <v>21888.35</v>
      </c>
      <c r="F398" s="116">
        <f t="shared" si="31"/>
        <v>21888.35</v>
      </c>
      <c r="G398" s="116">
        <f t="shared" si="30"/>
        <v>0</v>
      </c>
      <c r="H398" s="116"/>
      <c r="I398" s="113">
        <f t="shared" si="32"/>
        <v>21888.35</v>
      </c>
      <c r="J398" s="114">
        <f t="shared" si="33"/>
        <v>0.37736888373662325</v>
      </c>
      <c r="K398" s="116">
        <v>36270.079739216722</v>
      </c>
      <c r="L398" s="116">
        <v>0</v>
      </c>
      <c r="M398" s="117">
        <f t="shared" si="34"/>
        <v>36270.079739216722</v>
      </c>
    </row>
    <row r="399" spans="1:13" x14ac:dyDescent="0.2">
      <c r="A399" s="112" t="s">
        <v>331</v>
      </c>
      <c r="B399" s="112" t="s">
        <v>138</v>
      </c>
      <c r="C399" s="112" t="s">
        <v>166</v>
      </c>
      <c r="D399" s="112" t="s">
        <v>167</v>
      </c>
      <c r="E399" s="124">
        <v>1312.6999999999998</v>
      </c>
      <c r="F399" s="116">
        <f t="shared" si="31"/>
        <v>1312.6999999999998</v>
      </c>
      <c r="G399" s="116">
        <f t="shared" si="30"/>
        <v>0</v>
      </c>
      <c r="H399" s="116"/>
      <c r="I399" s="113">
        <f t="shared" si="32"/>
        <v>1312.6999999999998</v>
      </c>
      <c r="J399" s="114">
        <f t="shared" si="33"/>
        <v>2.2631771407212755E-2</v>
      </c>
      <c r="K399" s="116">
        <v>2175.2088975948295</v>
      </c>
      <c r="L399" s="116">
        <v>0</v>
      </c>
      <c r="M399" s="117">
        <f t="shared" si="34"/>
        <v>2175.2088975948295</v>
      </c>
    </row>
    <row r="400" spans="1:13" x14ac:dyDescent="0.2">
      <c r="A400" s="112" t="s">
        <v>331</v>
      </c>
      <c r="B400" s="112" t="s">
        <v>139</v>
      </c>
      <c r="C400" s="112" t="s">
        <v>164</v>
      </c>
      <c r="D400" s="112" t="s">
        <v>165</v>
      </c>
      <c r="E400" s="124">
        <v>9302.5299999999988</v>
      </c>
      <c r="F400" s="116">
        <f t="shared" si="31"/>
        <v>9302.5299999999988</v>
      </c>
      <c r="G400" s="116">
        <f t="shared" si="30"/>
        <v>0</v>
      </c>
      <c r="H400" s="116"/>
      <c r="I400" s="113">
        <f t="shared" si="32"/>
        <v>9302.5299999999988</v>
      </c>
      <c r="J400" s="114">
        <f t="shared" si="33"/>
        <v>0.16038145232630371</v>
      </c>
      <c r="K400" s="116">
        <v>15414.752819488711</v>
      </c>
      <c r="L400" s="116">
        <v>0</v>
      </c>
      <c r="M400" s="117">
        <f t="shared" si="34"/>
        <v>15414.752819488711</v>
      </c>
    </row>
    <row r="401" spans="1:13" x14ac:dyDescent="0.2">
      <c r="A401" s="112" t="s">
        <v>331</v>
      </c>
      <c r="B401" s="112" t="s">
        <v>139</v>
      </c>
      <c r="C401" s="112" t="s">
        <v>166</v>
      </c>
      <c r="D401" s="112" t="s">
        <v>167</v>
      </c>
      <c r="E401" s="124">
        <v>557.84</v>
      </c>
      <c r="F401" s="116">
        <f t="shared" si="31"/>
        <v>557.84</v>
      </c>
      <c r="G401" s="116">
        <f t="shared" si="30"/>
        <v>0</v>
      </c>
      <c r="H401" s="116"/>
      <c r="I401" s="113">
        <f t="shared" si="32"/>
        <v>557.84</v>
      </c>
      <c r="J401" s="114">
        <f t="shared" si="33"/>
        <v>9.6175115119978404E-3</v>
      </c>
      <c r="K401" s="116">
        <v>924.36850113072285</v>
      </c>
      <c r="L401" s="116">
        <v>0</v>
      </c>
      <c r="M401" s="117">
        <f t="shared" si="34"/>
        <v>924.36850113072285</v>
      </c>
    </row>
    <row r="402" spans="1:13" x14ac:dyDescent="0.2">
      <c r="A402" s="112" t="s">
        <v>332</v>
      </c>
      <c r="B402" s="112"/>
      <c r="C402" s="112"/>
      <c r="D402" s="112"/>
      <c r="E402" s="124">
        <v>58002.529999999984</v>
      </c>
      <c r="F402" s="116">
        <f t="shared" si="31"/>
        <v>0</v>
      </c>
      <c r="G402" s="116">
        <f t="shared" si="30"/>
        <v>0</v>
      </c>
      <c r="H402" s="116"/>
      <c r="I402" s="113">
        <f t="shared" si="32"/>
        <v>0</v>
      </c>
      <c r="J402" s="114">
        <f t="shared" si="33"/>
        <v>0</v>
      </c>
      <c r="K402" s="116">
        <v>0</v>
      </c>
      <c r="L402" s="116">
        <v>0</v>
      </c>
      <c r="M402" s="117">
        <f t="shared" si="34"/>
        <v>0</v>
      </c>
    </row>
    <row r="403" spans="1:13" x14ac:dyDescent="0.2">
      <c r="A403" s="112" t="s">
        <v>333</v>
      </c>
      <c r="B403" s="112" t="s">
        <v>129</v>
      </c>
      <c r="C403" s="112" t="s">
        <v>164</v>
      </c>
      <c r="D403" s="112" t="s">
        <v>165</v>
      </c>
      <c r="E403" s="124">
        <v>13213.169999999998</v>
      </c>
      <c r="F403" s="116">
        <f t="shared" si="31"/>
        <v>13213.169999999998</v>
      </c>
      <c r="G403" s="116">
        <f t="shared" si="30"/>
        <v>0</v>
      </c>
      <c r="H403" s="116"/>
      <c r="I403" s="113">
        <f t="shared" si="32"/>
        <v>13213.169999999998</v>
      </c>
      <c r="J403" s="114">
        <f t="shared" si="33"/>
        <v>0.22087963560427595</v>
      </c>
      <c r="K403" s="116">
        <v>20915.051096565956</v>
      </c>
      <c r="L403" s="116">
        <v>0</v>
      </c>
      <c r="M403" s="117">
        <f t="shared" si="34"/>
        <v>20915.051096565956</v>
      </c>
    </row>
    <row r="404" spans="1:13" x14ac:dyDescent="0.2">
      <c r="A404" s="112" t="s">
        <v>333</v>
      </c>
      <c r="B404" s="112" t="s">
        <v>129</v>
      </c>
      <c r="C404" s="112" t="s">
        <v>166</v>
      </c>
      <c r="D404" s="112" t="s">
        <v>167</v>
      </c>
      <c r="E404" s="124">
        <v>545.59</v>
      </c>
      <c r="F404" s="116">
        <f t="shared" si="31"/>
        <v>545.59</v>
      </c>
      <c r="G404" s="116">
        <f t="shared" si="30"/>
        <v>0</v>
      </c>
      <c r="H404" s="116"/>
      <c r="I404" s="113">
        <f t="shared" si="32"/>
        <v>545.59</v>
      </c>
      <c r="J404" s="114">
        <f t="shared" si="33"/>
        <v>9.1204245755815549E-3</v>
      </c>
      <c r="K404" s="116">
        <v>863.61128538991181</v>
      </c>
      <c r="L404" s="116">
        <v>0</v>
      </c>
      <c r="M404" s="117">
        <f t="shared" si="34"/>
        <v>863.61128538991181</v>
      </c>
    </row>
    <row r="405" spans="1:13" x14ac:dyDescent="0.2">
      <c r="A405" s="112" t="s">
        <v>333</v>
      </c>
      <c r="B405" s="112" t="s">
        <v>134</v>
      </c>
      <c r="C405" s="112" t="s">
        <v>164</v>
      </c>
      <c r="D405" s="112" t="s">
        <v>165</v>
      </c>
      <c r="E405" s="124">
        <v>11489.720000000001</v>
      </c>
      <c r="F405" s="116">
        <f t="shared" si="31"/>
        <v>11489.720000000001</v>
      </c>
      <c r="G405" s="116">
        <f t="shared" si="30"/>
        <v>0</v>
      </c>
      <c r="H405" s="116"/>
      <c r="I405" s="113">
        <f t="shared" si="32"/>
        <v>11489.720000000001</v>
      </c>
      <c r="J405" s="114">
        <f t="shared" si="33"/>
        <v>0.19206936464112412</v>
      </c>
      <c r="K405" s="116">
        <v>18187.011964974026</v>
      </c>
      <c r="L405" s="116">
        <v>0</v>
      </c>
      <c r="M405" s="117">
        <f t="shared" si="34"/>
        <v>18187.011964974026</v>
      </c>
    </row>
    <row r="406" spans="1:13" x14ac:dyDescent="0.2">
      <c r="A406" s="112" t="s">
        <v>333</v>
      </c>
      <c r="B406" s="112" t="s">
        <v>134</v>
      </c>
      <c r="C406" s="112" t="s">
        <v>166</v>
      </c>
      <c r="D406" s="112" t="s">
        <v>167</v>
      </c>
      <c r="E406" s="124">
        <v>474.43</v>
      </c>
      <c r="F406" s="116">
        <f t="shared" si="31"/>
        <v>474.43</v>
      </c>
      <c r="G406" s="116">
        <f t="shared" si="30"/>
        <v>0</v>
      </c>
      <c r="H406" s="116"/>
      <c r="I406" s="113">
        <f t="shared" si="32"/>
        <v>474.43</v>
      </c>
      <c r="J406" s="114">
        <f t="shared" si="33"/>
        <v>7.9308693916551928E-3</v>
      </c>
      <c r="K406" s="116">
        <v>750.97252905576681</v>
      </c>
      <c r="L406" s="116">
        <v>0</v>
      </c>
      <c r="M406" s="117">
        <f t="shared" si="34"/>
        <v>750.97252905576681</v>
      </c>
    </row>
    <row r="407" spans="1:13" x14ac:dyDescent="0.2">
      <c r="A407" s="112" t="s">
        <v>333</v>
      </c>
      <c r="B407" s="112" t="s">
        <v>138</v>
      </c>
      <c r="C407" s="112" t="s">
        <v>164</v>
      </c>
      <c r="D407" s="112" t="s">
        <v>165</v>
      </c>
      <c r="E407" s="124">
        <v>22979.41</v>
      </c>
      <c r="F407" s="116">
        <f t="shared" si="31"/>
        <v>22979.41</v>
      </c>
      <c r="G407" s="116">
        <f t="shared" si="30"/>
        <v>0</v>
      </c>
      <c r="H407" s="116"/>
      <c r="I407" s="113">
        <f t="shared" si="32"/>
        <v>22979.41</v>
      </c>
      <c r="J407" s="114">
        <f t="shared" si="33"/>
        <v>0.38413822778343543</v>
      </c>
      <c r="K407" s="116">
        <v>36373.976443119915</v>
      </c>
      <c r="L407" s="116">
        <v>0</v>
      </c>
      <c r="M407" s="117">
        <f t="shared" si="34"/>
        <v>36373.976443119915</v>
      </c>
    </row>
    <row r="408" spans="1:13" x14ac:dyDescent="0.2">
      <c r="A408" s="112" t="s">
        <v>333</v>
      </c>
      <c r="B408" s="112" t="s">
        <v>138</v>
      </c>
      <c r="C408" s="112" t="s">
        <v>166</v>
      </c>
      <c r="D408" s="112" t="s">
        <v>167</v>
      </c>
      <c r="E408" s="124">
        <v>948.85</v>
      </c>
      <c r="F408" s="116">
        <f t="shared" si="31"/>
        <v>948.85</v>
      </c>
      <c r="G408" s="116">
        <f t="shared" si="30"/>
        <v>0</v>
      </c>
      <c r="H408" s="116"/>
      <c r="I408" s="113">
        <f t="shared" si="32"/>
        <v>948.85</v>
      </c>
      <c r="J408" s="114">
        <f t="shared" si="33"/>
        <v>1.5861571617039459E-2</v>
      </c>
      <c r="K408" s="116">
        <v>1501.9292291688225</v>
      </c>
      <c r="L408" s="116">
        <v>0</v>
      </c>
      <c r="M408" s="117">
        <f t="shared" si="34"/>
        <v>1501.9292291688225</v>
      </c>
    </row>
    <row r="409" spans="1:13" x14ac:dyDescent="0.2">
      <c r="A409" s="112" t="s">
        <v>333</v>
      </c>
      <c r="B409" s="112" t="s">
        <v>139</v>
      </c>
      <c r="C409" s="112" t="s">
        <v>164</v>
      </c>
      <c r="D409" s="112" t="s">
        <v>165</v>
      </c>
      <c r="E409" s="124">
        <v>9766.23</v>
      </c>
      <c r="F409" s="116">
        <f t="shared" si="31"/>
        <v>9766.23</v>
      </c>
      <c r="G409" s="116">
        <f t="shared" si="30"/>
        <v>0</v>
      </c>
      <c r="H409" s="116"/>
      <c r="I409" s="113">
        <f t="shared" si="32"/>
        <v>9766.23</v>
      </c>
      <c r="J409" s="114">
        <f t="shared" si="33"/>
        <v>0.16325842501288851</v>
      </c>
      <c r="K409" s="116">
        <v>15458.909517611244</v>
      </c>
      <c r="L409" s="116">
        <v>0</v>
      </c>
      <c r="M409" s="117">
        <f t="shared" si="34"/>
        <v>15458.909517611244</v>
      </c>
    </row>
    <row r="410" spans="1:13" x14ac:dyDescent="0.2">
      <c r="A410" s="112" t="s">
        <v>333</v>
      </c>
      <c r="B410" s="112" t="s">
        <v>139</v>
      </c>
      <c r="C410" s="112" t="s">
        <v>166</v>
      </c>
      <c r="D410" s="112" t="s">
        <v>167</v>
      </c>
      <c r="E410" s="124">
        <v>403.28000000000003</v>
      </c>
      <c r="F410" s="116">
        <f t="shared" si="31"/>
        <v>403.28000000000003</v>
      </c>
      <c r="G410" s="116">
        <f t="shared" si="30"/>
        <v>0</v>
      </c>
      <c r="H410" s="116"/>
      <c r="I410" s="113">
        <f t="shared" si="32"/>
        <v>403.28000000000003</v>
      </c>
      <c r="J410" s="114">
        <f t="shared" si="33"/>
        <v>6.7414813739997614E-3</v>
      </c>
      <c r="K410" s="116">
        <v>638.34960166433348</v>
      </c>
      <c r="L410" s="116">
        <v>0</v>
      </c>
      <c r="M410" s="117">
        <f t="shared" si="34"/>
        <v>638.34960166433348</v>
      </c>
    </row>
    <row r="411" spans="1:13" x14ac:dyDescent="0.2">
      <c r="A411" s="112" t="s">
        <v>334</v>
      </c>
      <c r="B411" s="112"/>
      <c r="C411" s="112"/>
      <c r="D411" s="112"/>
      <c r="E411" s="124">
        <v>59820.679999999993</v>
      </c>
      <c r="F411" s="116">
        <f t="shared" si="31"/>
        <v>0</v>
      </c>
      <c r="G411" s="116">
        <f t="shared" si="30"/>
        <v>0</v>
      </c>
      <c r="H411" s="116"/>
      <c r="I411" s="113">
        <f t="shared" si="32"/>
        <v>0</v>
      </c>
      <c r="J411" s="114">
        <f t="shared" si="33"/>
        <v>0</v>
      </c>
      <c r="K411" s="116">
        <v>0</v>
      </c>
      <c r="L411" s="116">
        <v>0</v>
      </c>
      <c r="M411" s="117">
        <f t="shared" si="34"/>
        <v>0</v>
      </c>
    </row>
    <row r="412" spans="1:13" x14ac:dyDescent="0.2">
      <c r="A412" s="112" t="s">
        <v>335</v>
      </c>
      <c r="B412" s="112" t="s">
        <v>129</v>
      </c>
      <c r="C412" s="112" t="s">
        <v>164</v>
      </c>
      <c r="D412" s="112" t="s">
        <v>165</v>
      </c>
      <c r="E412" s="124">
        <v>16030.040000000003</v>
      </c>
      <c r="F412" s="116">
        <f t="shared" si="31"/>
        <v>16030.040000000003</v>
      </c>
      <c r="G412" s="116">
        <f t="shared" si="30"/>
        <v>0</v>
      </c>
      <c r="H412" s="116"/>
      <c r="I412" s="113">
        <f t="shared" si="32"/>
        <v>16030.040000000003</v>
      </c>
      <c r="J412" s="114">
        <f t="shared" si="33"/>
        <v>0.22152449933238794</v>
      </c>
      <c r="K412" s="116">
        <v>17762.468075599085</v>
      </c>
      <c r="L412" s="116">
        <v>0</v>
      </c>
      <c r="M412" s="117">
        <f t="shared" si="34"/>
        <v>17762.468075599085</v>
      </c>
    </row>
    <row r="413" spans="1:13" x14ac:dyDescent="0.2">
      <c r="A413" s="112" t="s">
        <v>335</v>
      </c>
      <c r="B413" s="112" t="s">
        <v>129</v>
      </c>
      <c r="C413" s="112" t="s">
        <v>166</v>
      </c>
      <c r="D413" s="112" t="s">
        <v>167</v>
      </c>
      <c r="E413" s="124">
        <v>613.33000000000004</v>
      </c>
      <c r="F413" s="116">
        <f t="shared" si="31"/>
        <v>613.33000000000004</v>
      </c>
      <c r="G413" s="116">
        <f t="shared" si="30"/>
        <v>0</v>
      </c>
      <c r="H413" s="116"/>
      <c r="I413" s="113">
        <f t="shared" si="32"/>
        <v>613.33000000000004</v>
      </c>
      <c r="J413" s="114">
        <f t="shared" si="33"/>
        <v>8.4758129845922698E-3</v>
      </c>
      <c r="K413" s="116">
        <v>679.61493201558983</v>
      </c>
      <c r="L413" s="116">
        <v>0</v>
      </c>
      <c r="M413" s="117">
        <f t="shared" si="34"/>
        <v>679.61493201558983</v>
      </c>
    </row>
    <row r="414" spans="1:13" x14ac:dyDescent="0.2">
      <c r="A414" s="112" t="s">
        <v>335</v>
      </c>
      <c r="B414" s="112" t="s">
        <v>134</v>
      </c>
      <c r="C414" s="112" t="s">
        <v>164</v>
      </c>
      <c r="D414" s="112" t="s">
        <v>165</v>
      </c>
      <c r="E414" s="124">
        <v>13939.16</v>
      </c>
      <c r="F414" s="116">
        <f t="shared" si="31"/>
        <v>13939.16</v>
      </c>
      <c r="G414" s="116">
        <f t="shared" si="30"/>
        <v>0</v>
      </c>
      <c r="H414" s="116"/>
      <c r="I414" s="113">
        <f t="shared" si="32"/>
        <v>13939.16</v>
      </c>
      <c r="J414" s="114">
        <f t="shared" si="33"/>
        <v>0.19262992731858736</v>
      </c>
      <c r="K414" s="116">
        <v>15445.618632309572</v>
      </c>
      <c r="L414" s="116">
        <v>0</v>
      </c>
      <c r="M414" s="117">
        <f t="shared" si="34"/>
        <v>15445.618632309572</v>
      </c>
    </row>
    <row r="415" spans="1:13" x14ac:dyDescent="0.2">
      <c r="A415" s="112" t="s">
        <v>335</v>
      </c>
      <c r="B415" s="112" t="s">
        <v>134</v>
      </c>
      <c r="C415" s="112" t="s">
        <v>166</v>
      </c>
      <c r="D415" s="112" t="s">
        <v>167</v>
      </c>
      <c r="E415" s="124">
        <v>533.35</v>
      </c>
      <c r="F415" s="116">
        <f t="shared" si="31"/>
        <v>533.35</v>
      </c>
      <c r="G415" s="116">
        <f t="shared" si="30"/>
        <v>0</v>
      </c>
      <c r="H415" s="116"/>
      <c r="I415" s="113">
        <f t="shared" si="32"/>
        <v>533.35</v>
      </c>
      <c r="J415" s="114">
        <f t="shared" si="33"/>
        <v>7.3705425388164401E-3</v>
      </c>
      <c r="K415" s="116">
        <v>590.99118580619711</v>
      </c>
      <c r="L415" s="116">
        <v>0</v>
      </c>
      <c r="M415" s="117">
        <f t="shared" si="34"/>
        <v>590.99118580619711</v>
      </c>
    </row>
    <row r="416" spans="1:13" x14ac:dyDescent="0.2">
      <c r="A416" s="112" t="s">
        <v>335</v>
      </c>
      <c r="B416" s="112" t="s">
        <v>138</v>
      </c>
      <c r="C416" s="112" t="s">
        <v>164</v>
      </c>
      <c r="D416" s="112" t="s">
        <v>165</v>
      </c>
      <c r="E416" s="124">
        <v>27878.31</v>
      </c>
      <c r="F416" s="116">
        <f t="shared" si="31"/>
        <v>27878.31</v>
      </c>
      <c r="G416" s="116">
        <f t="shared" si="30"/>
        <v>0</v>
      </c>
      <c r="H416" s="116"/>
      <c r="I416" s="113">
        <f t="shared" si="32"/>
        <v>27878.31</v>
      </c>
      <c r="J416" s="114">
        <f t="shared" si="33"/>
        <v>0.38525971644382068</v>
      </c>
      <c r="K416" s="116">
        <v>30891.226183880684</v>
      </c>
      <c r="L416" s="116">
        <v>0</v>
      </c>
      <c r="M416" s="117">
        <f t="shared" si="34"/>
        <v>30891.226183880684</v>
      </c>
    </row>
    <row r="417" spans="1:13" x14ac:dyDescent="0.2">
      <c r="A417" s="112" t="s">
        <v>335</v>
      </c>
      <c r="B417" s="112" t="s">
        <v>138</v>
      </c>
      <c r="C417" s="112" t="s">
        <v>166</v>
      </c>
      <c r="D417" s="112" t="s">
        <v>167</v>
      </c>
      <c r="E417" s="124">
        <v>1066.67</v>
      </c>
      <c r="F417" s="116">
        <f t="shared" si="31"/>
        <v>1066.67</v>
      </c>
      <c r="G417" s="116">
        <f t="shared" si="30"/>
        <v>0</v>
      </c>
      <c r="H417" s="116"/>
      <c r="I417" s="113">
        <f t="shared" si="32"/>
        <v>1066.67</v>
      </c>
      <c r="J417" s="114">
        <f t="shared" si="33"/>
        <v>1.4740670497570699E-2</v>
      </c>
      <c r="K417" s="116">
        <v>1181.9491293970118</v>
      </c>
      <c r="L417" s="116">
        <v>0</v>
      </c>
      <c r="M417" s="117">
        <f t="shared" si="34"/>
        <v>1181.9491293970118</v>
      </c>
    </row>
    <row r="418" spans="1:13" x14ac:dyDescent="0.2">
      <c r="A418" s="112" t="s">
        <v>335</v>
      </c>
      <c r="B418" s="112" t="s">
        <v>139</v>
      </c>
      <c r="C418" s="112" t="s">
        <v>164</v>
      </c>
      <c r="D418" s="112" t="s">
        <v>165</v>
      </c>
      <c r="E418" s="124">
        <v>11848.25</v>
      </c>
      <c r="F418" s="116">
        <f t="shared" si="31"/>
        <v>11848.25</v>
      </c>
      <c r="G418" s="116">
        <f t="shared" si="30"/>
        <v>0</v>
      </c>
      <c r="H418" s="116"/>
      <c r="I418" s="113">
        <f t="shared" si="32"/>
        <v>11848.25</v>
      </c>
      <c r="J418" s="114">
        <f t="shared" si="33"/>
        <v>0.16373494072472464</v>
      </c>
      <c r="K418" s="116">
        <v>13128.735946804676</v>
      </c>
      <c r="L418" s="116">
        <v>0</v>
      </c>
      <c r="M418" s="117">
        <f t="shared" si="34"/>
        <v>13128.735946804676</v>
      </c>
    </row>
    <row r="419" spans="1:13" x14ac:dyDescent="0.2">
      <c r="A419" s="112" t="s">
        <v>335</v>
      </c>
      <c r="B419" s="112" t="s">
        <v>139</v>
      </c>
      <c r="C419" s="112" t="s">
        <v>166</v>
      </c>
      <c r="D419" s="112" t="s">
        <v>167</v>
      </c>
      <c r="E419" s="124">
        <v>453.27</v>
      </c>
      <c r="F419" s="116">
        <f t="shared" si="31"/>
        <v>453.27</v>
      </c>
      <c r="G419" s="116">
        <f t="shared" si="30"/>
        <v>0</v>
      </c>
      <c r="H419" s="116"/>
      <c r="I419" s="113">
        <f t="shared" si="32"/>
        <v>453.27</v>
      </c>
      <c r="J419" s="114">
        <f t="shared" si="33"/>
        <v>6.2638901595000046E-3</v>
      </c>
      <c r="K419" s="116">
        <v>502.25663221219634</v>
      </c>
      <c r="L419" s="116">
        <v>0</v>
      </c>
      <c r="M419" s="117">
        <f t="shared" si="34"/>
        <v>502.25663221219634</v>
      </c>
    </row>
    <row r="420" spans="1:13" x14ac:dyDescent="0.2">
      <c r="A420" s="112" t="s">
        <v>336</v>
      </c>
      <c r="B420" s="112"/>
      <c r="C420" s="112"/>
      <c r="D420" s="112"/>
      <c r="E420" s="124">
        <v>72362.38</v>
      </c>
      <c r="F420" s="116">
        <f t="shared" si="31"/>
        <v>0</v>
      </c>
      <c r="G420" s="116">
        <f t="shared" si="30"/>
        <v>0</v>
      </c>
      <c r="H420" s="116"/>
      <c r="I420" s="113">
        <f t="shared" si="32"/>
        <v>0</v>
      </c>
      <c r="J420" s="114">
        <f t="shared" si="33"/>
        <v>0</v>
      </c>
      <c r="K420" s="116">
        <v>0</v>
      </c>
      <c r="L420" s="116">
        <v>0</v>
      </c>
      <c r="M420" s="117">
        <f t="shared" si="34"/>
        <v>0</v>
      </c>
    </row>
    <row r="421" spans="1:13" x14ac:dyDescent="0.2">
      <c r="A421" s="112" t="s">
        <v>337</v>
      </c>
      <c r="B421" s="112" t="s">
        <v>129</v>
      </c>
      <c r="C421" s="112" t="s">
        <v>164</v>
      </c>
      <c r="D421" s="112" t="s">
        <v>165</v>
      </c>
      <c r="E421" s="124">
        <v>5783.2999999999993</v>
      </c>
      <c r="F421" s="116">
        <f t="shared" si="31"/>
        <v>5783.2999999999993</v>
      </c>
      <c r="G421" s="116">
        <f t="shared" si="30"/>
        <v>0</v>
      </c>
      <c r="H421" s="116"/>
      <c r="I421" s="113">
        <f t="shared" si="32"/>
        <v>5783.2999999999993</v>
      </c>
      <c r="J421" s="114">
        <f t="shared" si="33"/>
        <v>0.22867127254121936</v>
      </c>
      <c r="K421" s="116">
        <v>10278.048164397604</v>
      </c>
      <c r="L421" s="116">
        <v>0</v>
      </c>
      <c r="M421" s="117">
        <f t="shared" si="34"/>
        <v>10278.048164397604</v>
      </c>
    </row>
    <row r="422" spans="1:13" x14ac:dyDescent="0.2">
      <c r="A422" s="112" t="s">
        <v>337</v>
      </c>
      <c r="B422" s="112" t="s">
        <v>129</v>
      </c>
      <c r="C422" s="112" t="s">
        <v>166</v>
      </c>
      <c r="D422" s="112" t="s">
        <v>167</v>
      </c>
      <c r="E422" s="124">
        <v>33.610000000000007</v>
      </c>
      <c r="F422" s="116">
        <f t="shared" si="31"/>
        <v>33.610000000000007</v>
      </c>
      <c r="G422" s="116">
        <f t="shared" si="30"/>
        <v>0</v>
      </c>
      <c r="H422" s="116"/>
      <c r="I422" s="113">
        <f t="shared" si="32"/>
        <v>33.610000000000007</v>
      </c>
      <c r="J422" s="114">
        <f t="shared" si="33"/>
        <v>1.3289370204053715E-3</v>
      </c>
      <c r="K422" s="116">
        <v>59.731502568672482</v>
      </c>
      <c r="L422" s="116">
        <v>0</v>
      </c>
      <c r="M422" s="117">
        <f t="shared" si="34"/>
        <v>59.731502568672482</v>
      </c>
    </row>
    <row r="423" spans="1:13" x14ac:dyDescent="0.2">
      <c r="A423" s="112" t="s">
        <v>337</v>
      </c>
      <c r="B423" s="112" t="s">
        <v>134</v>
      </c>
      <c r="C423" s="112" t="s">
        <v>164</v>
      </c>
      <c r="D423" s="112" t="s">
        <v>165</v>
      </c>
      <c r="E423" s="124">
        <v>5028.9500000000007</v>
      </c>
      <c r="F423" s="116">
        <f t="shared" si="31"/>
        <v>5028.9500000000007</v>
      </c>
      <c r="G423" s="116">
        <f t="shared" si="30"/>
        <v>0</v>
      </c>
      <c r="H423" s="116"/>
      <c r="I423" s="113">
        <f t="shared" si="32"/>
        <v>5028.9500000000007</v>
      </c>
      <c r="J423" s="114">
        <f t="shared" si="33"/>
        <v>0.1988443269493482</v>
      </c>
      <c r="K423" s="116">
        <v>8937.4215960346773</v>
      </c>
      <c r="L423" s="116">
        <v>0</v>
      </c>
      <c r="M423" s="117">
        <f t="shared" si="34"/>
        <v>8937.4215960346773</v>
      </c>
    </row>
    <row r="424" spans="1:13" x14ac:dyDescent="0.2">
      <c r="A424" s="112" t="s">
        <v>337</v>
      </c>
      <c r="B424" s="112" t="s">
        <v>134</v>
      </c>
      <c r="C424" s="112" t="s">
        <v>166</v>
      </c>
      <c r="D424" s="112" t="s">
        <v>167</v>
      </c>
      <c r="E424" s="124">
        <v>29.220000000000006</v>
      </c>
      <c r="F424" s="116">
        <f t="shared" si="31"/>
        <v>29.220000000000006</v>
      </c>
      <c r="G424" s="116">
        <f t="shared" si="30"/>
        <v>0</v>
      </c>
      <c r="H424" s="116"/>
      <c r="I424" s="113">
        <f t="shared" si="32"/>
        <v>29.220000000000006</v>
      </c>
      <c r="J424" s="114">
        <f t="shared" si="33"/>
        <v>1.1553567312182374E-3</v>
      </c>
      <c r="K424" s="116">
        <v>51.929619311413575</v>
      </c>
      <c r="L424" s="116">
        <v>0</v>
      </c>
      <c r="M424" s="117">
        <f t="shared" si="34"/>
        <v>51.929619311413575</v>
      </c>
    </row>
    <row r="425" spans="1:13" x14ac:dyDescent="0.2">
      <c r="A425" s="112" t="s">
        <v>337</v>
      </c>
      <c r="B425" s="112" t="s">
        <v>138</v>
      </c>
      <c r="C425" s="112" t="s">
        <v>164</v>
      </c>
      <c r="D425" s="112" t="s">
        <v>165</v>
      </c>
      <c r="E425" s="124">
        <v>10057.91</v>
      </c>
      <c r="F425" s="116">
        <f t="shared" si="31"/>
        <v>10057.91</v>
      </c>
      <c r="G425" s="116">
        <f t="shared" si="30"/>
        <v>0</v>
      </c>
      <c r="H425" s="116"/>
      <c r="I425" s="113">
        <f t="shared" si="32"/>
        <v>10057.91</v>
      </c>
      <c r="J425" s="114">
        <f t="shared" si="33"/>
        <v>0.39768904929798832</v>
      </c>
      <c r="K425" s="116">
        <v>17874.860964012987</v>
      </c>
      <c r="L425" s="116">
        <v>0</v>
      </c>
      <c r="M425" s="117">
        <f t="shared" si="34"/>
        <v>17874.860964012987</v>
      </c>
    </row>
    <row r="426" spans="1:13" x14ac:dyDescent="0.2">
      <c r="A426" s="112" t="s">
        <v>337</v>
      </c>
      <c r="B426" s="112" t="s">
        <v>138</v>
      </c>
      <c r="C426" s="112" t="s">
        <v>166</v>
      </c>
      <c r="D426" s="112" t="s">
        <v>167</v>
      </c>
      <c r="E426" s="124">
        <v>58.440000000000012</v>
      </c>
      <c r="F426" s="116">
        <f t="shared" si="31"/>
        <v>58.440000000000012</v>
      </c>
      <c r="G426" s="116">
        <f t="shared" si="30"/>
        <v>0</v>
      </c>
      <c r="H426" s="116"/>
      <c r="I426" s="113">
        <f t="shared" si="32"/>
        <v>58.440000000000012</v>
      </c>
      <c r="J426" s="114">
        <f t="shared" si="33"/>
        <v>2.3107134624364748E-3</v>
      </c>
      <c r="K426" s="116">
        <v>103.85923862282715</v>
      </c>
      <c r="L426" s="116">
        <v>0</v>
      </c>
      <c r="M426" s="117">
        <f t="shared" si="34"/>
        <v>103.85923862282715</v>
      </c>
    </row>
    <row r="427" spans="1:13" x14ac:dyDescent="0.2">
      <c r="A427" s="112" t="s">
        <v>337</v>
      </c>
      <c r="B427" s="112" t="s">
        <v>139</v>
      </c>
      <c r="C427" s="112" t="s">
        <v>164</v>
      </c>
      <c r="D427" s="112" t="s">
        <v>165</v>
      </c>
      <c r="E427" s="124">
        <v>4274.6099999999997</v>
      </c>
      <c r="F427" s="116">
        <f t="shared" si="31"/>
        <v>4274.6099999999997</v>
      </c>
      <c r="G427" s="116">
        <f t="shared" si="30"/>
        <v>0</v>
      </c>
      <c r="H427" s="116"/>
      <c r="I427" s="113">
        <f t="shared" si="32"/>
        <v>4274.6099999999997</v>
      </c>
      <c r="J427" s="114">
        <f t="shared" si="33"/>
        <v>0.16901777675676893</v>
      </c>
      <c r="K427" s="116">
        <v>7596.8127996153835</v>
      </c>
      <c r="L427" s="116">
        <v>0</v>
      </c>
      <c r="M427" s="117">
        <f t="shared" si="34"/>
        <v>7596.8127996153835</v>
      </c>
    </row>
    <row r="428" spans="1:13" x14ac:dyDescent="0.2">
      <c r="A428" s="112" t="s">
        <v>337</v>
      </c>
      <c r="B428" s="112" t="s">
        <v>139</v>
      </c>
      <c r="C428" s="112" t="s">
        <v>166</v>
      </c>
      <c r="D428" s="112" t="s">
        <v>167</v>
      </c>
      <c r="E428" s="124">
        <v>24.85</v>
      </c>
      <c r="F428" s="116">
        <f t="shared" si="31"/>
        <v>24.85</v>
      </c>
      <c r="G428" s="116">
        <f t="shared" si="30"/>
        <v>0</v>
      </c>
      <c r="H428" s="116"/>
      <c r="I428" s="113">
        <f t="shared" si="32"/>
        <v>24.85</v>
      </c>
      <c r="J428" s="114">
        <f t="shared" si="33"/>
        <v>9.8256724061509897E-4</v>
      </c>
      <c r="K428" s="116">
        <v>44.163279941431448</v>
      </c>
      <c r="L428" s="116">
        <v>0</v>
      </c>
      <c r="M428" s="117">
        <f t="shared" si="34"/>
        <v>44.163279941431448</v>
      </c>
    </row>
    <row r="429" spans="1:13" x14ac:dyDescent="0.2">
      <c r="A429" s="112" t="s">
        <v>338</v>
      </c>
      <c r="B429" s="112"/>
      <c r="C429" s="112"/>
      <c r="D429" s="112"/>
      <c r="E429" s="124">
        <v>25290.889999999996</v>
      </c>
      <c r="F429" s="116">
        <f t="shared" si="31"/>
        <v>0</v>
      </c>
      <c r="G429" s="116">
        <f t="shared" si="30"/>
        <v>0</v>
      </c>
      <c r="H429" s="116"/>
      <c r="I429" s="113">
        <f t="shared" si="32"/>
        <v>0</v>
      </c>
      <c r="J429" s="114">
        <f t="shared" si="33"/>
        <v>0</v>
      </c>
      <c r="K429" s="116">
        <v>0</v>
      </c>
      <c r="L429" s="116">
        <v>0</v>
      </c>
      <c r="M429" s="117">
        <f t="shared" si="34"/>
        <v>0</v>
      </c>
    </row>
    <row r="430" spans="1:13" x14ac:dyDescent="0.2">
      <c r="A430" s="112" t="s">
        <v>339</v>
      </c>
      <c r="B430" s="112" t="s">
        <v>142</v>
      </c>
      <c r="C430" s="112" t="s">
        <v>164</v>
      </c>
      <c r="D430" s="112" t="s">
        <v>165</v>
      </c>
      <c r="E430" s="124">
        <v>2850.3399999999997</v>
      </c>
      <c r="F430" s="116">
        <f t="shared" si="31"/>
        <v>2850.3399999999997</v>
      </c>
      <c r="G430" s="116">
        <f t="shared" si="30"/>
        <v>-2850.3399999999997</v>
      </c>
      <c r="H430" s="116"/>
      <c r="I430" s="113">
        <f t="shared" si="32"/>
        <v>0</v>
      </c>
      <c r="J430" s="114">
        <f t="shared" si="33"/>
        <v>1.8699060159575141E-2</v>
      </c>
      <c r="K430" s="116">
        <v>0</v>
      </c>
      <c r="L430" s="116">
        <v>0</v>
      </c>
      <c r="M430" s="117">
        <f t="shared" si="34"/>
        <v>0</v>
      </c>
    </row>
    <row r="431" spans="1:13" x14ac:dyDescent="0.2">
      <c r="A431" s="112" t="s">
        <v>339</v>
      </c>
      <c r="B431" s="112" t="s">
        <v>142</v>
      </c>
      <c r="C431" s="112" t="s">
        <v>166</v>
      </c>
      <c r="D431" s="112" t="s">
        <v>167</v>
      </c>
      <c r="E431" s="124">
        <v>198.32</v>
      </c>
      <c r="F431" s="116">
        <f t="shared" si="31"/>
        <v>198.32</v>
      </c>
      <c r="G431" s="116">
        <f t="shared" si="30"/>
        <v>-198.32</v>
      </c>
      <c r="H431" s="116"/>
      <c r="I431" s="113">
        <f t="shared" si="32"/>
        <v>0</v>
      </c>
      <c r="J431" s="114">
        <f t="shared" si="33"/>
        <v>1.3010369327332678E-3</v>
      </c>
      <c r="K431" s="116">
        <v>0</v>
      </c>
      <c r="L431" s="116">
        <v>0</v>
      </c>
      <c r="M431" s="117">
        <f t="shared" si="34"/>
        <v>0</v>
      </c>
    </row>
    <row r="432" spans="1:13" x14ac:dyDescent="0.2">
      <c r="A432" s="112" t="s">
        <v>339</v>
      </c>
      <c r="B432" s="112" t="s">
        <v>143</v>
      </c>
      <c r="C432" s="112" t="s">
        <v>164</v>
      </c>
      <c r="D432" s="112" t="s">
        <v>165</v>
      </c>
      <c r="E432" s="124">
        <v>139665.64000000001</v>
      </c>
      <c r="F432" s="116">
        <f t="shared" si="31"/>
        <v>139665.64000000001</v>
      </c>
      <c r="G432" s="116">
        <f t="shared" si="30"/>
        <v>-139665.64000000001</v>
      </c>
      <c r="H432" s="116"/>
      <c r="I432" s="113">
        <f t="shared" si="32"/>
        <v>0</v>
      </c>
      <c r="J432" s="114">
        <f t="shared" si="33"/>
        <v>0.91624725632225101</v>
      </c>
      <c r="K432" s="116">
        <v>0</v>
      </c>
      <c r="L432" s="116">
        <v>0</v>
      </c>
      <c r="M432" s="117">
        <f t="shared" si="34"/>
        <v>0</v>
      </c>
    </row>
    <row r="433" spans="1:13" x14ac:dyDescent="0.2">
      <c r="A433" s="112" t="s">
        <v>339</v>
      </c>
      <c r="B433" s="112" t="s">
        <v>143</v>
      </c>
      <c r="C433" s="112" t="s">
        <v>166</v>
      </c>
      <c r="D433" s="112" t="s">
        <v>167</v>
      </c>
      <c r="E433" s="124">
        <v>9717.9599999999991</v>
      </c>
      <c r="F433" s="116">
        <f t="shared" si="31"/>
        <v>9717.9599999999991</v>
      </c>
      <c r="G433" s="116">
        <f t="shared" si="30"/>
        <v>-9717.9599999999991</v>
      </c>
      <c r="H433" s="116"/>
      <c r="I433" s="113">
        <f t="shared" si="32"/>
        <v>0</v>
      </c>
      <c r="J433" s="114">
        <f t="shared" si="33"/>
        <v>6.3752646585440637E-2</v>
      </c>
      <c r="K433" s="116">
        <v>0</v>
      </c>
      <c r="L433" s="116">
        <v>0</v>
      </c>
      <c r="M433" s="117">
        <f t="shared" si="34"/>
        <v>0</v>
      </c>
    </row>
    <row r="434" spans="1:13" x14ac:dyDescent="0.2">
      <c r="A434" s="112" t="s">
        <v>340</v>
      </c>
      <c r="B434" s="112"/>
      <c r="C434" s="112"/>
      <c r="D434" s="112"/>
      <c r="E434" s="124">
        <v>152432.26</v>
      </c>
      <c r="F434" s="116">
        <f t="shared" si="31"/>
        <v>0</v>
      </c>
      <c r="G434" s="116">
        <f t="shared" si="30"/>
        <v>0</v>
      </c>
      <c r="H434" s="116"/>
      <c r="I434" s="113">
        <f t="shared" si="32"/>
        <v>0</v>
      </c>
      <c r="J434" s="114">
        <f t="shared" si="33"/>
        <v>0</v>
      </c>
      <c r="K434" s="116">
        <v>0</v>
      </c>
      <c r="L434" s="116">
        <v>0</v>
      </c>
      <c r="M434" s="117">
        <f t="shared" si="34"/>
        <v>0</v>
      </c>
    </row>
    <row r="435" spans="1:13" x14ac:dyDescent="0.2">
      <c r="A435" s="112" t="s">
        <v>341</v>
      </c>
      <c r="B435" s="112" t="s">
        <v>129</v>
      </c>
      <c r="C435" s="112" t="s">
        <v>164</v>
      </c>
      <c r="D435" s="112" t="s">
        <v>165</v>
      </c>
      <c r="E435" s="124">
        <v>16149.74</v>
      </c>
      <c r="F435" s="116">
        <f t="shared" si="31"/>
        <v>16149.74</v>
      </c>
      <c r="G435" s="116">
        <f t="shared" si="30"/>
        <v>0</v>
      </c>
      <c r="H435" s="116"/>
      <c r="I435" s="113">
        <f t="shared" si="32"/>
        <v>16149.74</v>
      </c>
      <c r="J435" s="114">
        <f t="shared" si="33"/>
        <v>0.2299997408010728</v>
      </c>
      <c r="K435" s="116">
        <v>20543.160388376607</v>
      </c>
      <c r="L435" s="116">
        <v>0</v>
      </c>
      <c r="M435" s="117">
        <f t="shared" si="34"/>
        <v>20543.160388376607</v>
      </c>
    </row>
    <row r="436" spans="1:13" x14ac:dyDescent="0.2">
      <c r="A436" s="112" t="s">
        <v>341</v>
      </c>
      <c r="B436" s="112" t="s">
        <v>134</v>
      </c>
      <c r="C436" s="112" t="s">
        <v>164</v>
      </c>
      <c r="D436" s="112" t="s">
        <v>165</v>
      </c>
      <c r="E436" s="124">
        <v>14043.27</v>
      </c>
      <c r="F436" s="116">
        <f t="shared" si="31"/>
        <v>14043.27</v>
      </c>
      <c r="G436" s="116">
        <f t="shared" si="30"/>
        <v>0</v>
      </c>
      <c r="H436" s="116"/>
      <c r="I436" s="113">
        <f t="shared" si="32"/>
        <v>14043.27</v>
      </c>
      <c r="J436" s="114">
        <f t="shared" si="33"/>
        <v>0.20000002848339862</v>
      </c>
      <c r="K436" s="116">
        <v>17863.640404568596</v>
      </c>
      <c r="L436" s="116">
        <v>0</v>
      </c>
      <c r="M436" s="117">
        <f t="shared" si="34"/>
        <v>17863.640404568596</v>
      </c>
    </row>
    <row r="437" spans="1:13" x14ac:dyDescent="0.2">
      <c r="A437" s="112" t="s">
        <v>341</v>
      </c>
      <c r="B437" s="112" t="s">
        <v>138</v>
      </c>
      <c r="C437" s="112" t="s">
        <v>164</v>
      </c>
      <c r="D437" s="112" t="s">
        <v>165</v>
      </c>
      <c r="E437" s="124">
        <v>28086.550000000003</v>
      </c>
      <c r="F437" s="116">
        <f t="shared" si="31"/>
        <v>28086.550000000003</v>
      </c>
      <c r="G437" s="116">
        <f t="shared" si="30"/>
        <v>0</v>
      </c>
      <c r="H437" s="116"/>
      <c r="I437" s="113">
        <f t="shared" si="32"/>
        <v>28086.550000000003</v>
      </c>
      <c r="J437" s="114">
        <f t="shared" si="33"/>
        <v>0.40000019938379022</v>
      </c>
      <c r="K437" s="116">
        <v>35727.293529565126</v>
      </c>
      <c r="L437" s="116">
        <v>0</v>
      </c>
      <c r="M437" s="117">
        <f t="shared" si="34"/>
        <v>35727.293529565126</v>
      </c>
    </row>
    <row r="438" spans="1:13" x14ac:dyDescent="0.2">
      <c r="A438" s="112" t="s">
        <v>341</v>
      </c>
      <c r="B438" s="112" t="s">
        <v>139</v>
      </c>
      <c r="C438" s="112" t="s">
        <v>164</v>
      </c>
      <c r="D438" s="112" t="s">
        <v>165</v>
      </c>
      <c r="E438" s="124">
        <v>11936.779999999999</v>
      </c>
      <c r="F438" s="116">
        <f t="shared" si="31"/>
        <v>11936.779999999999</v>
      </c>
      <c r="G438" s="116">
        <f t="shared" si="30"/>
        <v>0</v>
      </c>
      <c r="H438" s="116"/>
      <c r="I438" s="113">
        <f t="shared" si="32"/>
        <v>11936.779999999999</v>
      </c>
      <c r="J438" s="114">
        <f t="shared" si="33"/>
        <v>0.17000003133173844</v>
      </c>
      <c r="K438" s="116">
        <v>15184.094979904698</v>
      </c>
      <c r="L438" s="116">
        <v>0</v>
      </c>
      <c r="M438" s="117">
        <f t="shared" si="34"/>
        <v>15184.094979904698</v>
      </c>
    </row>
    <row r="439" spans="1:13" x14ac:dyDescent="0.2">
      <c r="A439" s="112" t="s">
        <v>342</v>
      </c>
      <c r="B439" s="112"/>
      <c r="C439" s="112"/>
      <c r="D439" s="112"/>
      <c r="E439" s="124">
        <v>70216.34</v>
      </c>
      <c r="F439" s="116">
        <f t="shared" si="31"/>
        <v>0</v>
      </c>
      <c r="G439" s="116">
        <f t="shared" si="30"/>
        <v>0</v>
      </c>
      <c r="H439" s="116"/>
      <c r="I439" s="113">
        <f t="shared" si="32"/>
        <v>0</v>
      </c>
      <c r="J439" s="114">
        <f t="shared" si="33"/>
        <v>0</v>
      </c>
      <c r="K439" s="116">
        <v>0</v>
      </c>
      <c r="L439" s="116">
        <v>0</v>
      </c>
      <c r="M439" s="117">
        <f t="shared" si="34"/>
        <v>0</v>
      </c>
    </row>
    <row r="440" spans="1:13" x14ac:dyDescent="0.2">
      <c r="A440" s="112" t="s">
        <v>343</v>
      </c>
      <c r="B440" s="112" t="s">
        <v>129</v>
      </c>
      <c r="C440" s="112" t="s">
        <v>164</v>
      </c>
      <c r="D440" s="112" t="s">
        <v>165</v>
      </c>
      <c r="E440" s="124">
        <v>13369.69</v>
      </c>
      <c r="F440" s="116">
        <f t="shared" si="31"/>
        <v>13369.69</v>
      </c>
      <c r="G440" s="116">
        <f t="shared" si="30"/>
        <v>0</v>
      </c>
      <c r="H440" s="116"/>
      <c r="I440" s="113">
        <f t="shared" si="32"/>
        <v>13369.69</v>
      </c>
      <c r="J440" s="114">
        <f t="shared" si="33"/>
        <v>0.22076537182654804</v>
      </c>
      <c r="K440" s="116">
        <v>19204.321012611887</v>
      </c>
      <c r="L440" s="116">
        <v>0</v>
      </c>
      <c r="M440" s="117">
        <f t="shared" si="34"/>
        <v>19204.321012611887</v>
      </c>
    </row>
    <row r="441" spans="1:13" x14ac:dyDescent="0.2">
      <c r="A441" s="112" t="s">
        <v>343</v>
      </c>
      <c r="B441" s="112" t="s">
        <v>129</v>
      </c>
      <c r="C441" s="112" t="s">
        <v>166</v>
      </c>
      <c r="D441" s="112" t="s">
        <v>167</v>
      </c>
      <c r="E441" s="124">
        <v>559.26</v>
      </c>
      <c r="F441" s="116">
        <f t="shared" si="31"/>
        <v>559.26</v>
      </c>
      <c r="G441" s="116">
        <f t="shared" si="30"/>
        <v>0</v>
      </c>
      <c r="H441" s="116"/>
      <c r="I441" s="113">
        <f t="shared" si="32"/>
        <v>559.26</v>
      </c>
      <c r="J441" s="114">
        <f t="shared" si="33"/>
        <v>9.2347123865785408E-3</v>
      </c>
      <c r="K441" s="116">
        <v>803.32517579041269</v>
      </c>
      <c r="L441" s="116">
        <v>0</v>
      </c>
      <c r="M441" s="117">
        <f t="shared" si="34"/>
        <v>803.32517579041269</v>
      </c>
    </row>
    <row r="442" spans="1:13" x14ac:dyDescent="0.2">
      <c r="A442" s="112" t="s">
        <v>343</v>
      </c>
      <c r="B442" s="112" t="s">
        <v>134</v>
      </c>
      <c r="C442" s="112" t="s">
        <v>164</v>
      </c>
      <c r="D442" s="112" t="s">
        <v>165</v>
      </c>
      <c r="E442" s="124">
        <v>11625.81</v>
      </c>
      <c r="F442" s="116">
        <f t="shared" si="31"/>
        <v>11625.81</v>
      </c>
      <c r="G442" s="116">
        <f t="shared" si="30"/>
        <v>0</v>
      </c>
      <c r="H442" s="116"/>
      <c r="I442" s="113">
        <f t="shared" si="32"/>
        <v>11625.81</v>
      </c>
      <c r="J442" s="114">
        <f t="shared" si="33"/>
        <v>0.19196976649681483</v>
      </c>
      <c r="K442" s="116">
        <v>16699.398959260339</v>
      </c>
      <c r="L442" s="116">
        <v>0</v>
      </c>
      <c r="M442" s="117">
        <f t="shared" si="34"/>
        <v>16699.398959260339</v>
      </c>
    </row>
    <row r="443" spans="1:13" x14ac:dyDescent="0.2">
      <c r="A443" s="112" t="s">
        <v>343</v>
      </c>
      <c r="B443" s="112" t="s">
        <v>134</v>
      </c>
      <c r="C443" s="112" t="s">
        <v>166</v>
      </c>
      <c r="D443" s="112" t="s">
        <v>167</v>
      </c>
      <c r="E443" s="124">
        <v>486.32000000000005</v>
      </c>
      <c r="F443" s="116">
        <f t="shared" si="31"/>
        <v>486.32000000000005</v>
      </c>
      <c r="G443" s="116">
        <f t="shared" si="30"/>
        <v>0</v>
      </c>
      <c r="H443" s="116"/>
      <c r="I443" s="113">
        <f t="shared" si="32"/>
        <v>486.32000000000005</v>
      </c>
      <c r="J443" s="114">
        <f t="shared" si="33"/>
        <v>8.030299552696199E-3</v>
      </c>
      <c r="K443" s="116">
        <v>698.55362352106988</v>
      </c>
      <c r="L443" s="116">
        <v>0</v>
      </c>
      <c r="M443" s="117">
        <f t="shared" si="34"/>
        <v>698.55362352106988</v>
      </c>
    </row>
    <row r="444" spans="1:13" x14ac:dyDescent="0.2">
      <c r="A444" s="112" t="s">
        <v>343</v>
      </c>
      <c r="B444" s="112" t="s">
        <v>138</v>
      </c>
      <c r="C444" s="112" t="s">
        <v>164</v>
      </c>
      <c r="D444" s="112" t="s">
        <v>165</v>
      </c>
      <c r="E444" s="124">
        <v>23251.61</v>
      </c>
      <c r="F444" s="116">
        <f t="shared" si="31"/>
        <v>23251.61</v>
      </c>
      <c r="G444" s="116">
        <f t="shared" si="30"/>
        <v>0</v>
      </c>
      <c r="H444" s="116"/>
      <c r="I444" s="113">
        <f t="shared" si="32"/>
        <v>23251.61</v>
      </c>
      <c r="J444" s="114">
        <f t="shared" si="33"/>
        <v>0.38393936786985206</v>
      </c>
      <c r="K444" s="116">
        <v>33398.78355444716</v>
      </c>
      <c r="L444" s="116">
        <v>0</v>
      </c>
      <c r="M444" s="117">
        <f t="shared" si="34"/>
        <v>33398.78355444716</v>
      </c>
    </row>
    <row r="445" spans="1:13" x14ac:dyDescent="0.2">
      <c r="A445" s="112" t="s">
        <v>343</v>
      </c>
      <c r="B445" s="112" t="s">
        <v>138</v>
      </c>
      <c r="C445" s="112" t="s">
        <v>166</v>
      </c>
      <c r="D445" s="112" t="s">
        <v>167</v>
      </c>
      <c r="E445" s="124">
        <v>972.62</v>
      </c>
      <c r="F445" s="116">
        <f t="shared" si="31"/>
        <v>972.62</v>
      </c>
      <c r="G445" s="116">
        <f t="shared" si="30"/>
        <v>0</v>
      </c>
      <c r="H445" s="116"/>
      <c r="I445" s="113">
        <f t="shared" si="32"/>
        <v>972.62</v>
      </c>
      <c r="J445" s="114">
        <f t="shared" si="33"/>
        <v>1.6060268857837179E-2</v>
      </c>
      <c r="K445" s="116">
        <v>1397.0785188950958</v>
      </c>
      <c r="L445" s="116">
        <v>0</v>
      </c>
      <c r="M445" s="117">
        <f t="shared" si="34"/>
        <v>1397.0785188950958</v>
      </c>
    </row>
    <row r="446" spans="1:13" x14ac:dyDescent="0.2">
      <c r="A446" s="112" t="s">
        <v>343</v>
      </c>
      <c r="B446" s="112" t="s">
        <v>139</v>
      </c>
      <c r="C446" s="112" t="s">
        <v>164</v>
      </c>
      <c r="D446" s="112" t="s">
        <v>165</v>
      </c>
      <c r="E446" s="124">
        <v>9881.94</v>
      </c>
      <c r="F446" s="116">
        <f t="shared" si="31"/>
        <v>9881.94</v>
      </c>
      <c r="G446" s="116">
        <f t="shared" si="30"/>
        <v>0</v>
      </c>
      <c r="H446" s="116"/>
      <c r="I446" s="113">
        <f t="shared" si="32"/>
        <v>9881.94</v>
      </c>
      <c r="J446" s="114">
        <f t="shared" si="33"/>
        <v>0.16317432629085926</v>
      </c>
      <c r="K446" s="116">
        <v>14194.491269982318</v>
      </c>
      <c r="L446" s="116">
        <v>0</v>
      </c>
      <c r="M446" s="117">
        <f t="shared" si="34"/>
        <v>14194.491269982318</v>
      </c>
    </row>
    <row r="447" spans="1:13" x14ac:dyDescent="0.2">
      <c r="A447" s="112" t="s">
        <v>343</v>
      </c>
      <c r="B447" s="112" t="s">
        <v>139</v>
      </c>
      <c r="C447" s="112" t="s">
        <v>166</v>
      </c>
      <c r="D447" s="112" t="s">
        <v>167</v>
      </c>
      <c r="E447" s="124">
        <v>413.37999999999988</v>
      </c>
      <c r="F447" s="116">
        <f t="shared" si="31"/>
        <v>413.37999999999988</v>
      </c>
      <c r="G447" s="116">
        <f t="shared" si="30"/>
        <v>0</v>
      </c>
      <c r="H447" s="116"/>
      <c r="I447" s="113">
        <f t="shared" si="32"/>
        <v>413.37999999999988</v>
      </c>
      <c r="J447" s="114">
        <f t="shared" si="33"/>
        <v>6.8258867188138537E-3</v>
      </c>
      <c r="K447" s="116">
        <v>593.78207125172673</v>
      </c>
      <c r="L447" s="116">
        <v>0</v>
      </c>
      <c r="M447" s="117">
        <f t="shared" si="34"/>
        <v>593.78207125172673</v>
      </c>
    </row>
    <row r="448" spans="1:13" x14ac:dyDescent="0.2">
      <c r="A448" s="112" t="s">
        <v>344</v>
      </c>
      <c r="B448" s="112"/>
      <c r="C448" s="112"/>
      <c r="D448" s="112"/>
      <c r="E448" s="124">
        <v>60560.630000000005</v>
      </c>
      <c r="F448" s="116">
        <f t="shared" si="31"/>
        <v>0</v>
      </c>
      <c r="G448" s="116">
        <f t="shared" si="30"/>
        <v>0</v>
      </c>
      <c r="H448" s="116"/>
      <c r="I448" s="113">
        <f t="shared" si="32"/>
        <v>0</v>
      </c>
      <c r="J448" s="114">
        <f t="shared" si="33"/>
        <v>0</v>
      </c>
      <c r="K448" s="116">
        <v>0</v>
      </c>
      <c r="L448" s="116">
        <v>0</v>
      </c>
      <c r="M448" s="117">
        <f t="shared" si="34"/>
        <v>0</v>
      </c>
    </row>
    <row r="449" spans="1:13" x14ac:dyDescent="0.2">
      <c r="A449" s="112" t="s">
        <v>345</v>
      </c>
      <c r="B449" s="112" t="s">
        <v>133</v>
      </c>
      <c r="C449" s="112" t="s">
        <v>164</v>
      </c>
      <c r="D449" s="112" t="s">
        <v>165</v>
      </c>
      <c r="E449" s="124">
        <v>115557.1</v>
      </c>
      <c r="F449" s="116">
        <f t="shared" si="31"/>
        <v>115557.1</v>
      </c>
      <c r="G449" s="116">
        <f t="shared" si="30"/>
        <v>0</v>
      </c>
      <c r="H449" s="116"/>
      <c r="I449" s="113">
        <f t="shared" si="32"/>
        <v>115557.1</v>
      </c>
      <c r="J449" s="114">
        <f t="shared" si="33"/>
        <v>0.8002869082560502</v>
      </c>
      <c r="K449" s="116">
        <v>145730.20972321017</v>
      </c>
      <c r="L449" s="116">
        <v>0</v>
      </c>
      <c r="M449" s="117">
        <f t="shared" si="34"/>
        <v>145730.20972321017</v>
      </c>
    </row>
    <row r="450" spans="1:13" x14ac:dyDescent="0.2">
      <c r="A450" s="112" t="s">
        <v>345</v>
      </c>
      <c r="B450" s="112" t="s">
        <v>133</v>
      </c>
      <c r="C450" s="112" t="s">
        <v>166</v>
      </c>
      <c r="D450" s="112" t="s">
        <v>167</v>
      </c>
      <c r="E450" s="124">
        <v>28837.490000000005</v>
      </c>
      <c r="F450" s="116">
        <f t="shared" si="31"/>
        <v>28837.490000000005</v>
      </c>
      <c r="G450" s="116">
        <f t="shared" si="30"/>
        <v>0</v>
      </c>
      <c r="H450" s="116"/>
      <c r="I450" s="113">
        <f t="shared" si="32"/>
        <v>28837.490000000005</v>
      </c>
      <c r="J450" s="114">
        <f t="shared" si="33"/>
        <v>0.19971309174394969</v>
      </c>
      <c r="K450" s="116">
        <v>36367.245851539854</v>
      </c>
      <c r="L450" s="116">
        <v>0</v>
      </c>
      <c r="M450" s="117">
        <f t="shared" si="34"/>
        <v>36367.245851539854</v>
      </c>
    </row>
    <row r="451" spans="1:13" x14ac:dyDescent="0.2">
      <c r="A451" s="112" t="s">
        <v>346</v>
      </c>
      <c r="B451" s="112"/>
      <c r="C451" s="112"/>
      <c r="D451" s="112"/>
      <c r="E451" s="124">
        <v>144394.59000000003</v>
      </c>
      <c r="F451" s="116">
        <f t="shared" si="31"/>
        <v>0</v>
      </c>
      <c r="G451" s="116">
        <f t="shared" si="30"/>
        <v>0</v>
      </c>
      <c r="H451" s="116"/>
      <c r="I451" s="113">
        <f t="shared" si="32"/>
        <v>0</v>
      </c>
      <c r="J451" s="114">
        <f t="shared" si="33"/>
        <v>0</v>
      </c>
      <c r="K451" s="116">
        <v>0</v>
      </c>
      <c r="L451" s="116">
        <v>0</v>
      </c>
      <c r="M451" s="117">
        <f t="shared" si="34"/>
        <v>0</v>
      </c>
    </row>
    <row r="452" spans="1:13" x14ac:dyDescent="0.2">
      <c r="A452" s="112" t="s">
        <v>347</v>
      </c>
      <c r="B452" s="112" t="s">
        <v>87</v>
      </c>
      <c r="C452" s="112" t="s">
        <v>164</v>
      </c>
      <c r="D452" s="112" t="s">
        <v>165</v>
      </c>
      <c r="E452" s="124">
        <v>13163.68</v>
      </c>
      <c r="F452" s="116">
        <f t="shared" si="31"/>
        <v>13163.68</v>
      </c>
      <c r="G452" s="116">
        <f t="shared" si="30"/>
        <v>0</v>
      </c>
      <c r="H452" s="116"/>
      <c r="I452" s="113">
        <f t="shared" si="32"/>
        <v>13163.68</v>
      </c>
      <c r="J452" s="114">
        <f t="shared" si="33"/>
        <v>0.24553653200129075</v>
      </c>
      <c r="K452" s="116">
        <v>18615.350334277759</v>
      </c>
      <c r="L452" s="116">
        <v>0</v>
      </c>
      <c r="M452" s="117">
        <f t="shared" si="34"/>
        <v>18615.350334277759</v>
      </c>
    </row>
    <row r="453" spans="1:13" x14ac:dyDescent="0.2">
      <c r="A453" s="112" t="s">
        <v>347</v>
      </c>
      <c r="B453" s="112" t="s">
        <v>87</v>
      </c>
      <c r="C453" s="112" t="s">
        <v>166</v>
      </c>
      <c r="D453" s="112" t="s">
        <v>167</v>
      </c>
      <c r="E453" s="124">
        <v>239.33999999999997</v>
      </c>
      <c r="F453" s="116">
        <f t="shared" si="31"/>
        <v>239.33999999999997</v>
      </c>
      <c r="G453" s="116">
        <f t="shared" ref="G453:G516" si="35">IFERROR(IF(RIGHT($A453,5)="total",0,IF($A453="101516",-$E453,0)),0)</f>
        <v>0</v>
      </c>
      <c r="H453" s="116"/>
      <c r="I453" s="113">
        <f t="shared" si="32"/>
        <v>239.33999999999997</v>
      </c>
      <c r="J453" s="114">
        <f t="shared" si="33"/>
        <v>4.4643073645962922E-3</v>
      </c>
      <c r="K453" s="116">
        <v>338.4614294031789</v>
      </c>
      <c r="L453" s="116">
        <v>0</v>
      </c>
      <c r="M453" s="117">
        <f t="shared" si="34"/>
        <v>338.4614294031789</v>
      </c>
    </row>
    <row r="454" spans="1:13" x14ac:dyDescent="0.2">
      <c r="A454" s="112" t="s">
        <v>347</v>
      </c>
      <c r="B454" s="112" t="s">
        <v>121</v>
      </c>
      <c r="C454" s="112" t="s">
        <v>164</v>
      </c>
      <c r="D454" s="112" t="s">
        <v>165</v>
      </c>
      <c r="E454" s="124">
        <v>7898.1900000000014</v>
      </c>
      <c r="F454" s="116">
        <f t="shared" ref="F454:F517" si="36">IFERROR(IF(RIGHT($A454,5)="total",0,$E454),0)</f>
        <v>7898.1900000000014</v>
      </c>
      <c r="G454" s="116">
        <f t="shared" si="35"/>
        <v>0</v>
      </c>
      <c r="H454" s="116"/>
      <c r="I454" s="113">
        <f t="shared" ref="I454:I517" si="37">SUM(F454:H454)</f>
        <v>7898.1900000000014</v>
      </c>
      <c r="J454" s="114">
        <f t="shared" ref="J454:J517" si="38">IFERROR(IF(OR(RIGHT($A454,5)="total",RIGHT($B454,5)="total"),0,IF($C454="515044",$E454/SUMIFS($E:$E,$A:$A,$A454,$C:$C,"515044"),$E454/(SUMIFS($E:$E,$A:$A,$A454,$C:$C,"515042")+SUMIFS($E:$E,$A:$A,$A454,$C:$C,"515040")))),0)</f>
        <v>0.14732158345441965</v>
      </c>
      <c r="K454" s="116">
        <v>11169.184745959281</v>
      </c>
      <c r="L454" s="116">
        <v>0</v>
      </c>
      <c r="M454" s="117">
        <f t="shared" ref="M454:M517" si="39">SUM(K454:L454)</f>
        <v>11169.184745959281</v>
      </c>
    </row>
    <row r="455" spans="1:13" x14ac:dyDescent="0.2">
      <c r="A455" s="112" t="s">
        <v>347</v>
      </c>
      <c r="B455" s="112" t="s">
        <v>121</v>
      </c>
      <c r="C455" s="112" t="s">
        <v>166</v>
      </c>
      <c r="D455" s="112" t="s">
        <v>167</v>
      </c>
      <c r="E455" s="124">
        <v>143.60000000000002</v>
      </c>
      <c r="F455" s="116">
        <f t="shared" si="36"/>
        <v>143.60000000000002</v>
      </c>
      <c r="G455" s="116">
        <f t="shared" si="35"/>
        <v>0</v>
      </c>
      <c r="H455" s="116"/>
      <c r="I455" s="113">
        <f t="shared" si="37"/>
        <v>143.60000000000002</v>
      </c>
      <c r="J455" s="114">
        <f t="shared" si="38"/>
        <v>2.6785098084567047E-3</v>
      </c>
      <c r="K455" s="116">
        <v>203.07120106249062</v>
      </c>
      <c r="L455" s="116">
        <v>0</v>
      </c>
      <c r="M455" s="117">
        <f t="shared" si="39"/>
        <v>203.07120106249062</v>
      </c>
    </row>
    <row r="456" spans="1:13" x14ac:dyDescent="0.2">
      <c r="A456" s="112" t="s">
        <v>347</v>
      </c>
      <c r="B456" s="112" t="s">
        <v>122</v>
      </c>
      <c r="C456" s="112" t="s">
        <v>164</v>
      </c>
      <c r="D456" s="112" t="s">
        <v>165</v>
      </c>
      <c r="E456" s="124">
        <v>13163.68</v>
      </c>
      <c r="F456" s="116">
        <f t="shared" si="36"/>
        <v>13163.68</v>
      </c>
      <c r="G456" s="116">
        <f t="shared" si="35"/>
        <v>0</v>
      </c>
      <c r="H456" s="116"/>
      <c r="I456" s="113">
        <f t="shared" si="37"/>
        <v>13163.68</v>
      </c>
      <c r="J456" s="114">
        <f t="shared" si="38"/>
        <v>0.24553653200129075</v>
      </c>
      <c r="K456" s="116">
        <v>18615.350334277759</v>
      </c>
      <c r="L456" s="116">
        <v>0</v>
      </c>
      <c r="M456" s="117">
        <f t="shared" si="39"/>
        <v>18615.350334277759</v>
      </c>
    </row>
    <row r="457" spans="1:13" x14ac:dyDescent="0.2">
      <c r="A457" s="112" t="s">
        <v>347</v>
      </c>
      <c r="B457" s="112" t="s">
        <v>122</v>
      </c>
      <c r="C457" s="112" t="s">
        <v>166</v>
      </c>
      <c r="D457" s="112" t="s">
        <v>167</v>
      </c>
      <c r="E457" s="124">
        <v>239.33999999999997</v>
      </c>
      <c r="F457" s="116">
        <f t="shared" si="36"/>
        <v>239.33999999999997</v>
      </c>
      <c r="G457" s="116">
        <f t="shared" si="35"/>
        <v>0</v>
      </c>
      <c r="H457" s="116"/>
      <c r="I457" s="113">
        <f t="shared" si="37"/>
        <v>239.33999999999997</v>
      </c>
      <c r="J457" s="114">
        <f t="shared" si="38"/>
        <v>4.4643073645962922E-3</v>
      </c>
      <c r="K457" s="116">
        <v>338.4614294031789</v>
      </c>
      <c r="L457" s="116">
        <v>0</v>
      </c>
      <c r="M457" s="117">
        <f t="shared" si="39"/>
        <v>338.4614294031789</v>
      </c>
    </row>
    <row r="458" spans="1:13" x14ac:dyDescent="0.2">
      <c r="A458" s="112" t="s">
        <v>347</v>
      </c>
      <c r="B458" s="112" t="s">
        <v>125</v>
      </c>
      <c r="C458" s="112" t="s">
        <v>164</v>
      </c>
      <c r="D458" s="112" t="s">
        <v>165</v>
      </c>
      <c r="E458" s="124">
        <v>18429.059999999998</v>
      </c>
      <c r="F458" s="116">
        <f t="shared" si="36"/>
        <v>18429.059999999998</v>
      </c>
      <c r="G458" s="116">
        <f t="shared" si="35"/>
        <v>0</v>
      </c>
      <c r="H458" s="116"/>
      <c r="I458" s="113">
        <f t="shared" si="37"/>
        <v>18429.059999999998</v>
      </c>
      <c r="J458" s="114">
        <f t="shared" si="38"/>
        <v>0.34374942876488235</v>
      </c>
      <c r="K458" s="116">
        <v>26061.360366662273</v>
      </c>
      <c r="L458" s="116">
        <v>0</v>
      </c>
      <c r="M458" s="117">
        <f t="shared" si="39"/>
        <v>26061.360366662273</v>
      </c>
    </row>
    <row r="459" spans="1:13" x14ac:dyDescent="0.2">
      <c r="A459" s="112" t="s">
        <v>347</v>
      </c>
      <c r="B459" s="112" t="s">
        <v>125</v>
      </c>
      <c r="C459" s="112" t="s">
        <v>166</v>
      </c>
      <c r="D459" s="112" t="s">
        <v>167</v>
      </c>
      <c r="E459" s="124">
        <v>335.01</v>
      </c>
      <c r="F459" s="116">
        <f t="shared" si="36"/>
        <v>335.01</v>
      </c>
      <c r="G459" s="116">
        <f t="shared" si="35"/>
        <v>0</v>
      </c>
      <c r="H459" s="116"/>
      <c r="I459" s="113">
        <f t="shared" si="37"/>
        <v>335.01</v>
      </c>
      <c r="J459" s="114">
        <f t="shared" si="38"/>
        <v>6.2487992404671351E-3</v>
      </c>
      <c r="K459" s="116">
        <v>473.75266760407368</v>
      </c>
      <c r="L459" s="116">
        <v>0</v>
      </c>
      <c r="M459" s="117">
        <f t="shared" si="39"/>
        <v>473.75266760407368</v>
      </c>
    </row>
    <row r="460" spans="1:13" x14ac:dyDescent="0.2">
      <c r="A460" s="112" t="s">
        <v>348</v>
      </c>
      <c r="B460" s="112"/>
      <c r="C460" s="112"/>
      <c r="D460" s="112"/>
      <c r="E460" s="124">
        <v>53611.9</v>
      </c>
      <c r="F460" s="116">
        <f t="shared" si="36"/>
        <v>0</v>
      </c>
      <c r="G460" s="116">
        <f t="shared" si="35"/>
        <v>0</v>
      </c>
      <c r="H460" s="116"/>
      <c r="I460" s="113">
        <f t="shared" si="37"/>
        <v>0</v>
      </c>
      <c r="J460" s="114">
        <f t="shared" si="38"/>
        <v>0</v>
      </c>
      <c r="K460" s="116">
        <v>0</v>
      </c>
      <c r="L460" s="116">
        <v>0</v>
      </c>
      <c r="M460" s="117">
        <f t="shared" si="39"/>
        <v>0</v>
      </c>
    </row>
    <row r="461" spans="1:13" x14ac:dyDescent="0.2">
      <c r="A461" s="112" t="s">
        <v>349</v>
      </c>
      <c r="B461" s="112" t="s">
        <v>143</v>
      </c>
      <c r="C461" s="112" t="s">
        <v>164</v>
      </c>
      <c r="D461" s="112" t="s">
        <v>165</v>
      </c>
      <c r="E461" s="124">
        <v>51620.380000000005</v>
      </c>
      <c r="F461" s="116">
        <f t="shared" si="36"/>
        <v>51620.380000000005</v>
      </c>
      <c r="G461" s="116">
        <f t="shared" si="35"/>
        <v>0</v>
      </c>
      <c r="H461" s="116"/>
      <c r="I461" s="113">
        <f t="shared" si="37"/>
        <v>51620.380000000005</v>
      </c>
      <c r="J461" s="114">
        <f t="shared" si="38"/>
        <v>0.95552474155948552</v>
      </c>
      <c r="K461" s="116">
        <v>69533.64759931415</v>
      </c>
      <c r="L461" s="116">
        <v>0</v>
      </c>
      <c r="M461" s="117">
        <f t="shared" si="39"/>
        <v>69533.64759931415</v>
      </c>
    </row>
    <row r="462" spans="1:13" x14ac:dyDescent="0.2">
      <c r="A462" s="112" t="s">
        <v>349</v>
      </c>
      <c r="B462" s="112" t="s">
        <v>143</v>
      </c>
      <c r="C462" s="112" t="s">
        <v>166</v>
      </c>
      <c r="D462" s="112" t="s">
        <v>167</v>
      </c>
      <c r="E462" s="124">
        <v>2402.69</v>
      </c>
      <c r="F462" s="116">
        <f t="shared" si="36"/>
        <v>2402.69</v>
      </c>
      <c r="G462" s="116">
        <f t="shared" si="35"/>
        <v>0</v>
      </c>
      <c r="H462" s="116"/>
      <c r="I462" s="113">
        <f t="shared" si="37"/>
        <v>2402.69</v>
      </c>
      <c r="J462" s="114">
        <f t="shared" si="38"/>
        <v>4.4475258440514392E-2</v>
      </c>
      <c r="K462" s="116">
        <v>3236.469777060845</v>
      </c>
      <c r="L462" s="116">
        <v>0</v>
      </c>
      <c r="M462" s="117">
        <f t="shared" si="39"/>
        <v>3236.469777060845</v>
      </c>
    </row>
    <row r="463" spans="1:13" x14ac:dyDescent="0.2">
      <c r="A463" s="112" t="s">
        <v>350</v>
      </c>
      <c r="B463" s="112"/>
      <c r="C463" s="112"/>
      <c r="D463" s="112"/>
      <c r="E463" s="124">
        <v>54023.070000000007</v>
      </c>
      <c r="F463" s="116">
        <f t="shared" si="36"/>
        <v>0</v>
      </c>
      <c r="G463" s="116">
        <f t="shared" si="35"/>
        <v>0</v>
      </c>
      <c r="H463" s="116"/>
      <c r="I463" s="113">
        <f t="shared" si="37"/>
        <v>0</v>
      </c>
      <c r="J463" s="114">
        <f t="shared" si="38"/>
        <v>0</v>
      </c>
      <c r="K463" s="116">
        <v>0</v>
      </c>
      <c r="L463" s="116">
        <v>0</v>
      </c>
      <c r="M463" s="117">
        <f t="shared" si="39"/>
        <v>0</v>
      </c>
    </row>
    <row r="464" spans="1:13" x14ac:dyDescent="0.2">
      <c r="A464" s="112" t="s">
        <v>351</v>
      </c>
      <c r="B464" s="112" t="s">
        <v>87</v>
      </c>
      <c r="C464" s="112" t="s">
        <v>164</v>
      </c>
      <c r="D464" s="112" t="s">
        <v>165</v>
      </c>
      <c r="E464" s="124">
        <v>3767.51</v>
      </c>
      <c r="F464" s="116">
        <f t="shared" si="36"/>
        <v>3767.51</v>
      </c>
      <c r="G464" s="116">
        <f t="shared" si="35"/>
        <v>0</v>
      </c>
      <c r="H464" s="116"/>
      <c r="I464" s="113">
        <f t="shared" si="37"/>
        <v>3767.51</v>
      </c>
      <c r="J464" s="114">
        <f t="shared" si="38"/>
        <v>0.25</v>
      </c>
      <c r="K464" s="116">
        <v>5786.8307336000007</v>
      </c>
      <c r="L464" s="116">
        <v>0</v>
      </c>
      <c r="M464" s="117">
        <f t="shared" si="39"/>
        <v>5786.8307336000007</v>
      </c>
    </row>
    <row r="465" spans="1:13" x14ac:dyDescent="0.2">
      <c r="A465" s="112" t="s">
        <v>351</v>
      </c>
      <c r="B465" s="112" t="s">
        <v>121</v>
      </c>
      <c r="C465" s="112" t="s">
        <v>164</v>
      </c>
      <c r="D465" s="112" t="s">
        <v>165</v>
      </c>
      <c r="E465" s="124">
        <v>2260.52</v>
      </c>
      <c r="F465" s="116">
        <f t="shared" si="36"/>
        <v>2260.52</v>
      </c>
      <c r="G465" s="116">
        <f t="shared" si="35"/>
        <v>0</v>
      </c>
      <c r="H465" s="116"/>
      <c r="I465" s="113">
        <f t="shared" si="37"/>
        <v>2260.52</v>
      </c>
      <c r="J465" s="114">
        <f t="shared" si="38"/>
        <v>0.15000092899554346</v>
      </c>
      <c r="K465" s="116">
        <v>3472.1199439198494</v>
      </c>
      <c r="L465" s="116">
        <v>0</v>
      </c>
      <c r="M465" s="117">
        <f t="shared" si="39"/>
        <v>3472.1199439198494</v>
      </c>
    </row>
    <row r="466" spans="1:13" x14ac:dyDescent="0.2">
      <c r="A466" s="112" t="s">
        <v>351</v>
      </c>
      <c r="B466" s="112" t="s">
        <v>122</v>
      </c>
      <c r="C466" s="112" t="s">
        <v>164</v>
      </c>
      <c r="D466" s="112" t="s">
        <v>165</v>
      </c>
      <c r="E466" s="124">
        <v>3767.51</v>
      </c>
      <c r="F466" s="116">
        <f t="shared" si="36"/>
        <v>3767.51</v>
      </c>
      <c r="G466" s="116">
        <f t="shared" si="35"/>
        <v>0</v>
      </c>
      <c r="H466" s="116"/>
      <c r="I466" s="113">
        <f t="shared" si="37"/>
        <v>3767.51</v>
      </c>
      <c r="J466" s="114">
        <f t="shared" si="38"/>
        <v>0.25</v>
      </c>
      <c r="K466" s="116">
        <v>5786.8307336000007</v>
      </c>
      <c r="L466" s="116">
        <v>0</v>
      </c>
      <c r="M466" s="117">
        <f t="shared" si="39"/>
        <v>5786.8307336000007</v>
      </c>
    </row>
    <row r="467" spans="1:13" x14ac:dyDescent="0.2">
      <c r="A467" s="112" t="s">
        <v>351</v>
      </c>
      <c r="B467" s="112" t="s">
        <v>125</v>
      </c>
      <c r="C467" s="112" t="s">
        <v>164</v>
      </c>
      <c r="D467" s="112" t="s">
        <v>165</v>
      </c>
      <c r="E467" s="124">
        <v>5274.5000000000009</v>
      </c>
      <c r="F467" s="116">
        <f t="shared" si="36"/>
        <v>5274.5000000000009</v>
      </c>
      <c r="G467" s="116">
        <f t="shared" si="35"/>
        <v>0</v>
      </c>
      <c r="H467" s="116"/>
      <c r="I467" s="113">
        <f t="shared" si="37"/>
        <v>5274.5000000000009</v>
      </c>
      <c r="J467" s="114">
        <f t="shared" si="38"/>
        <v>0.34999907100445654</v>
      </c>
      <c r="K467" s="116">
        <v>8101.5415232801515</v>
      </c>
      <c r="L467" s="116">
        <v>0</v>
      </c>
      <c r="M467" s="117">
        <f t="shared" si="39"/>
        <v>8101.5415232801515</v>
      </c>
    </row>
    <row r="468" spans="1:13" x14ac:dyDescent="0.2">
      <c r="A468" s="112" t="s">
        <v>352</v>
      </c>
      <c r="B468" s="112"/>
      <c r="C468" s="112"/>
      <c r="D468" s="112"/>
      <c r="E468" s="124">
        <v>15070.04</v>
      </c>
      <c r="F468" s="116">
        <f t="shared" si="36"/>
        <v>0</v>
      </c>
      <c r="G468" s="116">
        <f t="shared" si="35"/>
        <v>0</v>
      </c>
      <c r="H468" s="116"/>
      <c r="I468" s="113">
        <f t="shared" si="37"/>
        <v>0</v>
      </c>
      <c r="J468" s="114">
        <f t="shared" si="38"/>
        <v>0</v>
      </c>
      <c r="K468" s="116">
        <v>0</v>
      </c>
      <c r="L468" s="116">
        <v>0</v>
      </c>
      <c r="M468" s="117">
        <f t="shared" si="39"/>
        <v>0</v>
      </c>
    </row>
    <row r="469" spans="1:13" x14ac:dyDescent="0.2">
      <c r="A469" s="112" t="s">
        <v>353</v>
      </c>
      <c r="B469" s="112" t="s">
        <v>129</v>
      </c>
      <c r="C469" s="112" t="s">
        <v>164</v>
      </c>
      <c r="D469" s="112" t="s">
        <v>165</v>
      </c>
      <c r="E469" s="124">
        <v>17460.7</v>
      </c>
      <c r="F469" s="116">
        <f t="shared" si="36"/>
        <v>17460.7</v>
      </c>
      <c r="G469" s="116">
        <f t="shared" si="35"/>
        <v>0</v>
      </c>
      <c r="H469" s="116"/>
      <c r="I469" s="113">
        <f t="shared" si="37"/>
        <v>17460.7</v>
      </c>
      <c r="J469" s="114">
        <f t="shared" si="38"/>
        <v>0.22304800896755012</v>
      </c>
      <c r="K469" s="116">
        <v>20101.181618691779</v>
      </c>
      <c r="L469" s="116">
        <v>0</v>
      </c>
      <c r="M469" s="117">
        <f t="shared" si="39"/>
        <v>20101.181618691779</v>
      </c>
    </row>
    <row r="470" spans="1:13" x14ac:dyDescent="0.2">
      <c r="A470" s="112" t="s">
        <v>353</v>
      </c>
      <c r="B470" s="112" t="s">
        <v>129</v>
      </c>
      <c r="C470" s="112" t="s">
        <v>166</v>
      </c>
      <c r="D470" s="112" t="s">
        <v>167</v>
      </c>
      <c r="E470" s="124">
        <v>544.22</v>
      </c>
      <c r="F470" s="116">
        <f t="shared" si="36"/>
        <v>544.22</v>
      </c>
      <c r="G470" s="116">
        <f t="shared" si="35"/>
        <v>0</v>
      </c>
      <c r="H470" s="116"/>
      <c r="I470" s="113">
        <f t="shared" si="37"/>
        <v>544.22</v>
      </c>
      <c r="J470" s="114">
        <f t="shared" si="38"/>
        <v>6.9520229681696681E-3</v>
      </c>
      <c r="K470" s="116">
        <v>626.51927245324873</v>
      </c>
      <c r="L470" s="116">
        <v>0</v>
      </c>
      <c r="M470" s="117">
        <f t="shared" si="39"/>
        <v>626.51927245324873</v>
      </c>
    </row>
    <row r="471" spans="1:13" x14ac:dyDescent="0.2">
      <c r="A471" s="112" t="s">
        <v>353</v>
      </c>
      <c r="B471" s="112" t="s">
        <v>134</v>
      </c>
      <c r="C471" s="112" t="s">
        <v>164</v>
      </c>
      <c r="D471" s="112" t="s">
        <v>165</v>
      </c>
      <c r="E471" s="124">
        <v>15183.2</v>
      </c>
      <c r="F471" s="116">
        <f t="shared" si="36"/>
        <v>15183.2</v>
      </c>
      <c r="G471" s="116">
        <f t="shared" si="35"/>
        <v>0</v>
      </c>
      <c r="H471" s="116"/>
      <c r="I471" s="113">
        <f t="shared" si="37"/>
        <v>15183.2</v>
      </c>
      <c r="J471" s="114">
        <f t="shared" si="38"/>
        <v>0.1939545682450364</v>
      </c>
      <c r="K471" s="116">
        <v>17479.268342788149</v>
      </c>
      <c r="L471" s="116">
        <v>0</v>
      </c>
      <c r="M471" s="117">
        <f t="shared" si="39"/>
        <v>17479.268342788149</v>
      </c>
    </row>
    <row r="472" spans="1:13" x14ac:dyDescent="0.2">
      <c r="A472" s="112" t="s">
        <v>353</v>
      </c>
      <c r="B472" s="112" t="s">
        <v>134</v>
      </c>
      <c r="C472" s="112" t="s">
        <v>166</v>
      </c>
      <c r="D472" s="112" t="s">
        <v>167</v>
      </c>
      <c r="E472" s="124">
        <v>473.24999999999994</v>
      </c>
      <c r="F472" s="116">
        <f t="shared" si="36"/>
        <v>473.24999999999994</v>
      </c>
      <c r="G472" s="116">
        <f t="shared" si="35"/>
        <v>0</v>
      </c>
      <c r="H472" s="116"/>
      <c r="I472" s="113">
        <f t="shared" si="37"/>
        <v>473.24999999999994</v>
      </c>
      <c r="J472" s="114">
        <f t="shared" si="38"/>
        <v>6.0454317549636085E-3</v>
      </c>
      <c r="K472" s="116">
        <v>544.81688598085316</v>
      </c>
      <c r="L472" s="116">
        <v>0</v>
      </c>
      <c r="M472" s="117">
        <f t="shared" si="39"/>
        <v>544.81688598085316</v>
      </c>
    </row>
    <row r="473" spans="1:13" x14ac:dyDescent="0.2">
      <c r="A473" s="112" t="s">
        <v>353</v>
      </c>
      <c r="B473" s="112" t="s">
        <v>138</v>
      </c>
      <c r="C473" s="112" t="s">
        <v>164</v>
      </c>
      <c r="D473" s="112" t="s">
        <v>165</v>
      </c>
      <c r="E473" s="124">
        <v>30366.42</v>
      </c>
      <c r="F473" s="116">
        <f t="shared" si="36"/>
        <v>30366.42</v>
      </c>
      <c r="G473" s="116">
        <f t="shared" si="35"/>
        <v>0</v>
      </c>
      <c r="H473" s="116"/>
      <c r="I473" s="113">
        <f t="shared" si="37"/>
        <v>30366.42</v>
      </c>
      <c r="J473" s="114">
        <f t="shared" si="38"/>
        <v>0.38790939197583102</v>
      </c>
      <c r="K473" s="116">
        <v>34958.559710061701</v>
      </c>
      <c r="L473" s="116">
        <v>0</v>
      </c>
      <c r="M473" s="117">
        <f t="shared" si="39"/>
        <v>34958.559710061701</v>
      </c>
    </row>
    <row r="474" spans="1:13" x14ac:dyDescent="0.2">
      <c r="A474" s="112" t="s">
        <v>353</v>
      </c>
      <c r="B474" s="112" t="s">
        <v>138</v>
      </c>
      <c r="C474" s="112" t="s">
        <v>166</v>
      </c>
      <c r="D474" s="112" t="s">
        <v>167</v>
      </c>
      <c r="E474" s="124">
        <v>946.44999999999993</v>
      </c>
      <c r="F474" s="116">
        <f t="shared" si="36"/>
        <v>946.44999999999993</v>
      </c>
      <c r="G474" s="116">
        <f t="shared" si="35"/>
        <v>0</v>
      </c>
      <c r="H474" s="116"/>
      <c r="I474" s="113">
        <f t="shared" si="37"/>
        <v>946.44999999999993</v>
      </c>
      <c r="J474" s="114">
        <f t="shared" si="38"/>
        <v>1.2090224795531554E-2</v>
      </c>
      <c r="K474" s="116">
        <v>1089.5762107481851</v>
      </c>
      <c r="L474" s="116">
        <v>0</v>
      </c>
      <c r="M474" s="117">
        <f t="shared" si="39"/>
        <v>1089.5762107481851</v>
      </c>
    </row>
    <row r="475" spans="1:13" x14ac:dyDescent="0.2">
      <c r="A475" s="112" t="s">
        <v>353</v>
      </c>
      <c r="B475" s="112" t="s">
        <v>139</v>
      </c>
      <c r="C475" s="112" t="s">
        <v>164</v>
      </c>
      <c r="D475" s="112" t="s">
        <v>165</v>
      </c>
      <c r="E475" s="124">
        <v>12905.73</v>
      </c>
      <c r="F475" s="116">
        <f t="shared" si="36"/>
        <v>12905.73</v>
      </c>
      <c r="G475" s="116">
        <f t="shared" si="35"/>
        <v>0</v>
      </c>
      <c r="H475" s="116"/>
      <c r="I475" s="113">
        <f t="shared" si="37"/>
        <v>12905.73</v>
      </c>
      <c r="J475" s="114">
        <f t="shared" si="38"/>
        <v>0.16486151075116007</v>
      </c>
      <c r="K475" s="116">
        <v>14857.38960361263</v>
      </c>
      <c r="L475" s="116">
        <v>0</v>
      </c>
      <c r="M475" s="117">
        <f t="shared" si="39"/>
        <v>14857.38960361263</v>
      </c>
    </row>
    <row r="476" spans="1:13" x14ac:dyDescent="0.2">
      <c r="A476" s="112" t="s">
        <v>353</v>
      </c>
      <c r="B476" s="112" t="s">
        <v>139</v>
      </c>
      <c r="C476" s="112" t="s">
        <v>166</v>
      </c>
      <c r="D476" s="112" t="s">
        <v>167</v>
      </c>
      <c r="E476" s="124">
        <v>402.28000000000009</v>
      </c>
      <c r="F476" s="116">
        <f t="shared" si="36"/>
        <v>402.28000000000009</v>
      </c>
      <c r="G476" s="116">
        <f t="shared" si="35"/>
        <v>0</v>
      </c>
      <c r="H476" s="116"/>
      <c r="I476" s="113">
        <f t="shared" si="37"/>
        <v>402.28000000000009</v>
      </c>
      <c r="J476" s="114">
        <f t="shared" si="38"/>
        <v>5.1388405417575516E-3</v>
      </c>
      <c r="K476" s="116">
        <v>463.11449950845787</v>
      </c>
      <c r="L476" s="116">
        <v>0</v>
      </c>
      <c r="M476" s="117">
        <f t="shared" si="39"/>
        <v>463.11449950845787</v>
      </c>
    </row>
    <row r="477" spans="1:13" x14ac:dyDescent="0.2">
      <c r="A477" s="112" t="s">
        <v>354</v>
      </c>
      <c r="B477" s="112"/>
      <c r="C477" s="112"/>
      <c r="D477" s="112"/>
      <c r="E477" s="124">
        <v>78282.25</v>
      </c>
      <c r="F477" s="116">
        <f t="shared" si="36"/>
        <v>0</v>
      </c>
      <c r="G477" s="116">
        <f t="shared" si="35"/>
        <v>0</v>
      </c>
      <c r="H477" s="116"/>
      <c r="I477" s="113">
        <f t="shared" si="37"/>
        <v>0</v>
      </c>
      <c r="J477" s="114">
        <f t="shared" si="38"/>
        <v>0</v>
      </c>
      <c r="K477" s="116">
        <v>0</v>
      </c>
      <c r="L477" s="116">
        <v>0</v>
      </c>
      <c r="M477" s="117">
        <f t="shared" si="39"/>
        <v>0</v>
      </c>
    </row>
    <row r="478" spans="1:13" x14ac:dyDescent="0.2">
      <c r="A478" s="112" t="s">
        <v>355</v>
      </c>
      <c r="B478" s="112" t="s">
        <v>88</v>
      </c>
      <c r="C478" s="112" t="s">
        <v>164</v>
      </c>
      <c r="D478" s="112" t="s">
        <v>165</v>
      </c>
      <c r="E478" s="124">
        <v>1087.9599999999996</v>
      </c>
      <c r="F478" s="116">
        <f t="shared" si="36"/>
        <v>1087.9599999999996</v>
      </c>
      <c r="G478" s="116">
        <f t="shared" si="35"/>
        <v>0</v>
      </c>
      <c r="H478" s="116"/>
      <c r="I478" s="113">
        <f t="shared" si="37"/>
        <v>1087.9599999999996</v>
      </c>
      <c r="J478" s="114">
        <f t="shared" si="38"/>
        <v>3.4551443528543446E-2</v>
      </c>
      <c r="K478" s="116">
        <v>1368.2758552884768</v>
      </c>
      <c r="L478" s="116">
        <v>0</v>
      </c>
      <c r="M478" s="117">
        <f t="shared" si="39"/>
        <v>1368.2758552884768</v>
      </c>
    </row>
    <row r="479" spans="1:13" x14ac:dyDescent="0.2">
      <c r="A479" s="112" t="s">
        <v>355</v>
      </c>
      <c r="B479" s="112" t="s">
        <v>88</v>
      </c>
      <c r="C479" s="112" t="s">
        <v>166</v>
      </c>
      <c r="D479" s="112" t="s">
        <v>167</v>
      </c>
      <c r="E479" s="124">
        <v>3635.2900000000004</v>
      </c>
      <c r="F479" s="116">
        <f t="shared" si="36"/>
        <v>3635.2900000000004</v>
      </c>
      <c r="G479" s="116">
        <f t="shared" si="35"/>
        <v>0</v>
      </c>
      <c r="H479" s="116"/>
      <c r="I479" s="113">
        <f t="shared" si="37"/>
        <v>3635.2900000000004</v>
      </c>
      <c r="J479" s="114">
        <f t="shared" si="38"/>
        <v>0.11544957272774621</v>
      </c>
      <c r="K479" s="116">
        <v>4571.9323632961223</v>
      </c>
      <c r="L479" s="116">
        <v>0</v>
      </c>
      <c r="M479" s="117">
        <f t="shared" si="39"/>
        <v>4571.9323632961223</v>
      </c>
    </row>
    <row r="480" spans="1:13" x14ac:dyDescent="0.2">
      <c r="A480" s="112" t="s">
        <v>355</v>
      </c>
      <c r="B480" s="112" t="s">
        <v>132</v>
      </c>
      <c r="C480" s="112" t="s">
        <v>164</v>
      </c>
      <c r="D480" s="112" t="s">
        <v>165</v>
      </c>
      <c r="E480" s="124">
        <v>6164.9400000000005</v>
      </c>
      <c r="F480" s="116">
        <f t="shared" si="36"/>
        <v>6164.9400000000005</v>
      </c>
      <c r="G480" s="116">
        <f t="shared" si="35"/>
        <v>0</v>
      </c>
      <c r="H480" s="116"/>
      <c r="I480" s="113">
        <f t="shared" si="37"/>
        <v>6164.9400000000005</v>
      </c>
      <c r="J480" s="114">
        <f t="shared" si="38"/>
        <v>0.19578622032690424</v>
      </c>
      <c r="K480" s="116">
        <v>7753.35357118106</v>
      </c>
      <c r="L480" s="116">
        <v>0</v>
      </c>
      <c r="M480" s="117">
        <f t="shared" si="39"/>
        <v>7753.35357118106</v>
      </c>
    </row>
    <row r="481" spans="1:13" x14ac:dyDescent="0.2">
      <c r="A481" s="112" t="s">
        <v>355</v>
      </c>
      <c r="B481" s="112" t="s">
        <v>132</v>
      </c>
      <c r="C481" s="112" t="s">
        <v>166</v>
      </c>
      <c r="D481" s="112" t="s">
        <v>167</v>
      </c>
      <c r="E481" s="124">
        <v>20599.93</v>
      </c>
      <c r="F481" s="116">
        <f t="shared" si="36"/>
        <v>20599.93</v>
      </c>
      <c r="G481" s="116">
        <f t="shared" si="35"/>
        <v>0</v>
      </c>
      <c r="H481" s="116"/>
      <c r="I481" s="113">
        <f t="shared" si="37"/>
        <v>20599.93</v>
      </c>
      <c r="J481" s="114">
        <f t="shared" si="38"/>
        <v>0.65421276341680601</v>
      </c>
      <c r="K481" s="116">
        <v>25907.558034884336</v>
      </c>
      <c r="L481" s="116">
        <v>0</v>
      </c>
      <c r="M481" s="117">
        <f t="shared" si="39"/>
        <v>25907.558034884336</v>
      </c>
    </row>
    <row r="482" spans="1:13" x14ac:dyDescent="0.2">
      <c r="A482" s="112" t="s">
        <v>356</v>
      </c>
      <c r="B482" s="112"/>
      <c r="C482" s="112"/>
      <c r="D482" s="112"/>
      <c r="E482" s="124">
        <v>31488.120000000003</v>
      </c>
      <c r="F482" s="116">
        <f t="shared" si="36"/>
        <v>0</v>
      </c>
      <c r="G482" s="116">
        <f t="shared" si="35"/>
        <v>0</v>
      </c>
      <c r="H482" s="116"/>
      <c r="I482" s="113">
        <f t="shared" si="37"/>
        <v>0</v>
      </c>
      <c r="J482" s="114">
        <f t="shared" si="38"/>
        <v>0</v>
      </c>
      <c r="K482" s="116">
        <v>0</v>
      </c>
      <c r="L482" s="116">
        <v>0</v>
      </c>
      <c r="M482" s="117">
        <f t="shared" si="39"/>
        <v>0</v>
      </c>
    </row>
    <row r="483" spans="1:13" x14ac:dyDescent="0.2">
      <c r="A483" s="112" t="s">
        <v>357</v>
      </c>
      <c r="B483" s="112" t="s">
        <v>87</v>
      </c>
      <c r="C483" s="112" t="s">
        <v>166</v>
      </c>
      <c r="D483" s="112" t="s">
        <v>167</v>
      </c>
      <c r="E483" s="124">
        <v>441.04</v>
      </c>
      <c r="F483" s="116">
        <f t="shared" si="36"/>
        <v>441.04</v>
      </c>
      <c r="G483" s="116">
        <f t="shared" si="35"/>
        <v>0</v>
      </c>
      <c r="H483" s="116"/>
      <c r="I483" s="113">
        <f t="shared" si="37"/>
        <v>441.04</v>
      </c>
      <c r="J483" s="114">
        <f t="shared" si="38"/>
        <v>0.13001361923909135</v>
      </c>
      <c r="K483" s="116">
        <v>556.07954855319826</v>
      </c>
      <c r="L483" s="116">
        <v>0</v>
      </c>
      <c r="M483" s="117">
        <f t="shared" si="39"/>
        <v>556.07954855319826</v>
      </c>
    </row>
    <row r="484" spans="1:13" x14ac:dyDescent="0.2">
      <c r="A484" s="112" t="s">
        <v>357</v>
      </c>
      <c r="B484" s="112" t="s">
        <v>88</v>
      </c>
      <c r="C484" s="112" t="s">
        <v>166</v>
      </c>
      <c r="D484" s="112" t="s">
        <v>167</v>
      </c>
      <c r="E484" s="124">
        <v>983.74000000000024</v>
      </c>
      <c r="F484" s="116">
        <f t="shared" si="36"/>
        <v>983.74000000000024</v>
      </c>
      <c r="G484" s="116">
        <f t="shared" si="35"/>
        <v>0</v>
      </c>
      <c r="H484" s="116"/>
      <c r="I484" s="113">
        <f t="shared" si="37"/>
        <v>983.74000000000024</v>
      </c>
      <c r="J484" s="114">
        <f t="shared" si="38"/>
        <v>0.28999546025363626</v>
      </c>
      <c r="K484" s="116">
        <v>1240.3357860822675</v>
      </c>
      <c r="L484" s="116">
        <v>0</v>
      </c>
      <c r="M484" s="117">
        <f t="shared" si="39"/>
        <v>1240.3357860822675</v>
      </c>
    </row>
    <row r="485" spans="1:13" x14ac:dyDescent="0.2">
      <c r="A485" s="112" t="s">
        <v>357</v>
      </c>
      <c r="B485" s="112" t="s">
        <v>135</v>
      </c>
      <c r="C485" s="112" t="s">
        <v>166</v>
      </c>
      <c r="D485" s="112" t="s">
        <v>167</v>
      </c>
      <c r="E485" s="124">
        <v>1967.48</v>
      </c>
      <c r="F485" s="116">
        <f t="shared" si="36"/>
        <v>1967.48</v>
      </c>
      <c r="G485" s="116">
        <f t="shared" si="35"/>
        <v>0</v>
      </c>
      <c r="H485" s="116"/>
      <c r="I485" s="113">
        <f t="shared" si="37"/>
        <v>1967.48</v>
      </c>
      <c r="J485" s="114">
        <f t="shared" si="38"/>
        <v>0.57999092050727241</v>
      </c>
      <c r="K485" s="116">
        <v>2480.6715721645346</v>
      </c>
      <c r="L485" s="116">
        <v>0</v>
      </c>
      <c r="M485" s="117">
        <f t="shared" si="39"/>
        <v>2480.6715721645346</v>
      </c>
    </row>
    <row r="486" spans="1:13" x14ac:dyDescent="0.2">
      <c r="A486" s="112" t="s">
        <v>358</v>
      </c>
      <c r="B486" s="112"/>
      <c r="C486" s="112"/>
      <c r="D486" s="112"/>
      <c r="E486" s="124">
        <v>3392.26</v>
      </c>
      <c r="F486" s="116">
        <f t="shared" si="36"/>
        <v>0</v>
      </c>
      <c r="G486" s="116">
        <f t="shared" si="35"/>
        <v>0</v>
      </c>
      <c r="H486" s="116"/>
      <c r="I486" s="113">
        <f t="shared" si="37"/>
        <v>0</v>
      </c>
      <c r="J486" s="114">
        <f t="shared" si="38"/>
        <v>0</v>
      </c>
      <c r="K486" s="116">
        <v>0</v>
      </c>
      <c r="L486" s="116">
        <v>0</v>
      </c>
      <c r="M486" s="117">
        <f t="shared" si="39"/>
        <v>0</v>
      </c>
    </row>
    <row r="487" spans="1:13" x14ac:dyDescent="0.2">
      <c r="A487" s="112" t="s">
        <v>359</v>
      </c>
      <c r="B487" s="112" t="s">
        <v>87</v>
      </c>
      <c r="C487" s="112" t="s">
        <v>166</v>
      </c>
      <c r="D487" s="112" t="s">
        <v>167</v>
      </c>
      <c r="E487" s="124">
        <v>371.19</v>
      </c>
      <c r="F487" s="116">
        <f t="shared" si="36"/>
        <v>371.19</v>
      </c>
      <c r="G487" s="116">
        <f t="shared" si="35"/>
        <v>0</v>
      </c>
      <c r="H487" s="116"/>
      <c r="I487" s="113">
        <f t="shared" si="37"/>
        <v>371.19</v>
      </c>
      <c r="J487" s="114">
        <f t="shared" si="38"/>
        <v>0.1300017161249199</v>
      </c>
      <c r="K487" s="116">
        <v>467.47365670976109</v>
      </c>
      <c r="L487" s="116">
        <v>0</v>
      </c>
      <c r="M487" s="117">
        <f t="shared" si="39"/>
        <v>467.47365670976109</v>
      </c>
    </row>
    <row r="488" spans="1:13" x14ac:dyDescent="0.2">
      <c r="A488" s="112" t="s">
        <v>359</v>
      </c>
      <c r="B488" s="112" t="s">
        <v>88</v>
      </c>
      <c r="C488" s="112" t="s">
        <v>166</v>
      </c>
      <c r="D488" s="112" t="s">
        <v>167</v>
      </c>
      <c r="E488" s="124">
        <v>828.04</v>
      </c>
      <c r="F488" s="116">
        <f t="shared" si="36"/>
        <v>828.04</v>
      </c>
      <c r="G488" s="116">
        <f t="shared" si="35"/>
        <v>0</v>
      </c>
      <c r="H488" s="116"/>
      <c r="I488" s="113">
        <f t="shared" si="37"/>
        <v>828.04</v>
      </c>
      <c r="J488" s="114">
        <f t="shared" si="38"/>
        <v>0.29000409768603325</v>
      </c>
      <c r="K488" s="116">
        <v>1042.8268183462662</v>
      </c>
      <c r="L488" s="116">
        <v>0</v>
      </c>
      <c r="M488" s="117">
        <f t="shared" si="39"/>
        <v>1042.8268183462662</v>
      </c>
    </row>
    <row r="489" spans="1:13" x14ac:dyDescent="0.2">
      <c r="A489" s="112" t="s">
        <v>359</v>
      </c>
      <c r="B489" s="112" t="s">
        <v>135</v>
      </c>
      <c r="C489" s="112" t="s">
        <v>166</v>
      </c>
      <c r="D489" s="112" t="s">
        <v>167</v>
      </c>
      <c r="E489" s="124">
        <v>1656.0399999999997</v>
      </c>
      <c r="F489" s="116">
        <f t="shared" si="36"/>
        <v>1656.0399999999997</v>
      </c>
      <c r="G489" s="116">
        <f t="shared" si="35"/>
        <v>0</v>
      </c>
      <c r="H489" s="116"/>
      <c r="I489" s="113">
        <f t="shared" si="37"/>
        <v>1656.0399999999997</v>
      </c>
      <c r="J489" s="114">
        <f t="shared" si="38"/>
        <v>0.57999418618904697</v>
      </c>
      <c r="K489" s="116">
        <v>2085.6032610189732</v>
      </c>
      <c r="L489" s="116">
        <v>0</v>
      </c>
      <c r="M489" s="117">
        <f t="shared" si="39"/>
        <v>2085.6032610189732</v>
      </c>
    </row>
    <row r="490" spans="1:13" x14ac:dyDescent="0.2">
      <c r="A490" s="112" t="s">
        <v>360</v>
      </c>
      <c r="B490" s="112"/>
      <c r="C490" s="112"/>
      <c r="D490" s="112"/>
      <c r="E490" s="124">
        <v>2855.2699999999995</v>
      </c>
      <c r="F490" s="116">
        <f t="shared" si="36"/>
        <v>0</v>
      </c>
      <c r="G490" s="116">
        <f t="shared" si="35"/>
        <v>0</v>
      </c>
      <c r="H490" s="116"/>
      <c r="I490" s="113">
        <f t="shared" si="37"/>
        <v>0</v>
      </c>
      <c r="J490" s="114">
        <f t="shared" si="38"/>
        <v>0</v>
      </c>
      <c r="K490" s="116">
        <v>0</v>
      </c>
      <c r="L490" s="116">
        <v>0</v>
      </c>
      <c r="M490" s="117">
        <f t="shared" si="39"/>
        <v>0</v>
      </c>
    </row>
    <row r="491" spans="1:13" x14ac:dyDescent="0.2">
      <c r="A491" s="112" t="s">
        <v>361</v>
      </c>
      <c r="B491" s="112" t="s">
        <v>87</v>
      </c>
      <c r="C491" s="112" t="s">
        <v>166</v>
      </c>
      <c r="D491" s="112" t="s">
        <v>167</v>
      </c>
      <c r="E491" s="124">
        <v>384.51000000000005</v>
      </c>
      <c r="F491" s="116">
        <f t="shared" si="36"/>
        <v>384.51000000000005</v>
      </c>
      <c r="G491" s="116">
        <f t="shared" si="35"/>
        <v>0</v>
      </c>
      <c r="H491" s="116"/>
      <c r="I491" s="113">
        <f t="shared" si="37"/>
        <v>384.51000000000005</v>
      </c>
      <c r="J491" s="114">
        <f t="shared" si="38"/>
        <v>0.1299889791144076</v>
      </c>
      <c r="K491" s="116">
        <v>483.69068003328312</v>
      </c>
      <c r="L491" s="116">
        <v>0</v>
      </c>
      <c r="M491" s="117">
        <f t="shared" si="39"/>
        <v>483.69068003328312</v>
      </c>
    </row>
    <row r="492" spans="1:13" x14ac:dyDescent="0.2">
      <c r="A492" s="112" t="s">
        <v>361</v>
      </c>
      <c r="B492" s="112" t="s">
        <v>88</v>
      </c>
      <c r="C492" s="112" t="s">
        <v>166</v>
      </c>
      <c r="D492" s="112" t="s">
        <v>167</v>
      </c>
      <c r="E492" s="124">
        <v>857.84000000000026</v>
      </c>
      <c r="F492" s="116">
        <f t="shared" si="36"/>
        <v>857.84000000000026</v>
      </c>
      <c r="G492" s="116">
        <f t="shared" si="35"/>
        <v>0</v>
      </c>
      <c r="H492" s="116"/>
      <c r="I492" s="113">
        <f t="shared" si="37"/>
        <v>857.84000000000026</v>
      </c>
      <c r="J492" s="114">
        <f t="shared" si="38"/>
        <v>0.29000480050844829</v>
      </c>
      <c r="K492" s="116">
        <v>1079.1116302820517</v>
      </c>
      <c r="L492" s="116">
        <v>0</v>
      </c>
      <c r="M492" s="117">
        <f t="shared" si="39"/>
        <v>1079.1116302820517</v>
      </c>
    </row>
    <row r="493" spans="1:13" x14ac:dyDescent="0.2">
      <c r="A493" s="112" t="s">
        <v>361</v>
      </c>
      <c r="B493" s="112" t="s">
        <v>135</v>
      </c>
      <c r="C493" s="112" t="s">
        <v>166</v>
      </c>
      <c r="D493" s="112" t="s">
        <v>167</v>
      </c>
      <c r="E493" s="124">
        <v>1715.6700000000003</v>
      </c>
      <c r="F493" s="116">
        <f t="shared" si="36"/>
        <v>1715.6700000000003</v>
      </c>
      <c r="G493" s="116">
        <f t="shared" si="35"/>
        <v>0</v>
      </c>
      <c r="H493" s="116"/>
      <c r="I493" s="113">
        <f t="shared" si="37"/>
        <v>1715.6700000000003</v>
      </c>
      <c r="J493" s="114">
        <f t="shared" si="38"/>
        <v>0.58000622037714422</v>
      </c>
      <c r="K493" s="116">
        <v>2158.2106811596655</v>
      </c>
      <c r="L493" s="116">
        <v>0</v>
      </c>
      <c r="M493" s="117">
        <f t="shared" si="39"/>
        <v>2158.2106811596655</v>
      </c>
    </row>
    <row r="494" spans="1:13" x14ac:dyDescent="0.2">
      <c r="A494" s="112" t="s">
        <v>362</v>
      </c>
      <c r="B494" s="112"/>
      <c r="C494" s="112"/>
      <c r="D494" s="112"/>
      <c r="E494" s="124">
        <v>2958.0200000000004</v>
      </c>
      <c r="F494" s="116">
        <f t="shared" si="36"/>
        <v>0</v>
      </c>
      <c r="G494" s="116">
        <f t="shared" si="35"/>
        <v>0</v>
      </c>
      <c r="H494" s="116"/>
      <c r="I494" s="113">
        <f t="shared" si="37"/>
        <v>0</v>
      </c>
      <c r="J494" s="114">
        <f t="shared" si="38"/>
        <v>0</v>
      </c>
      <c r="K494" s="116">
        <v>0</v>
      </c>
      <c r="L494" s="116">
        <v>0</v>
      </c>
      <c r="M494" s="117">
        <f t="shared" si="39"/>
        <v>0</v>
      </c>
    </row>
    <row r="495" spans="1:13" x14ac:dyDescent="0.2">
      <c r="A495" s="112" t="s">
        <v>363</v>
      </c>
      <c r="B495" s="112" t="s">
        <v>87</v>
      </c>
      <c r="C495" s="112" t="s">
        <v>166</v>
      </c>
      <c r="D495" s="112" t="s">
        <v>167</v>
      </c>
      <c r="E495" s="124">
        <v>437.65999999999997</v>
      </c>
      <c r="F495" s="116">
        <f t="shared" si="36"/>
        <v>437.65999999999997</v>
      </c>
      <c r="G495" s="116">
        <f t="shared" si="35"/>
        <v>0</v>
      </c>
      <c r="H495" s="116"/>
      <c r="I495" s="113">
        <f t="shared" si="37"/>
        <v>437.65999999999997</v>
      </c>
      <c r="J495" s="114">
        <f t="shared" si="38"/>
        <v>0.12998901066262733</v>
      </c>
      <c r="K495" s="116">
        <v>550.35733463800273</v>
      </c>
      <c r="L495" s="116">
        <v>0</v>
      </c>
      <c r="M495" s="117">
        <f t="shared" si="39"/>
        <v>550.35733463800273</v>
      </c>
    </row>
    <row r="496" spans="1:13" x14ac:dyDescent="0.2">
      <c r="A496" s="112" t="s">
        <v>363</v>
      </c>
      <c r="B496" s="112" t="s">
        <v>88</v>
      </c>
      <c r="C496" s="112" t="s">
        <v>166</v>
      </c>
      <c r="D496" s="112" t="s">
        <v>167</v>
      </c>
      <c r="E496" s="124">
        <v>976.44</v>
      </c>
      <c r="F496" s="116">
        <f t="shared" si="36"/>
        <v>976.44</v>
      </c>
      <c r="G496" s="116">
        <f t="shared" si="35"/>
        <v>0</v>
      </c>
      <c r="H496" s="116"/>
      <c r="I496" s="113">
        <f t="shared" si="37"/>
        <v>976.44</v>
      </c>
      <c r="J496" s="114">
        <f t="shared" si="38"/>
        <v>0.290011583355609</v>
      </c>
      <c r="K496" s="116">
        <v>1227.8730426219702</v>
      </c>
      <c r="L496" s="116">
        <v>0</v>
      </c>
      <c r="M496" s="117">
        <f t="shared" si="39"/>
        <v>1227.8730426219702</v>
      </c>
    </row>
    <row r="497" spans="1:13" x14ac:dyDescent="0.2">
      <c r="A497" s="112" t="s">
        <v>363</v>
      </c>
      <c r="B497" s="112" t="s">
        <v>135</v>
      </c>
      <c r="C497" s="112" t="s">
        <v>166</v>
      </c>
      <c r="D497" s="112" t="s">
        <v>167</v>
      </c>
      <c r="E497" s="124">
        <v>1952.8000000000002</v>
      </c>
      <c r="F497" s="116">
        <f t="shared" si="36"/>
        <v>1952.8000000000002</v>
      </c>
      <c r="G497" s="116">
        <f t="shared" si="35"/>
        <v>0</v>
      </c>
      <c r="H497" s="116"/>
      <c r="I497" s="113">
        <f t="shared" si="37"/>
        <v>1952.8000000000002</v>
      </c>
      <c r="J497" s="114">
        <f t="shared" si="38"/>
        <v>0.57999940598176369</v>
      </c>
      <c r="K497" s="116">
        <v>2455.6454852650277</v>
      </c>
      <c r="L497" s="116">
        <v>0</v>
      </c>
      <c r="M497" s="117">
        <f t="shared" si="39"/>
        <v>2455.6454852650277</v>
      </c>
    </row>
    <row r="498" spans="1:13" x14ac:dyDescent="0.2">
      <c r="A498" s="112" t="s">
        <v>364</v>
      </c>
      <c r="B498" s="112"/>
      <c r="C498" s="112"/>
      <c r="D498" s="112"/>
      <c r="E498" s="124">
        <v>3366.9</v>
      </c>
      <c r="F498" s="116">
        <f t="shared" si="36"/>
        <v>0</v>
      </c>
      <c r="G498" s="116">
        <f t="shared" si="35"/>
        <v>0</v>
      </c>
      <c r="H498" s="116"/>
      <c r="I498" s="113">
        <f t="shared" si="37"/>
        <v>0</v>
      </c>
      <c r="J498" s="114">
        <f t="shared" si="38"/>
        <v>0</v>
      </c>
      <c r="K498" s="116">
        <v>0</v>
      </c>
      <c r="L498" s="116">
        <v>0</v>
      </c>
      <c r="M498" s="117">
        <f t="shared" si="39"/>
        <v>0</v>
      </c>
    </row>
    <row r="499" spans="1:13" x14ac:dyDescent="0.2">
      <c r="A499" s="112" t="s">
        <v>365</v>
      </c>
      <c r="B499" s="112" t="s">
        <v>87</v>
      </c>
      <c r="C499" s="112" t="s">
        <v>164</v>
      </c>
      <c r="D499" s="112" t="s">
        <v>165</v>
      </c>
      <c r="E499" s="124">
        <v>36736.449999999997</v>
      </c>
      <c r="F499" s="116">
        <f t="shared" si="36"/>
        <v>36736.449999999997</v>
      </c>
      <c r="G499" s="116">
        <f t="shared" si="35"/>
        <v>0</v>
      </c>
      <c r="H499" s="116"/>
      <c r="I499" s="113">
        <f t="shared" si="37"/>
        <v>36736.449999999997</v>
      </c>
      <c r="J499" s="114">
        <f t="shared" si="38"/>
        <v>0.12842546146217115</v>
      </c>
      <c r="K499" s="116">
        <v>46404.325082447926</v>
      </c>
      <c r="L499" s="116">
        <v>0</v>
      </c>
      <c r="M499" s="117">
        <f t="shared" si="39"/>
        <v>46404.325082447926</v>
      </c>
    </row>
    <row r="500" spans="1:13" x14ac:dyDescent="0.2">
      <c r="A500" s="112" t="s">
        <v>365</v>
      </c>
      <c r="B500" s="112" t="s">
        <v>87</v>
      </c>
      <c r="C500" s="112" t="s">
        <v>166</v>
      </c>
      <c r="D500" s="112" t="s">
        <v>167</v>
      </c>
      <c r="E500" s="124">
        <v>450.42000000000007</v>
      </c>
      <c r="F500" s="116">
        <f t="shared" si="36"/>
        <v>450.42000000000007</v>
      </c>
      <c r="G500" s="116">
        <f t="shared" si="35"/>
        <v>0</v>
      </c>
      <c r="H500" s="116"/>
      <c r="I500" s="113">
        <f t="shared" si="37"/>
        <v>450.42000000000007</v>
      </c>
      <c r="J500" s="114">
        <f t="shared" si="38"/>
        <v>1.5746049591561281E-3</v>
      </c>
      <c r="K500" s="116">
        <v>568.95633910288552</v>
      </c>
      <c r="L500" s="116">
        <v>0</v>
      </c>
      <c r="M500" s="117">
        <f t="shared" si="39"/>
        <v>568.95633910288552</v>
      </c>
    </row>
    <row r="501" spans="1:13" x14ac:dyDescent="0.2">
      <c r="A501" s="112" t="s">
        <v>365</v>
      </c>
      <c r="B501" s="112" t="s">
        <v>87</v>
      </c>
      <c r="C501" s="112" t="s">
        <v>168</v>
      </c>
      <c r="D501" s="112" t="s">
        <v>169</v>
      </c>
      <c r="E501" s="124">
        <v>1356.26</v>
      </c>
      <c r="F501" s="116">
        <f t="shared" si="36"/>
        <v>1356.26</v>
      </c>
      <c r="G501" s="116">
        <f t="shared" si="35"/>
        <v>0</v>
      </c>
      <c r="H501" s="116"/>
      <c r="I501" s="113">
        <f t="shared" si="37"/>
        <v>1356.26</v>
      </c>
      <c r="J501" s="114">
        <f t="shared" si="38"/>
        <v>0.13000011502229517</v>
      </c>
      <c r="K501" s="116">
        <v>0</v>
      </c>
      <c r="L501" s="116">
        <v>0</v>
      </c>
      <c r="M501" s="117">
        <f t="shared" si="39"/>
        <v>0</v>
      </c>
    </row>
    <row r="502" spans="1:13" x14ac:dyDescent="0.2">
      <c r="A502" s="112" t="s">
        <v>365</v>
      </c>
      <c r="B502" s="112" t="s">
        <v>88</v>
      </c>
      <c r="C502" s="112" t="s">
        <v>164</v>
      </c>
      <c r="D502" s="112" t="s">
        <v>165</v>
      </c>
      <c r="E502" s="124">
        <v>81950.539999999979</v>
      </c>
      <c r="F502" s="116">
        <f t="shared" si="36"/>
        <v>81950.539999999979</v>
      </c>
      <c r="G502" s="116">
        <f t="shared" si="35"/>
        <v>0</v>
      </c>
      <c r="H502" s="116"/>
      <c r="I502" s="113">
        <f t="shared" si="37"/>
        <v>81950.539999999979</v>
      </c>
      <c r="J502" s="114">
        <f t="shared" si="38"/>
        <v>0.2864875598097833</v>
      </c>
      <c r="K502" s="116">
        <v>103517.33765353351</v>
      </c>
      <c r="L502" s="116">
        <v>0</v>
      </c>
      <c r="M502" s="117">
        <f t="shared" si="39"/>
        <v>103517.33765353351</v>
      </c>
    </row>
    <row r="503" spans="1:13" x14ac:dyDescent="0.2">
      <c r="A503" s="112" t="s">
        <v>365</v>
      </c>
      <c r="B503" s="112" t="s">
        <v>88</v>
      </c>
      <c r="C503" s="112" t="s">
        <v>166</v>
      </c>
      <c r="D503" s="112" t="s">
        <v>167</v>
      </c>
      <c r="E503" s="124">
        <v>1004.7400000000002</v>
      </c>
      <c r="F503" s="116">
        <f t="shared" si="36"/>
        <v>1004.7400000000002</v>
      </c>
      <c r="G503" s="116">
        <f t="shared" si="35"/>
        <v>0</v>
      </c>
      <c r="H503" s="116"/>
      <c r="I503" s="113">
        <f t="shared" si="37"/>
        <v>1004.7400000000002</v>
      </c>
      <c r="J503" s="114">
        <f t="shared" si="38"/>
        <v>3.5124297026387112E-3</v>
      </c>
      <c r="K503" s="116">
        <v>1269.155881511108</v>
      </c>
      <c r="L503" s="116">
        <v>0</v>
      </c>
      <c r="M503" s="117">
        <f t="shared" si="39"/>
        <v>1269.155881511108</v>
      </c>
    </row>
    <row r="504" spans="1:13" x14ac:dyDescent="0.2">
      <c r="A504" s="112" t="s">
        <v>365</v>
      </c>
      <c r="B504" s="112" t="s">
        <v>88</v>
      </c>
      <c r="C504" s="112" t="s">
        <v>168</v>
      </c>
      <c r="D504" s="112" t="s">
        <v>169</v>
      </c>
      <c r="E504" s="124">
        <v>3025.49</v>
      </c>
      <c r="F504" s="116">
        <f t="shared" si="36"/>
        <v>3025.49</v>
      </c>
      <c r="G504" s="116">
        <f t="shared" si="35"/>
        <v>0</v>
      </c>
      <c r="H504" s="116"/>
      <c r="I504" s="113">
        <f t="shared" si="37"/>
        <v>3025.49</v>
      </c>
      <c r="J504" s="114">
        <f t="shared" si="38"/>
        <v>0.28999900314010868</v>
      </c>
      <c r="K504" s="116">
        <v>0</v>
      </c>
      <c r="L504" s="116">
        <v>0</v>
      </c>
      <c r="M504" s="117">
        <f t="shared" si="39"/>
        <v>0</v>
      </c>
    </row>
    <row r="505" spans="1:13" x14ac:dyDescent="0.2">
      <c r="A505" s="112" t="s">
        <v>365</v>
      </c>
      <c r="B505" s="112" t="s">
        <v>135</v>
      </c>
      <c r="C505" s="112" t="s">
        <v>164</v>
      </c>
      <c r="D505" s="112" t="s">
        <v>165</v>
      </c>
      <c r="E505" s="124">
        <v>163901.04</v>
      </c>
      <c r="F505" s="116">
        <f t="shared" si="36"/>
        <v>163901.04</v>
      </c>
      <c r="G505" s="116">
        <f t="shared" si="35"/>
        <v>0</v>
      </c>
      <c r="H505" s="116"/>
      <c r="I505" s="113">
        <f t="shared" si="37"/>
        <v>163901.04</v>
      </c>
      <c r="J505" s="114">
        <f t="shared" si="38"/>
        <v>0.57297497978519352</v>
      </c>
      <c r="K505" s="116">
        <v>207034.62478032854</v>
      </c>
      <c r="L505" s="116">
        <v>0</v>
      </c>
      <c r="M505" s="117">
        <f t="shared" si="39"/>
        <v>207034.62478032854</v>
      </c>
    </row>
    <row r="506" spans="1:13" x14ac:dyDescent="0.2">
      <c r="A506" s="112" t="s">
        <v>365</v>
      </c>
      <c r="B506" s="112" t="s">
        <v>135</v>
      </c>
      <c r="C506" s="112" t="s">
        <v>166</v>
      </c>
      <c r="D506" s="112" t="s">
        <v>167</v>
      </c>
      <c r="E506" s="124">
        <v>2009.51</v>
      </c>
      <c r="F506" s="116">
        <f t="shared" si="36"/>
        <v>2009.51</v>
      </c>
      <c r="G506" s="116">
        <f t="shared" si="35"/>
        <v>0</v>
      </c>
      <c r="H506" s="116"/>
      <c r="I506" s="113">
        <f t="shared" si="37"/>
        <v>2009.51</v>
      </c>
      <c r="J506" s="114">
        <f t="shared" si="38"/>
        <v>7.0249642810573032E-3</v>
      </c>
      <c r="K506" s="116">
        <v>2538.3496580761052</v>
      </c>
      <c r="L506" s="116">
        <v>0</v>
      </c>
      <c r="M506" s="117">
        <f t="shared" si="39"/>
        <v>2538.3496580761052</v>
      </c>
    </row>
    <row r="507" spans="1:13" x14ac:dyDescent="0.2">
      <c r="A507" s="112" t="s">
        <v>365</v>
      </c>
      <c r="B507" s="112" t="s">
        <v>135</v>
      </c>
      <c r="C507" s="112" t="s">
        <v>168</v>
      </c>
      <c r="D507" s="112" t="s">
        <v>169</v>
      </c>
      <c r="E507" s="124">
        <v>6051.0099999999993</v>
      </c>
      <c r="F507" s="116">
        <f t="shared" si="36"/>
        <v>6051.0099999999993</v>
      </c>
      <c r="G507" s="116">
        <f t="shared" si="35"/>
        <v>0</v>
      </c>
      <c r="H507" s="116"/>
      <c r="I507" s="113">
        <f t="shared" si="37"/>
        <v>6051.0099999999993</v>
      </c>
      <c r="J507" s="114">
        <f t="shared" si="38"/>
        <v>0.58000088183759624</v>
      </c>
      <c r="K507" s="116">
        <v>0</v>
      </c>
      <c r="L507" s="116">
        <v>0</v>
      </c>
      <c r="M507" s="117">
        <f t="shared" si="39"/>
        <v>0</v>
      </c>
    </row>
    <row r="508" spans="1:13" x14ac:dyDescent="0.2">
      <c r="A508" s="112" t="s">
        <v>366</v>
      </c>
      <c r="B508" s="112"/>
      <c r="C508" s="112"/>
      <c r="D508" s="112"/>
      <c r="E508" s="124">
        <v>296485.46000000002</v>
      </c>
      <c r="F508" s="116">
        <f t="shared" si="36"/>
        <v>0</v>
      </c>
      <c r="G508" s="116">
        <f t="shared" si="35"/>
        <v>0</v>
      </c>
      <c r="H508" s="116"/>
      <c r="I508" s="113">
        <f t="shared" si="37"/>
        <v>0</v>
      </c>
      <c r="J508" s="114">
        <f t="shared" si="38"/>
        <v>0</v>
      </c>
      <c r="K508" s="116">
        <v>0</v>
      </c>
      <c r="L508" s="116">
        <v>0</v>
      </c>
      <c r="M508" s="117">
        <f t="shared" si="39"/>
        <v>0</v>
      </c>
    </row>
    <row r="509" spans="1:13" x14ac:dyDescent="0.2">
      <c r="A509" s="112" t="s">
        <v>367</v>
      </c>
      <c r="B509" s="112" t="s">
        <v>130</v>
      </c>
      <c r="C509" s="112" t="s">
        <v>164</v>
      </c>
      <c r="D509" s="112" t="s">
        <v>165</v>
      </c>
      <c r="E509" s="124">
        <v>42632.520000000011</v>
      </c>
      <c r="F509" s="116">
        <f t="shared" si="36"/>
        <v>42632.520000000011</v>
      </c>
      <c r="G509" s="116">
        <f t="shared" si="35"/>
        <v>0</v>
      </c>
      <c r="H509" s="116"/>
      <c r="I509" s="113">
        <f t="shared" si="37"/>
        <v>42632.520000000011</v>
      </c>
      <c r="J509" s="114">
        <f t="shared" si="38"/>
        <v>1</v>
      </c>
      <c r="K509" s="116">
        <v>53566.715521400009</v>
      </c>
      <c r="L509" s="116">
        <v>0</v>
      </c>
      <c r="M509" s="117">
        <f t="shared" si="39"/>
        <v>53566.715521400009</v>
      </c>
    </row>
    <row r="510" spans="1:13" x14ac:dyDescent="0.2">
      <c r="A510" s="112" t="s">
        <v>367</v>
      </c>
      <c r="B510" s="112" t="s">
        <v>130</v>
      </c>
      <c r="C510" s="112" t="s">
        <v>168</v>
      </c>
      <c r="D510" s="112" t="s">
        <v>169</v>
      </c>
      <c r="E510" s="124">
        <v>110072.09</v>
      </c>
      <c r="F510" s="116">
        <f t="shared" si="36"/>
        <v>110072.09</v>
      </c>
      <c r="G510" s="116">
        <f t="shared" si="35"/>
        <v>0</v>
      </c>
      <c r="H510" s="116"/>
      <c r="I510" s="113">
        <f t="shared" si="37"/>
        <v>110072.09</v>
      </c>
      <c r="J510" s="114">
        <f t="shared" si="38"/>
        <v>1</v>
      </c>
      <c r="K510" s="116">
        <v>0</v>
      </c>
      <c r="L510" s="116">
        <v>101391.17981759197</v>
      </c>
      <c r="M510" s="117">
        <f t="shared" si="39"/>
        <v>101391.17981759197</v>
      </c>
    </row>
    <row r="511" spans="1:13" x14ac:dyDescent="0.2">
      <c r="A511" s="112" t="s">
        <v>368</v>
      </c>
      <c r="B511" s="112"/>
      <c r="C511" s="112"/>
      <c r="D511" s="112"/>
      <c r="E511" s="124">
        <v>152704.61000000002</v>
      </c>
      <c r="F511" s="116">
        <f t="shared" si="36"/>
        <v>0</v>
      </c>
      <c r="G511" s="116">
        <f t="shared" si="35"/>
        <v>0</v>
      </c>
      <c r="H511" s="116"/>
      <c r="I511" s="113">
        <f t="shared" si="37"/>
        <v>0</v>
      </c>
      <c r="J511" s="114">
        <f t="shared" si="38"/>
        <v>0</v>
      </c>
      <c r="K511" s="116">
        <v>0</v>
      </c>
      <c r="L511" s="116">
        <v>0</v>
      </c>
      <c r="M511" s="117">
        <f t="shared" si="39"/>
        <v>0</v>
      </c>
    </row>
    <row r="512" spans="1:13" x14ac:dyDescent="0.2">
      <c r="A512" s="112" t="s">
        <v>369</v>
      </c>
      <c r="B512" s="112" t="s">
        <v>87</v>
      </c>
      <c r="C512" s="112" t="s">
        <v>164</v>
      </c>
      <c r="D512" s="112" t="s">
        <v>165</v>
      </c>
      <c r="E512" s="124">
        <v>15344.27</v>
      </c>
      <c r="F512" s="116">
        <f t="shared" si="36"/>
        <v>15344.27</v>
      </c>
      <c r="G512" s="116">
        <f t="shared" si="35"/>
        <v>0</v>
      </c>
      <c r="H512" s="116"/>
      <c r="I512" s="113">
        <f t="shared" si="37"/>
        <v>15344.27</v>
      </c>
      <c r="J512" s="114">
        <f t="shared" si="38"/>
        <v>0.24110985893184431</v>
      </c>
      <c r="K512" s="116">
        <v>21799.387943507845</v>
      </c>
      <c r="L512" s="116">
        <v>0</v>
      </c>
      <c r="M512" s="117">
        <f t="shared" si="39"/>
        <v>21799.387943507845</v>
      </c>
    </row>
    <row r="513" spans="1:13" x14ac:dyDescent="0.2">
      <c r="A513" s="112" t="s">
        <v>369</v>
      </c>
      <c r="B513" s="112" t="s">
        <v>87</v>
      </c>
      <c r="C513" s="112" t="s">
        <v>166</v>
      </c>
      <c r="D513" s="112" t="s">
        <v>167</v>
      </c>
      <c r="E513" s="124">
        <v>565.81999999999994</v>
      </c>
      <c r="F513" s="116">
        <f t="shared" si="36"/>
        <v>565.81999999999994</v>
      </c>
      <c r="G513" s="116">
        <f t="shared" si="35"/>
        <v>0</v>
      </c>
      <c r="H513" s="116"/>
      <c r="I513" s="113">
        <f t="shared" si="37"/>
        <v>565.81999999999994</v>
      </c>
      <c r="J513" s="114">
        <f t="shared" si="38"/>
        <v>8.8909267355707453E-3</v>
      </c>
      <c r="K513" s="116">
        <v>803.85249257185956</v>
      </c>
      <c r="L513" s="116">
        <v>0</v>
      </c>
      <c r="M513" s="117">
        <f t="shared" si="39"/>
        <v>803.85249257185956</v>
      </c>
    </row>
    <row r="514" spans="1:13" x14ac:dyDescent="0.2">
      <c r="A514" s="112" t="s">
        <v>369</v>
      </c>
      <c r="B514" s="112" t="s">
        <v>87</v>
      </c>
      <c r="C514" s="112" t="s">
        <v>168</v>
      </c>
      <c r="D514" s="112" t="s">
        <v>169</v>
      </c>
      <c r="E514" s="124">
        <v>6832.5</v>
      </c>
      <c r="F514" s="116">
        <f t="shared" si="36"/>
        <v>6832.5</v>
      </c>
      <c r="G514" s="116">
        <f t="shared" si="35"/>
        <v>0</v>
      </c>
      <c r="H514" s="116"/>
      <c r="I514" s="113">
        <f t="shared" si="37"/>
        <v>6832.5</v>
      </c>
      <c r="J514" s="114">
        <f t="shared" si="38"/>
        <v>0.25000054884862538</v>
      </c>
      <c r="K514" s="116">
        <v>0</v>
      </c>
      <c r="L514" s="116">
        <v>8435.1313650626107</v>
      </c>
      <c r="M514" s="117">
        <f t="shared" si="39"/>
        <v>8435.1313650626107</v>
      </c>
    </row>
    <row r="515" spans="1:13" x14ac:dyDescent="0.2">
      <c r="A515" s="112" t="s">
        <v>369</v>
      </c>
      <c r="B515" s="112" t="s">
        <v>121</v>
      </c>
      <c r="C515" s="112" t="s">
        <v>164</v>
      </c>
      <c r="D515" s="112" t="s">
        <v>165</v>
      </c>
      <c r="E515" s="124">
        <v>9206.5500000000011</v>
      </c>
      <c r="F515" s="116">
        <f t="shared" si="36"/>
        <v>9206.5500000000011</v>
      </c>
      <c r="G515" s="116">
        <f t="shared" si="35"/>
        <v>0</v>
      </c>
      <c r="H515" s="116"/>
      <c r="I515" s="113">
        <f t="shared" si="37"/>
        <v>9206.5500000000011</v>
      </c>
      <c r="J515" s="114">
        <f t="shared" si="38"/>
        <v>0.144665726798927</v>
      </c>
      <c r="K515" s="116">
        <v>13079.615717873981</v>
      </c>
      <c r="L515" s="116">
        <v>0</v>
      </c>
      <c r="M515" s="117">
        <f t="shared" si="39"/>
        <v>13079.615717873981</v>
      </c>
    </row>
    <row r="516" spans="1:13" x14ac:dyDescent="0.2">
      <c r="A516" s="112" t="s">
        <v>369</v>
      </c>
      <c r="B516" s="112" t="s">
        <v>121</v>
      </c>
      <c r="C516" s="112" t="s">
        <v>166</v>
      </c>
      <c r="D516" s="112" t="s">
        <v>167</v>
      </c>
      <c r="E516" s="124">
        <v>339.48</v>
      </c>
      <c r="F516" s="116">
        <f t="shared" si="36"/>
        <v>339.48</v>
      </c>
      <c r="G516" s="116">
        <f t="shared" si="35"/>
        <v>0</v>
      </c>
      <c r="H516" s="116"/>
      <c r="I516" s="113">
        <f t="shared" si="37"/>
        <v>339.48</v>
      </c>
      <c r="J516" s="114">
        <f t="shared" si="38"/>
        <v>5.3343674811628383E-3</v>
      </c>
      <c r="K516" s="116">
        <v>482.29444731238721</v>
      </c>
      <c r="L516" s="116">
        <v>0</v>
      </c>
      <c r="M516" s="117">
        <f t="shared" si="39"/>
        <v>482.29444731238721</v>
      </c>
    </row>
    <row r="517" spans="1:13" x14ac:dyDescent="0.2">
      <c r="A517" s="112" t="s">
        <v>369</v>
      </c>
      <c r="B517" s="112" t="s">
        <v>121</v>
      </c>
      <c r="C517" s="112" t="s">
        <v>168</v>
      </c>
      <c r="D517" s="112" t="s">
        <v>169</v>
      </c>
      <c r="E517" s="124">
        <v>4099.49</v>
      </c>
      <c r="F517" s="116">
        <f t="shared" si="36"/>
        <v>4099.49</v>
      </c>
      <c r="G517" s="116">
        <f t="shared" ref="G517:G580" si="40">IFERROR(IF(RIGHT($A517,5)="total",0,IF($A517="101516",-$E517,0)),0)</f>
        <v>0</v>
      </c>
      <c r="H517" s="116"/>
      <c r="I517" s="113">
        <f t="shared" si="37"/>
        <v>4099.49</v>
      </c>
      <c r="J517" s="114">
        <f t="shared" si="38"/>
        <v>0.14999996341009164</v>
      </c>
      <c r="K517" s="116">
        <v>0</v>
      </c>
      <c r="L517" s="116">
        <v>5061.066473437324</v>
      </c>
      <c r="M517" s="117">
        <f t="shared" si="39"/>
        <v>5061.066473437324</v>
      </c>
    </row>
    <row r="518" spans="1:13" x14ac:dyDescent="0.2">
      <c r="A518" s="112" t="s">
        <v>369</v>
      </c>
      <c r="B518" s="112" t="s">
        <v>122</v>
      </c>
      <c r="C518" s="112" t="s">
        <v>164</v>
      </c>
      <c r="D518" s="112" t="s">
        <v>165</v>
      </c>
      <c r="E518" s="124">
        <v>15344.27</v>
      </c>
      <c r="F518" s="116">
        <f t="shared" ref="F518:F581" si="41">IFERROR(IF(RIGHT($A518,5)="total",0,$E518),0)</f>
        <v>15344.27</v>
      </c>
      <c r="G518" s="116">
        <f t="shared" si="40"/>
        <v>0</v>
      </c>
      <c r="H518" s="116"/>
      <c r="I518" s="113">
        <f t="shared" ref="I518:I581" si="42">SUM(F518:H518)</f>
        <v>15344.27</v>
      </c>
      <c r="J518" s="114">
        <f t="shared" ref="J518:J581" si="43">IFERROR(IF(OR(RIGHT($A518,5)="total",RIGHT($B518,5)="total"),0,IF($C518="515044",$E518/SUMIFS($E:$E,$A:$A,$A518,$C:$C,"515044"),$E518/(SUMIFS($E:$E,$A:$A,$A518,$C:$C,"515042")+SUMIFS($E:$E,$A:$A,$A518,$C:$C,"515040")))),0)</f>
        <v>0.24110985893184431</v>
      </c>
      <c r="K518" s="116">
        <v>21799.387943507845</v>
      </c>
      <c r="L518" s="116">
        <v>0</v>
      </c>
      <c r="M518" s="117">
        <f t="shared" ref="M518:M581" si="44">SUM(K518:L518)</f>
        <v>21799.387943507845</v>
      </c>
    </row>
    <row r="519" spans="1:13" x14ac:dyDescent="0.2">
      <c r="A519" s="112" t="s">
        <v>369</v>
      </c>
      <c r="B519" s="112" t="s">
        <v>122</v>
      </c>
      <c r="C519" s="112" t="s">
        <v>166</v>
      </c>
      <c r="D519" s="112" t="s">
        <v>167</v>
      </c>
      <c r="E519" s="124">
        <v>565.81999999999994</v>
      </c>
      <c r="F519" s="116">
        <f t="shared" si="41"/>
        <v>565.81999999999994</v>
      </c>
      <c r="G519" s="116">
        <f t="shared" si="40"/>
        <v>0</v>
      </c>
      <c r="H519" s="116"/>
      <c r="I519" s="113">
        <f t="shared" si="42"/>
        <v>565.81999999999994</v>
      </c>
      <c r="J519" s="114">
        <f t="shared" si="43"/>
        <v>8.8909267355707453E-3</v>
      </c>
      <c r="K519" s="116">
        <v>803.85249257185956</v>
      </c>
      <c r="L519" s="116">
        <v>0</v>
      </c>
      <c r="M519" s="117">
        <f t="shared" si="44"/>
        <v>803.85249257185956</v>
      </c>
    </row>
    <row r="520" spans="1:13" x14ac:dyDescent="0.2">
      <c r="A520" s="112" t="s">
        <v>369</v>
      </c>
      <c r="B520" s="112" t="s">
        <v>122</v>
      </c>
      <c r="C520" s="112" t="s">
        <v>168</v>
      </c>
      <c r="D520" s="112" t="s">
        <v>169</v>
      </c>
      <c r="E520" s="124">
        <v>6832.5</v>
      </c>
      <c r="F520" s="116">
        <f t="shared" si="41"/>
        <v>6832.5</v>
      </c>
      <c r="G520" s="116">
        <f t="shared" si="40"/>
        <v>0</v>
      </c>
      <c r="H520" s="116"/>
      <c r="I520" s="113">
        <f t="shared" si="42"/>
        <v>6832.5</v>
      </c>
      <c r="J520" s="114">
        <f t="shared" si="43"/>
        <v>0.25000054884862538</v>
      </c>
      <c r="K520" s="116">
        <v>0</v>
      </c>
      <c r="L520" s="116">
        <v>8435.1313650626107</v>
      </c>
      <c r="M520" s="117">
        <f t="shared" si="44"/>
        <v>8435.1313650626107</v>
      </c>
    </row>
    <row r="521" spans="1:13" x14ac:dyDescent="0.2">
      <c r="A521" s="112" t="s">
        <v>369</v>
      </c>
      <c r="B521" s="112" t="s">
        <v>125</v>
      </c>
      <c r="C521" s="112" t="s">
        <v>164</v>
      </c>
      <c r="D521" s="112" t="s">
        <v>165</v>
      </c>
      <c r="E521" s="124">
        <v>21481.920000000002</v>
      </c>
      <c r="F521" s="116">
        <f t="shared" si="41"/>
        <v>21481.920000000002</v>
      </c>
      <c r="G521" s="116">
        <f t="shared" si="40"/>
        <v>0</v>
      </c>
      <c r="H521" s="116"/>
      <c r="I521" s="113">
        <f t="shared" si="42"/>
        <v>21481.920000000002</v>
      </c>
      <c r="J521" s="114">
        <f t="shared" si="43"/>
        <v>0.33755289113038062</v>
      </c>
      <c r="K521" s="116">
        <v>30519.060721129132</v>
      </c>
      <c r="L521" s="116">
        <v>0</v>
      </c>
      <c r="M521" s="117">
        <f t="shared" si="44"/>
        <v>30519.060721129132</v>
      </c>
    </row>
    <row r="522" spans="1:13" x14ac:dyDescent="0.2">
      <c r="A522" s="112" t="s">
        <v>369</v>
      </c>
      <c r="B522" s="112" t="s">
        <v>125</v>
      </c>
      <c r="C522" s="112" t="s">
        <v>166</v>
      </c>
      <c r="D522" s="112" t="s">
        <v>167</v>
      </c>
      <c r="E522" s="124">
        <v>792.02999999999986</v>
      </c>
      <c r="F522" s="116">
        <f t="shared" si="41"/>
        <v>792.02999999999986</v>
      </c>
      <c r="G522" s="116">
        <f t="shared" si="40"/>
        <v>0</v>
      </c>
      <c r="H522" s="116"/>
      <c r="I522" s="113">
        <f t="shared" si="42"/>
        <v>792.02999999999986</v>
      </c>
      <c r="J522" s="114">
        <f t="shared" si="43"/>
        <v>1.2445443254699547E-2</v>
      </c>
      <c r="K522" s="116">
        <v>1125.2258486651053</v>
      </c>
      <c r="L522" s="116">
        <v>0</v>
      </c>
      <c r="M522" s="117">
        <f t="shared" si="44"/>
        <v>1125.2258486651053</v>
      </c>
    </row>
    <row r="523" spans="1:13" x14ac:dyDescent="0.2">
      <c r="A523" s="112" t="s">
        <v>369</v>
      </c>
      <c r="B523" s="112" t="s">
        <v>125</v>
      </c>
      <c r="C523" s="112" t="s">
        <v>168</v>
      </c>
      <c r="D523" s="112" t="s">
        <v>169</v>
      </c>
      <c r="E523" s="124">
        <v>9565.4500000000007</v>
      </c>
      <c r="F523" s="116">
        <f t="shared" si="41"/>
        <v>9565.4500000000007</v>
      </c>
      <c r="G523" s="116">
        <f t="shared" si="40"/>
        <v>0</v>
      </c>
      <c r="H523" s="116"/>
      <c r="I523" s="113">
        <f t="shared" si="42"/>
        <v>9565.4500000000007</v>
      </c>
      <c r="J523" s="114">
        <f t="shared" si="43"/>
        <v>0.34999893889265771</v>
      </c>
      <c r="K523" s="116">
        <v>0</v>
      </c>
      <c r="L523" s="116">
        <v>11809.122183086447</v>
      </c>
      <c r="M523" s="117">
        <f t="shared" si="44"/>
        <v>11809.122183086447</v>
      </c>
    </row>
    <row r="524" spans="1:13" x14ac:dyDescent="0.2">
      <c r="A524" s="112" t="s">
        <v>370</v>
      </c>
      <c r="B524" s="112"/>
      <c r="C524" s="112"/>
      <c r="D524" s="112"/>
      <c r="E524" s="124">
        <v>90970.1</v>
      </c>
      <c r="F524" s="116">
        <f t="shared" si="41"/>
        <v>0</v>
      </c>
      <c r="G524" s="116">
        <f t="shared" si="40"/>
        <v>0</v>
      </c>
      <c r="H524" s="116"/>
      <c r="I524" s="113">
        <f t="shared" si="42"/>
        <v>0</v>
      </c>
      <c r="J524" s="114">
        <f t="shared" si="43"/>
        <v>0</v>
      </c>
      <c r="K524" s="116">
        <v>0</v>
      </c>
      <c r="L524" s="116">
        <v>0</v>
      </c>
      <c r="M524" s="117">
        <f t="shared" si="44"/>
        <v>0</v>
      </c>
    </row>
    <row r="525" spans="1:13" x14ac:dyDescent="0.2">
      <c r="A525" s="112" t="s">
        <v>371</v>
      </c>
      <c r="B525" s="112" t="s">
        <v>79</v>
      </c>
      <c r="C525" s="112" t="s">
        <v>164</v>
      </c>
      <c r="D525" s="112" t="s">
        <v>165</v>
      </c>
      <c r="E525" s="124">
        <v>9856.59</v>
      </c>
      <c r="F525" s="116">
        <f t="shared" si="41"/>
        <v>9856.59</v>
      </c>
      <c r="G525" s="116">
        <f t="shared" si="40"/>
        <v>0</v>
      </c>
      <c r="H525" s="116"/>
      <c r="I525" s="113">
        <f t="shared" si="42"/>
        <v>9856.59</v>
      </c>
      <c r="J525" s="114">
        <f t="shared" si="43"/>
        <v>0.1297780711888071</v>
      </c>
      <c r="K525" s="116">
        <v>9562.6507062526707</v>
      </c>
      <c r="L525" s="116">
        <v>0</v>
      </c>
      <c r="M525" s="117">
        <f t="shared" si="44"/>
        <v>9562.6507062526707</v>
      </c>
    </row>
    <row r="526" spans="1:13" x14ac:dyDescent="0.2">
      <c r="A526" s="112" t="s">
        <v>371</v>
      </c>
      <c r="B526" s="112" t="s">
        <v>55</v>
      </c>
      <c r="C526" s="112" t="s">
        <v>164</v>
      </c>
      <c r="D526" s="112" t="s">
        <v>165</v>
      </c>
      <c r="E526" s="124">
        <v>66092.990000000005</v>
      </c>
      <c r="F526" s="116">
        <f t="shared" si="41"/>
        <v>66092.990000000005</v>
      </c>
      <c r="G526" s="116">
        <f t="shared" si="40"/>
        <v>0</v>
      </c>
      <c r="H526" s="116"/>
      <c r="I526" s="113">
        <f t="shared" si="42"/>
        <v>66092.990000000005</v>
      </c>
      <c r="J526" s="114">
        <f t="shared" si="43"/>
        <v>0.87022192881119298</v>
      </c>
      <c r="K526" s="116">
        <v>64121.991226362341</v>
      </c>
      <c r="L526" s="116">
        <v>0</v>
      </c>
      <c r="M526" s="117">
        <f t="shared" si="44"/>
        <v>64121.991226362341</v>
      </c>
    </row>
    <row r="527" spans="1:13" x14ac:dyDescent="0.2">
      <c r="A527" s="112" t="s">
        <v>372</v>
      </c>
      <c r="B527" s="112"/>
      <c r="C527" s="112"/>
      <c r="D527" s="112"/>
      <c r="E527" s="124">
        <v>75949.58</v>
      </c>
      <c r="F527" s="116">
        <f t="shared" si="41"/>
        <v>0</v>
      </c>
      <c r="G527" s="116">
        <f t="shared" si="40"/>
        <v>0</v>
      </c>
      <c r="H527" s="116"/>
      <c r="I527" s="113">
        <f t="shared" si="42"/>
        <v>0</v>
      </c>
      <c r="J527" s="114">
        <f t="shared" si="43"/>
        <v>0</v>
      </c>
      <c r="K527" s="116">
        <v>0</v>
      </c>
      <c r="L527" s="116">
        <v>0</v>
      </c>
      <c r="M527" s="117">
        <f t="shared" si="44"/>
        <v>0</v>
      </c>
    </row>
    <row r="528" spans="1:13" x14ac:dyDescent="0.2">
      <c r="A528" s="112" t="s">
        <v>373</v>
      </c>
      <c r="B528" s="112" t="s">
        <v>143</v>
      </c>
      <c r="C528" s="112" t="s">
        <v>164</v>
      </c>
      <c r="D528" s="112" t="s">
        <v>165</v>
      </c>
      <c r="E528" s="124">
        <v>11464.269999999997</v>
      </c>
      <c r="F528" s="116">
        <f t="shared" si="41"/>
        <v>11464.269999999997</v>
      </c>
      <c r="G528" s="116">
        <f t="shared" si="40"/>
        <v>0</v>
      </c>
      <c r="H528" s="116"/>
      <c r="I528" s="113">
        <f t="shared" si="42"/>
        <v>11464.269999999997</v>
      </c>
      <c r="J528" s="114">
        <f t="shared" si="43"/>
        <v>0.45608658757479759</v>
      </c>
      <c r="K528" s="116">
        <v>14548.809897631818</v>
      </c>
      <c r="L528" s="116">
        <v>0</v>
      </c>
      <c r="M528" s="117">
        <f t="shared" si="44"/>
        <v>14548.809897631818</v>
      </c>
    </row>
    <row r="529" spans="1:13" x14ac:dyDescent="0.2">
      <c r="A529" s="112" t="s">
        <v>373</v>
      </c>
      <c r="B529" s="112" t="s">
        <v>80</v>
      </c>
      <c r="C529" s="112" t="s">
        <v>164</v>
      </c>
      <c r="D529" s="112" t="s">
        <v>165</v>
      </c>
      <c r="E529" s="124">
        <v>11464.210000000001</v>
      </c>
      <c r="F529" s="116">
        <f t="shared" si="41"/>
        <v>11464.210000000001</v>
      </c>
      <c r="G529" s="116">
        <f t="shared" si="40"/>
        <v>0</v>
      </c>
      <c r="H529" s="116"/>
      <c r="I529" s="113">
        <f t="shared" si="42"/>
        <v>11464.210000000001</v>
      </c>
      <c r="J529" s="114">
        <f t="shared" si="43"/>
        <v>0.45608420057630111</v>
      </c>
      <c r="K529" s="116">
        <v>14548.733754223313</v>
      </c>
      <c r="L529" s="116">
        <v>0</v>
      </c>
      <c r="M529" s="117">
        <f t="shared" si="44"/>
        <v>14548.733754223313</v>
      </c>
    </row>
    <row r="530" spans="1:13" x14ac:dyDescent="0.2">
      <c r="A530" s="112" t="s">
        <v>373</v>
      </c>
      <c r="B530" s="112" t="s">
        <v>79</v>
      </c>
      <c r="C530" s="112" t="s">
        <v>164</v>
      </c>
      <c r="D530" s="112" t="s">
        <v>165</v>
      </c>
      <c r="E530" s="124">
        <v>2207.69</v>
      </c>
      <c r="F530" s="116">
        <f t="shared" si="41"/>
        <v>2207.69</v>
      </c>
      <c r="G530" s="116">
        <f t="shared" si="40"/>
        <v>0</v>
      </c>
      <c r="H530" s="116"/>
      <c r="I530" s="113">
        <f t="shared" si="42"/>
        <v>2207.69</v>
      </c>
      <c r="J530" s="114">
        <f t="shared" si="43"/>
        <v>8.7829211848901426E-2</v>
      </c>
      <c r="K530" s="116">
        <v>2801.6840254898739</v>
      </c>
      <c r="L530" s="116">
        <v>0</v>
      </c>
      <c r="M530" s="117">
        <f t="shared" si="44"/>
        <v>2801.6840254898739</v>
      </c>
    </row>
    <row r="531" spans="1:13" x14ac:dyDescent="0.2">
      <c r="A531" s="112" t="s">
        <v>374</v>
      </c>
      <c r="B531" s="112"/>
      <c r="C531" s="112"/>
      <c r="D531" s="112"/>
      <c r="E531" s="124">
        <v>25136.169999999995</v>
      </c>
      <c r="F531" s="116">
        <f t="shared" si="41"/>
        <v>0</v>
      </c>
      <c r="G531" s="116">
        <f t="shared" si="40"/>
        <v>0</v>
      </c>
      <c r="H531" s="116"/>
      <c r="I531" s="113">
        <f t="shared" si="42"/>
        <v>0</v>
      </c>
      <c r="J531" s="114">
        <f t="shared" si="43"/>
        <v>0</v>
      </c>
      <c r="K531" s="116">
        <v>0</v>
      </c>
      <c r="L531" s="116">
        <v>0</v>
      </c>
      <c r="M531" s="117">
        <f t="shared" si="44"/>
        <v>0</v>
      </c>
    </row>
    <row r="532" spans="1:13" x14ac:dyDescent="0.2">
      <c r="A532" s="112" t="s">
        <v>375</v>
      </c>
      <c r="B532" s="112" t="s">
        <v>138</v>
      </c>
      <c r="C532" s="112" t="s">
        <v>164</v>
      </c>
      <c r="D532" s="112" t="s">
        <v>165</v>
      </c>
      <c r="E532" s="124">
        <v>94305.530000000013</v>
      </c>
      <c r="F532" s="116">
        <f t="shared" si="41"/>
        <v>94305.530000000013</v>
      </c>
      <c r="G532" s="116">
        <f t="shared" si="40"/>
        <v>0</v>
      </c>
      <c r="H532" s="116"/>
      <c r="I532" s="113">
        <f t="shared" si="42"/>
        <v>94305.530000000013</v>
      </c>
      <c r="J532" s="114">
        <f t="shared" si="43"/>
        <v>0.97022878875530649</v>
      </c>
      <c r="K532" s="116">
        <v>125426.10969074062</v>
      </c>
      <c r="L532" s="116">
        <v>0</v>
      </c>
      <c r="M532" s="117">
        <f t="shared" si="44"/>
        <v>125426.10969074062</v>
      </c>
    </row>
    <row r="533" spans="1:13" x14ac:dyDescent="0.2">
      <c r="A533" s="112" t="s">
        <v>375</v>
      </c>
      <c r="B533" s="112" t="s">
        <v>138</v>
      </c>
      <c r="C533" s="112" t="s">
        <v>166</v>
      </c>
      <c r="D533" s="112" t="s">
        <v>167</v>
      </c>
      <c r="E533" s="124">
        <v>2893.74</v>
      </c>
      <c r="F533" s="116">
        <f t="shared" si="41"/>
        <v>2893.74</v>
      </c>
      <c r="G533" s="116">
        <f t="shared" si="40"/>
        <v>0</v>
      </c>
      <c r="H533" s="116"/>
      <c r="I533" s="113">
        <f t="shared" si="42"/>
        <v>2893.74</v>
      </c>
      <c r="J533" s="114">
        <f t="shared" si="43"/>
        <v>2.9771211244693497E-2</v>
      </c>
      <c r="K533" s="116">
        <v>3848.6666758193678</v>
      </c>
      <c r="L533" s="116">
        <v>0</v>
      </c>
      <c r="M533" s="117">
        <f t="shared" si="44"/>
        <v>3848.6666758193678</v>
      </c>
    </row>
    <row r="534" spans="1:13" x14ac:dyDescent="0.2">
      <c r="A534" s="112" t="s">
        <v>376</v>
      </c>
      <c r="B534" s="112"/>
      <c r="C534" s="112"/>
      <c r="D534" s="112"/>
      <c r="E534" s="124">
        <v>97199.270000000019</v>
      </c>
      <c r="F534" s="116">
        <f t="shared" si="41"/>
        <v>0</v>
      </c>
      <c r="G534" s="116">
        <f t="shared" si="40"/>
        <v>0</v>
      </c>
      <c r="H534" s="116"/>
      <c r="I534" s="113">
        <f t="shared" si="42"/>
        <v>0</v>
      </c>
      <c r="J534" s="114">
        <f t="shared" si="43"/>
        <v>0</v>
      </c>
      <c r="K534" s="116">
        <v>0</v>
      </c>
      <c r="L534" s="116">
        <v>0</v>
      </c>
      <c r="M534" s="117">
        <f t="shared" si="44"/>
        <v>0</v>
      </c>
    </row>
    <row r="535" spans="1:13" x14ac:dyDescent="0.2">
      <c r="A535" s="112" t="s">
        <v>377</v>
      </c>
      <c r="B535" s="112" t="s">
        <v>88</v>
      </c>
      <c r="C535" s="112" t="s">
        <v>164</v>
      </c>
      <c r="D535" s="112" t="s">
        <v>165</v>
      </c>
      <c r="E535" s="124">
        <v>9067.2999999999993</v>
      </c>
      <c r="F535" s="116">
        <f t="shared" si="41"/>
        <v>9067.2999999999993</v>
      </c>
      <c r="G535" s="116">
        <f t="shared" si="40"/>
        <v>0</v>
      </c>
      <c r="H535" s="116"/>
      <c r="I535" s="113">
        <f t="shared" si="42"/>
        <v>9067.2999999999993</v>
      </c>
      <c r="J535" s="114">
        <f t="shared" si="43"/>
        <v>0.12833216309180406</v>
      </c>
      <c r="K535" s="116">
        <v>11039.929649426944</v>
      </c>
      <c r="L535" s="116">
        <v>0</v>
      </c>
      <c r="M535" s="117">
        <f t="shared" si="44"/>
        <v>11039.929649426944</v>
      </c>
    </row>
    <row r="536" spans="1:13" x14ac:dyDescent="0.2">
      <c r="A536" s="112" t="s">
        <v>377</v>
      </c>
      <c r="B536" s="112" t="s">
        <v>88</v>
      </c>
      <c r="C536" s="112" t="s">
        <v>166</v>
      </c>
      <c r="D536" s="112" t="s">
        <v>167</v>
      </c>
      <c r="E536" s="124">
        <v>1530.98</v>
      </c>
      <c r="F536" s="116">
        <f t="shared" si="41"/>
        <v>1530.98</v>
      </c>
      <c r="G536" s="116">
        <f t="shared" si="40"/>
        <v>0</v>
      </c>
      <c r="H536" s="116"/>
      <c r="I536" s="113">
        <f t="shared" si="42"/>
        <v>1530.98</v>
      </c>
      <c r="J536" s="114">
        <f t="shared" si="43"/>
        <v>2.1668410116604746E-2</v>
      </c>
      <c r="K536" s="116">
        <v>1864.0512053951745</v>
      </c>
      <c r="L536" s="116">
        <v>0</v>
      </c>
      <c r="M536" s="117">
        <f t="shared" si="44"/>
        <v>1864.0512053951745</v>
      </c>
    </row>
    <row r="537" spans="1:13" x14ac:dyDescent="0.2">
      <c r="A537" s="112" t="s">
        <v>377</v>
      </c>
      <c r="B537" s="112" t="s">
        <v>88</v>
      </c>
      <c r="C537" s="112" t="s">
        <v>168</v>
      </c>
      <c r="D537" s="112" t="s">
        <v>169</v>
      </c>
      <c r="E537" s="124">
        <v>26890.500000000004</v>
      </c>
      <c r="F537" s="116">
        <f t="shared" si="41"/>
        <v>26890.500000000004</v>
      </c>
      <c r="G537" s="116">
        <f t="shared" si="40"/>
        <v>0</v>
      </c>
      <c r="H537" s="116"/>
      <c r="I537" s="113">
        <f t="shared" si="42"/>
        <v>26890.500000000004</v>
      </c>
      <c r="J537" s="114">
        <f t="shared" si="43"/>
        <v>0.15000001673453639</v>
      </c>
      <c r="K537" s="116">
        <v>0</v>
      </c>
      <c r="L537" s="116">
        <v>24318.709182327791</v>
      </c>
      <c r="M537" s="117">
        <f t="shared" si="44"/>
        <v>24318.709182327791</v>
      </c>
    </row>
    <row r="538" spans="1:13" x14ac:dyDescent="0.2">
      <c r="A538" s="112" t="s">
        <v>377</v>
      </c>
      <c r="B538" s="112" t="s">
        <v>129</v>
      </c>
      <c r="C538" s="112" t="s">
        <v>164</v>
      </c>
      <c r="D538" s="112" t="s">
        <v>165</v>
      </c>
      <c r="E538" s="124">
        <v>9067.2999999999993</v>
      </c>
      <c r="F538" s="116">
        <f t="shared" si="41"/>
        <v>9067.2999999999993</v>
      </c>
      <c r="G538" s="116">
        <f t="shared" si="40"/>
        <v>0</v>
      </c>
      <c r="H538" s="116"/>
      <c r="I538" s="113">
        <f t="shared" si="42"/>
        <v>9067.2999999999993</v>
      </c>
      <c r="J538" s="114">
        <f t="shared" si="43"/>
        <v>0.12833216309180406</v>
      </c>
      <c r="K538" s="116">
        <v>11039.929649426944</v>
      </c>
      <c r="L538" s="116">
        <v>0</v>
      </c>
      <c r="M538" s="117">
        <f t="shared" si="44"/>
        <v>11039.929649426944</v>
      </c>
    </row>
    <row r="539" spans="1:13" x14ac:dyDescent="0.2">
      <c r="A539" s="112" t="s">
        <v>377</v>
      </c>
      <c r="B539" s="112" t="s">
        <v>129</v>
      </c>
      <c r="C539" s="112" t="s">
        <v>166</v>
      </c>
      <c r="D539" s="112" t="s">
        <v>167</v>
      </c>
      <c r="E539" s="124">
        <v>1530.98</v>
      </c>
      <c r="F539" s="116">
        <f t="shared" si="41"/>
        <v>1530.98</v>
      </c>
      <c r="G539" s="116">
        <f t="shared" si="40"/>
        <v>0</v>
      </c>
      <c r="H539" s="116"/>
      <c r="I539" s="113">
        <f t="shared" si="42"/>
        <v>1530.98</v>
      </c>
      <c r="J539" s="114">
        <f t="shared" si="43"/>
        <v>2.1668410116604746E-2</v>
      </c>
      <c r="K539" s="116">
        <v>1864.0512053951745</v>
      </c>
      <c r="L539" s="116">
        <v>0</v>
      </c>
      <c r="M539" s="117">
        <f t="shared" si="44"/>
        <v>1864.0512053951745</v>
      </c>
    </row>
    <row r="540" spans="1:13" x14ac:dyDescent="0.2">
      <c r="A540" s="112" t="s">
        <v>377</v>
      </c>
      <c r="B540" s="112" t="s">
        <v>129</v>
      </c>
      <c r="C540" s="112" t="s">
        <v>168</v>
      </c>
      <c r="D540" s="112" t="s">
        <v>169</v>
      </c>
      <c r="E540" s="124">
        <v>26890.499999999996</v>
      </c>
      <c r="F540" s="116">
        <f t="shared" si="41"/>
        <v>26890.499999999996</v>
      </c>
      <c r="G540" s="116">
        <f t="shared" si="40"/>
        <v>0</v>
      </c>
      <c r="H540" s="116"/>
      <c r="I540" s="113">
        <f t="shared" si="42"/>
        <v>26890.499999999996</v>
      </c>
      <c r="J540" s="114">
        <f t="shared" si="43"/>
        <v>0.15000001673453633</v>
      </c>
      <c r="K540" s="116">
        <v>0</v>
      </c>
      <c r="L540" s="116">
        <v>24318.709182327784</v>
      </c>
      <c r="M540" s="117">
        <f t="shared" si="44"/>
        <v>24318.709182327784</v>
      </c>
    </row>
    <row r="541" spans="1:13" x14ac:dyDescent="0.2">
      <c r="A541" s="112" t="s">
        <v>377</v>
      </c>
      <c r="B541" s="112" t="s">
        <v>132</v>
      </c>
      <c r="C541" s="112" t="s">
        <v>164</v>
      </c>
      <c r="D541" s="112" t="s">
        <v>165</v>
      </c>
      <c r="E541" s="124">
        <v>7253.8300000000008</v>
      </c>
      <c r="F541" s="116">
        <f t="shared" si="41"/>
        <v>7253.8300000000008</v>
      </c>
      <c r="G541" s="116">
        <f t="shared" si="40"/>
        <v>0</v>
      </c>
      <c r="H541" s="116"/>
      <c r="I541" s="113">
        <f t="shared" si="42"/>
        <v>7253.8300000000008</v>
      </c>
      <c r="J541" s="114">
        <f t="shared" si="43"/>
        <v>0.10266558894050283</v>
      </c>
      <c r="K541" s="116">
        <v>8831.9315439990587</v>
      </c>
      <c r="L541" s="116">
        <v>0</v>
      </c>
      <c r="M541" s="117">
        <f t="shared" si="44"/>
        <v>8831.9315439990587</v>
      </c>
    </row>
    <row r="542" spans="1:13" x14ac:dyDescent="0.2">
      <c r="A542" s="112" t="s">
        <v>377</v>
      </c>
      <c r="B542" s="112" t="s">
        <v>132</v>
      </c>
      <c r="C542" s="112" t="s">
        <v>166</v>
      </c>
      <c r="D542" s="112" t="s">
        <v>167</v>
      </c>
      <c r="E542" s="124">
        <v>1224.78</v>
      </c>
      <c r="F542" s="116">
        <f t="shared" si="41"/>
        <v>1224.78</v>
      </c>
      <c r="G542" s="116">
        <f t="shared" si="40"/>
        <v>0</v>
      </c>
      <c r="H542" s="116"/>
      <c r="I542" s="113">
        <f t="shared" si="42"/>
        <v>1224.78</v>
      </c>
      <c r="J542" s="114">
        <f t="shared" si="43"/>
        <v>1.7334671480107616E-2</v>
      </c>
      <c r="K542" s="116">
        <v>1491.2360940991402</v>
      </c>
      <c r="L542" s="116">
        <v>0</v>
      </c>
      <c r="M542" s="117">
        <f t="shared" si="44"/>
        <v>1491.2360940991402</v>
      </c>
    </row>
    <row r="543" spans="1:13" x14ac:dyDescent="0.2">
      <c r="A543" s="112" t="s">
        <v>377</v>
      </c>
      <c r="B543" s="112" t="s">
        <v>132</v>
      </c>
      <c r="C543" s="112" t="s">
        <v>168</v>
      </c>
      <c r="D543" s="112" t="s">
        <v>169</v>
      </c>
      <c r="E543" s="124">
        <v>21512.39</v>
      </c>
      <c r="F543" s="116">
        <f t="shared" si="41"/>
        <v>21512.39</v>
      </c>
      <c r="G543" s="116">
        <f t="shared" si="40"/>
        <v>0</v>
      </c>
      <c r="H543" s="116"/>
      <c r="I543" s="113">
        <f t="shared" si="42"/>
        <v>21512.39</v>
      </c>
      <c r="J543" s="114">
        <f t="shared" si="43"/>
        <v>0.11999995760584119</v>
      </c>
      <c r="K543" s="116">
        <v>0</v>
      </c>
      <c r="L543" s="116">
        <v>19454.958302256055</v>
      </c>
      <c r="M543" s="117">
        <f t="shared" si="44"/>
        <v>19454.958302256055</v>
      </c>
    </row>
    <row r="544" spans="1:13" x14ac:dyDescent="0.2">
      <c r="A544" s="112" t="s">
        <v>377</v>
      </c>
      <c r="B544" s="112" t="s">
        <v>133</v>
      </c>
      <c r="C544" s="112" t="s">
        <v>164</v>
      </c>
      <c r="D544" s="112" t="s">
        <v>165</v>
      </c>
      <c r="E544" s="124">
        <v>2417.9499999999998</v>
      </c>
      <c r="F544" s="116">
        <f t="shared" si="41"/>
        <v>2417.9499999999998</v>
      </c>
      <c r="G544" s="116">
        <f t="shared" si="40"/>
        <v>0</v>
      </c>
      <c r="H544" s="116"/>
      <c r="I544" s="113">
        <f t="shared" si="42"/>
        <v>2417.9499999999998</v>
      </c>
      <c r="J544" s="114">
        <f t="shared" si="43"/>
        <v>3.4221957335461232E-2</v>
      </c>
      <c r="K544" s="116">
        <v>2943.9852983613514</v>
      </c>
      <c r="L544" s="116">
        <v>0</v>
      </c>
      <c r="M544" s="117">
        <f t="shared" si="44"/>
        <v>2943.9852983613514</v>
      </c>
    </row>
    <row r="545" spans="1:13" x14ac:dyDescent="0.2">
      <c r="A545" s="112" t="s">
        <v>377</v>
      </c>
      <c r="B545" s="112" t="s">
        <v>133</v>
      </c>
      <c r="C545" s="112" t="s">
        <v>166</v>
      </c>
      <c r="D545" s="112" t="s">
        <v>167</v>
      </c>
      <c r="E545" s="124">
        <v>408.26</v>
      </c>
      <c r="F545" s="116">
        <f t="shared" si="41"/>
        <v>408.26</v>
      </c>
      <c r="G545" s="116">
        <f t="shared" si="40"/>
        <v>0</v>
      </c>
      <c r="H545" s="116"/>
      <c r="I545" s="113">
        <f t="shared" si="42"/>
        <v>408.26</v>
      </c>
      <c r="J545" s="114">
        <f t="shared" si="43"/>
        <v>5.7782238267025388E-3</v>
      </c>
      <c r="K545" s="116">
        <v>497.07869803304669</v>
      </c>
      <c r="L545" s="116">
        <v>0</v>
      </c>
      <c r="M545" s="117">
        <f t="shared" si="44"/>
        <v>497.07869803304669</v>
      </c>
    </row>
    <row r="546" spans="1:13" x14ac:dyDescent="0.2">
      <c r="A546" s="112" t="s">
        <v>377</v>
      </c>
      <c r="B546" s="112" t="s">
        <v>133</v>
      </c>
      <c r="C546" s="112" t="s">
        <v>168</v>
      </c>
      <c r="D546" s="112" t="s">
        <v>169</v>
      </c>
      <c r="E546" s="124">
        <v>7170.8</v>
      </c>
      <c r="F546" s="116">
        <f t="shared" si="41"/>
        <v>7170.8</v>
      </c>
      <c r="G546" s="116">
        <f t="shared" si="40"/>
        <v>0</v>
      </c>
      <c r="H546" s="116"/>
      <c r="I546" s="113">
        <f t="shared" si="42"/>
        <v>7170.8</v>
      </c>
      <c r="J546" s="114">
        <f t="shared" si="43"/>
        <v>4.000000446254303E-2</v>
      </c>
      <c r="K546" s="116">
        <v>0</v>
      </c>
      <c r="L546" s="116">
        <v>6484.9891152874097</v>
      </c>
      <c r="M546" s="117">
        <f t="shared" si="44"/>
        <v>6484.9891152874097</v>
      </c>
    </row>
    <row r="547" spans="1:13" x14ac:dyDescent="0.2">
      <c r="A547" s="112" t="s">
        <v>377</v>
      </c>
      <c r="B547" s="112" t="s">
        <v>134</v>
      </c>
      <c r="C547" s="112" t="s">
        <v>164</v>
      </c>
      <c r="D547" s="112" t="s">
        <v>165</v>
      </c>
      <c r="E547" s="124">
        <v>3626.9100000000003</v>
      </c>
      <c r="F547" s="116">
        <f t="shared" si="41"/>
        <v>3626.9100000000003</v>
      </c>
      <c r="G547" s="116">
        <f t="shared" si="40"/>
        <v>0</v>
      </c>
      <c r="H547" s="116"/>
      <c r="I547" s="113">
        <f t="shared" si="42"/>
        <v>3626.9100000000003</v>
      </c>
      <c r="J547" s="114">
        <f t="shared" si="43"/>
        <v>5.133272370378119E-2</v>
      </c>
      <c r="K547" s="116">
        <v>4415.9596842282808</v>
      </c>
      <c r="L547" s="116">
        <v>0</v>
      </c>
      <c r="M547" s="117">
        <f t="shared" si="44"/>
        <v>4415.9596842282808</v>
      </c>
    </row>
    <row r="548" spans="1:13" x14ac:dyDescent="0.2">
      <c r="A548" s="112" t="s">
        <v>377</v>
      </c>
      <c r="B548" s="112" t="s">
        <v>134</v>
      </c>
      <c r="C548" s="112" t="s">
        <v>166</v>
      </c>
      <c r="D548" s="112" t="s">
        <v>167</v>
      </c>
      <c r="E548" s="124">
        <v>612.4</v>
      </c>
      <c r="F548" s="116">
        <f t="shared" si="41"/>
        <v>612.4</v>
      </c>
      <c r="G548" s="116">
        <f t="shared" si="40"/>
        <v>0</v>
      </c>
      <c r="H548" s="116"/>
      <c r="I548" s="113">
        <f t="shared" si="42"/>
        <v>612.4</v>
      </c>
      <c r="J548" s="114">
        <f t="shared" si="43"/>
        <v>8.6674772729942555E-3</v>
      </c>
      <c r="K548" s="116">
        <v>745.63022259206832</v>
      </c>
      <c r="L548" s="116">
        <v>0</v>
      </c>
      <c r="M548" s="117">
        <f t="shared" si="44"/>
        <v>745.63022259206832</v>
      </c>
    </row>
    <row r="549" spans="1:13" x14ac:dyDescent="0.2">
      <c r="A549" s="112" t="s">
        <v>377</v>
      </c>
      <c r="B549" s="112" t="s">
        <v>134</v>
      </c>
      <c r="C549" s="112" t="s">
        <v>168</v>
      </c>
      <c r="D549" s="112" t="s">
        <v>169</v>
      </c>
      <c r="E549" s="124">
        <v>10756.19</v>
      </c>
      <c r="F549" s="116">
        <f t="shared" si="41"/>
        <v>10756.19</v>
      </c>
      <c r="G549" s="116">
        <f t="shared" si="40"/>
        <v>0</v>
      </c>
      <c r="H549" s="116"/>
      <c r="I549" s="113">
        <f t="shared" si="42"/>
        <v>10756.19</v>
      </c>
      <c r="J549" s="114">
        <f t="shared" si="43"/>
        <v>5.9999950912026652E-2</v>
      </c>
      <c r="K549" s="116">
        <v>0</v>
      </c>
      <c r="L549" s="116">
        <v>9727.4746293249409</v>
      </c>
      <c r="M549" s="117">
        <f t="shared" si="44"/>
        <v>9727.4746293249409</v>
      </c>
    </row>
    <row r="550" spans="1:13" x14ac:dyDescent="0.2">
      <c r="A550" s="112" t="s">
        <v>377</v>
      </c>
      <c r="B550" s="112" t="s">
        <v>138</v>
      </c>
      <c r="C550" s="112" t="s">
        <v>164</v>
      </c>
      <c r="D550" s="112" t="s">
        <v>165</v>
      </c>
      <c r="E550" s="124">
        <v>21157</v>
      </c>
      <c r="F550" s="116">
        <f t="shared" si="41"/>
        <v>21157</v>
      </c>
      <c r="G550" s="116">
        <f t="shared" si="40"/>
        <v>0</v>
      </c>
      <c r="H550" s="116"/>
      <c r="I550" s="113">
        <f t="shared" si="42"/>
        <v>21157</v>
      </c>
      <c r="J550" s="114">
        <f t="shared" si="43"/>
        <v>0.29944124210440803</v>
      </c>
      <c r="K550" s="116">
        <v>25759.795263521213</v>
      </c>
      <c r="L550" s="116">
        <v>0</v>
      </c>
      <c r="M550" s="117">
        <f t="shared" si="44"/>
        <v>25759.795263521213</v>
      </c>
    </row>
    <row r="551" spans="1:13" x14ac:dyDescent="0.2">
      <c r="A551" s="112" t="s">
        <v>377</v>
      </c>
      <c r="B551" s="112" t="s">
        <v>138</v>
      </c>
      <c r="C551" s="112" t="s">
        <v>166</v>
      </c>
      <c r="D551" s="112" t="s">
        <v>167</v>
      </c>
      <c r="E551" s="124">
        <v>3572.2400000000007</v>
      </c>
      <c r="F551" s="116">
        <f t="shared" si="41"/>
        <v>3572.2400000000007</v>
      </c>
      <c r="G551" s="116">
        <f t="shared" si="40"/>
        <v>0</v>
      </c>
      <c r="H551" s="116"/>
      <c r="I551" s="113">
        <f t="shared" si="42"/>
        <v>3572.2400000000007</v>
      </c>
      <c r="J551" s="114">
        <f t="shared" si="43"/>
        <v>5.0558963118355664E-2</v>
      </c>
      <c r="K551" s="116">
        <v>4349.3959933904162</v>
      </c>
      <c r="L551" s="116">
        <v>0</v>
      </c>
      <c r="M551" s="117">
        <f t="shared" si="44"/>
        <v>4349.3959933904162</v>
      </c>
    </row>
    <row r="552" spans="1:13" x14ac:dyDescent="0.2">
      <c r="A552" s="112" t="s">
        <v>377</v>
      </c>
      <c r="B552" s="112" t="s">
        <v>138</v>
      </c>
      <c r="C552" s="112" t="s">
        <v>168</v>
      </c>
      <c r="D552" s="112" t="s">
        <v>169</v>
      </c>
      <c r="E552" s="124">
        <v>62744.489999999991</v>
      </c>
      <c r="F552" s="116">
        <f t="shared" si="41"/>
        <v>62744.489999999991</v>
      </c>
      <c r="G552" s="116">
        <f t="shared" si="40"/>
        <v>0</v>
      </c>
      <c r="H552" s="116"/>
      <c r="I552" s="113">
        <f t="shared" si="42"/>
        <v>62744.489999999991</v>
      </c>
      <c r="J552" s="114">
        <f t="shared" si="43"/>
        <v>0.34999998326546355</v>
      </c>
      <c r="K552" s="116">
        <v>0</v>
      </c>
      <c r="L552" s="116">
        <v>56743.645715158651</v>
      </c>
      <c r="M552" s="117">
        <f t="shared" si="44"/>
        <v>56743.645715158651</v>
      </c>
    </row>
    <row r="553" spans="1:13" x14ac:dyDescent="0.2">
      <c r="A553" s="112" t="s">
        <v>377</v>
      </c>
      <c r="B553" s="112" t="s">
        <v>139</v>
      </c>
      <c r="C553" s="112" t="s">
        <v>164</v>
      </c>
      <c r="D553" s="112" t="s">
        <v>165</v>
      </c>
      <c r="E553" s="124">
        <v>4231.41</v>
      </c>
      <c r="F553" s="116">
        <f t="shared" si="41"/>
        <v>4231.41</v>
      </c>
      <c r="G553" s="116">
        <f t="shared" si="40"/>
        <v>0</v>
      </c>
      <c r="H553" s="116"/>
      <c r="I553" s="113">
        <f t="shared" si="42"/>
        <v>4231.41</v>
      </c>
      <c r="J553" s="114">
        <f t="shared" si="43"/>
        <v>5.9888389953822049E-2</v>
      </c>
      <c r="K553" s="116">
        <v>5151.9712282467408</v>
      </c>
      <c r="L553" s="116">
        <v>0</v>
      </c>
      <c r="M553" s="117">
        <f t="shared" si="44"/>
        <v>5151.9712282467408</v>
      </c>
    </row>
    <row r="554" spans="1:13" x14ac:dyDescent="0.2">
      <c r="A554" s="112" t="s">
        <v>377</v>
      </c>
      <c r="B554" s="112" t="s">
        <v>139</v>
      </c>
      <c r="C554" s="112" t="s">
        <v>166</v>
      </c>
      <c r="D554" s="112" t="s">
        <v>167</v>
      </c>
      <c r="E554" s="124">
        <v>714.43</v>
      </c>
      <c r="F554" s="116">
        <f t="shared" si="41"/>
        <v>714.43</v>
      </c>
      <c r="G554" s="116">
        <f t="shared" si="40"/>
        <v>0</v>
      </c>
      <c r="H554" s="116"/>
      <c r="I554" s="113">
        <f t="shared" si="42"/>
        <v>714.43</v>
      </c>
      <c r="J554" s="114">
        <f t="shared" si="43"/>
        <v>1.0111537864378324E-2</v>
      </c>
      <c r="K554" s="116">
        <v>869.8572827015862</v>
      </c>
      <c r="L554" s="116">
        <v>0</v>
      </c>
      <c r="M554" s="117">
        <f t="shared" si="44"/>
        <v>869.8572827015862</v>
      </c>
    </row>
    <row r="555" spans="1:13" x14ac:dyDescent="0.2">
      <c r="A555" s="112" t="s">
        <v>377</v>
      </c>
      <c r="B555" s="112" t="s">
        <v>139</v>
      </c>
      <c r="C555" s="112" t="s">
        <v>168</v>
      </c>
      <c r="D555" s="112" t="s">
        <v>169</v>
      </c>
      <c r="E555" s="124">
        <v>12548.89</v>
      </c>
      <c r="F555" s="116">
        <f t="shared" si="41"/>
        <v>12548.89</v>
      </c>
      <c r="G555" s="116">
        <f t="shared" si="40"/>
        <v>0</v>
      </c>
      <c r="H555" s="116"/>
      <c r="I555" s="113">
        <f t="shared" si="42"/>
        <v>12548.89</v>
      </c>
      <c r="J555" s="114">
        <f t="shared" si="43"/>
        <v>6.9999952027662404E-2</v>
      </c>
      <c r="K555" s="116">
        <v>0</v>
      </c>
      <c r="L555" s="116">
        <v>11348.721908146792</v>
      </c>
      <c r="M555" s="117">
        <f t="shared" si="44"/>
        <v>11348.721908146792</v>
      </c>
    </row>
    <row r="556" spans="1:13" x14ac:dyDescent="0.2">
      <c r="A556" s="112" t="s">
        <v>377</v>
      </c>
      <c r="B556" s="112" t="s">
        <v>140</v>
      </c>
      <c r="C556" s="112" t="s">
        <v>164</v>
      </c>
      <c r="D556" s="112" t="s">
        <v>165</v>
      </c>
      <c r="E556" s="124">
        <v>1208.97</v>
      </c>
      <c r="F556" s="116">
        <f t="shared" si="41"/>
        <v>1208.97</v>
      </c>
      <c r="G556" s="116">
        <f t="shared" si="40"/>
        <v>0</v>
      </c>
      <c r="H556" s="116"/>
      <c r="I556" s="113">
        <f t="shared" si="42"/>
        <v>1208.97</v>
      </c>
      <c r="J556" s="114">
        <f t="shared" si="43"/>
        <v>1.7110907901260394E-2</v>
      </c>
      <c r="K556" s="116">
        <v>1471.9865614094267</v>
      </c>
      <c r="L556" s="116">
        <v>0</v>
      </c>
      <c r="M556" s="117">
        <f t="shared" si="44"/>
        <v>1471.9865614094267</v>
      </c>
    </row>
    <row r="557" spans="1:13" x14ac:dyDescent="0.2">
      <c r="A557" s="112" t="s">
        <v>377</v>
      </c>
      <c r="B557" s="112" t="s">
        <v>140</v>
      </c>
      <c r="C557" s="112" t="s">
        <v>166</v>
      </c>
      <c r="D557" s="112" t="s">
        <v>167</v>
      </c>
      <c r="E557" s="124">
        <v>204.12</v>
      </c>
      <c r="F557" s="116">
        <f t="shared" si="41"/>
        <v>204.12</v>
      </c>
      <c r="G557" s="116">
        <f t="shared" si="40"/>
        <v>0</v>
      </c>
      <c r="H557" s="116"/>
      <c r="I557" s="113">
        <f t="shared" si="42"/>
        <v>204.12</v>
      </c>
      <c r="J557" s="114">
        <f t="shared" si="43"/>
        <v>2.8889703804108225E-3</v>
      </c>
      <c r="K557" s="116">
        <v>248.52717347402515</v>
      </c>
      <c r="L557" s="116">
        <v>0</v>
      </c>
      <c r="M557" s="117">
        <f t="shared" si="44"/>
        <v>248.52717347402515</v>
      </c>
    </row>
    <row r="558" spans="1:13" x14ac:dyDescent="0.2">
      <c r="A558" s="112" t="s">
        <v>377</v>
      </c>
      <c r="B558" s="112" t="s">
        <v>140</v>
      </c>
      <c r="C558" s="112" t="s">
        <v>168</v>
      </c>
      <c r="D558" s="112" t="s">
        <v>169</v>
      </c>
      <c r="E558" s="124">
        <v>3585.4100000000003</v>
      </c>
      <c r="F558" s="116">
        <f t="shared" si="41"/>
        <v>3585.4100000000003</v>
      </c>
      <c r="G558" s="116">
        <f t="shared" si="40"/>
        <v>0</v>
      </c>
      <c r="H558" s="116"/>
      <c r="I558" s="113">
        <f t="shared" si="42"/>
        <v>3585.4100000000003</v>
      </c>
      <c r="J558" s="114">
        <f t="shared" si="43"/>
        <v>2.0000058013059409E-2</v>
      </c>
      <c r="K558" s="116">
        <v>0</v>
      </c>
      <c r="L558" s="116">
        <v>3242.503601249879</v>
      </c>
      <c r="M558" s="117">
        <f t="shared" si="44"/>
        <v>3242.503601249879</v>
      </c>
    </row>
    <row r="559" spans="1:13" x14ac:dyDescent="0.2">
      <c r="A559" s="112" t="s">
        <v>377</v>
      </c>
      <c r="B559" s="112" t="s">
        <v>72</v>
      </c>
      <c r="C559" s="112" t="s">
        <v>164</v>
      </c>
      <c r="D559" s="112" t="s">
        <v>165</v>
      </c>
      <c r="E559" s="124">
        <v>2417.8800000000006</v>
      </c>
      <c r="F559" s="116">
        <f t="shared" si="41"/>
        <v>2417.8800000000006</v>
      </c>
      <c r="G559" s="116">
        <f t="shared" si="40"/>
        <v>0</v>
      </c>
      <c r="H559" s="116"/>
      <c r="I559" s="113">
        <f t="shared" si="42"/>
        <v>2417.8800000000006</v>
      </c>
      <c r="J559" s="114">
        <f t="shared" si="43"/>
        <v>3.4220966604878111E-2</v>
      </c>
      <c r="K559" s="116">
        <v>2943.9000695638642</v>
      </c>
      <c r="L559" s="116">
        <v>0</v>
      </c>
      <c r="M559" s="117">
        <f t="shared" si="44"/>
        <v>2943.9000695638642</v>
      </c>
    </row>
    <row r="560" spans="1:13" x14ac:dyDescent="0.2">
      <c r="A560" s="112" t="s">
        <v>377</v>
      </c>
      <c r="B560" s="112" t="s">
        <v>72</v>
      </c>
      <c r="C560" s="112" t="s">
        <v>166</v>
      </c>
      <c r="D560" s="112" t="s">
        <v>167</v>
      </c>
      <c r="E560" s="124">
        <v>408.19000000000005</v>
      </c>
      <c r="F560" s="116">
        <f t="shared" si="41"/>
        <v>408.19000000000005</v>
      </c>
      <c r="G560" s="116">
        <f t="shared" si="40"/>
        <v>0</v>
      </c>
      <c r="H560" s="116"/>
      <c r="I560" s="113">
        <f t="shared" si="42"/>
        <v>408.19000000000005</v>
      </c>
      <c r="J560" s="114">
        <f t="shared" si="43"/>
        <v>5.777233096119409E-3</v>
      </c>
      <c r="K560" s="116">
        <v>496.99346923555919</v>
      </c>
      <c r="L560" s="116">
        <v>0</v>
      </c>
      <c r="M560" s="117">
        <f t="shared" si="44"/>
        <v>496.99346923555919</v>
      </c>
    </row>
    <row r="561" spans="1:13" x14ac:dyDescent="0.2">
      <c r="A561" s="112" t="s">
        <v>377</v>
      </c>
      <c r="B561" s="112" t="s">
        <v>72</v>
      </c>
      <c r="C561" s="112" t="s">
        <v>168</v>
      </c>
      <c r="D561" s="112" t="s">
        <v>169</v>
      </c>
      <c r="E561" s="124">
        <v>7170.8099999999995</v>
      </c>
      <c r="F561" s="116">
        <f t="shared" si="41"/>
        <v>7170.8099999999995</v>
      </c>
      <c r="G561" s="116">
        <f t="shared" si="40"/>
        <v>0</v>
      </c>
      <c r="H561" s="116"/>
      <c r="I561" s="113">
        <f t="shared" si="42"/>
        <v>7170.8099999999995</v>
      </c>
      <c r="J561" s="114">
        <f t="shared" si="43"/>
        <v>4.0000060244330921E-2</v>
      </c>
      <c r="K561" s="116">
        <v>0</v>
      </c>
      <c r="L561" s="116">
        <v>6484.9981588935834</v>
      </c>
      <c r="M561" s="117">
        <f t="shared" si="44"/>
        <v>6484.9981588935834</v>
      </c>
    </row>
    <row r="562" spans="1:13" x14ac:dyDescent="0.2">
      <c r="A562" s="112" t="s">
        <v>378</v>
      </c>
      <c r="B562" s="112"/>
      <c r="C562" s="112"/>
      <c r="D562" s="112"/>
      <c r="E562" s="124">
        <v>249924.90999999997</v>
      </c>
      <c r="F562" s="116">
        <f t="shared" si="41"/>
        <v>0</v>
      </c>
      <c r="G562" s="116">
        <f t="shared" si="40"/>
        <v>0</v>
      </c>
      <c r="H562" s="116"/>
      <c r="I562" s="113">
        <f t="shared" si="42"/>
        <v>0</v>
      </c>
      <c r="J562" s="114">
        <f t="shared" si="43"/>
        <v>0</v>
      </c>
      <c r="K562" s="116">
        <v>0</v>
      </c>
      <c r="L562" s="116">
        <v>0</v>
      </c>
      <c r="M562" s="117">
        <f t="shared" si="44"/>
        <v>0</v>
      </c>
    </row>
    <row r="563" spans="1:13" x14ac:dyDescent="0.2">
      <c r="A563" s="112" t="s">
        <v>379</v>
      </c>
      <c r="B563" s="112" t="s">
        <v>88</v>
      </c>
      <c r="C563" s="112" t="s">
        <v>164</v>
      </c>
      <c r="D563" s="112" t="s">
        <v>165</v>
      </c>
      <c r="E563" s="124">
        <v>9005.91</v>
      </c>
      <c r="F563" s="116">
        <f t="shared" si="41"/>
        <v>9005.91</v>
      </c>
      <c r="G563" s="116">
        <f t="shared" si="40"/>
        <v>0</v>
      </c>
      <c r="H563" s="116"/>
      <c r="I563" s="113">
        <f t="shared" si="42"/>
        <v>9005.91</v>
      </c>
      <c r="J563" s="114">
        <f t="shared" si="43"/>
        <v>0.13370503685239221</v>
      </c>
      <c r="K563" s="116">
        <v>11643.906161006855</v>
      </c>
      <c r="L563" s="116">
        <v>0</v>
      </c>
      <c r="M563" s="117">
        <f t="shared" si="44"/>
        <v>11643.906161006855</v>
      </c>
    </row>
    <row r="564" spans="1:13" x14ac:dyDescent="0.2">
      <c r="A564" s="112" t="s">
        <v>379</v>
      </c>
      <c r="B564" s="112" t="s">
        <v>88</v>
      </c>
      <c r="C564" s="112" t="s">
        <v>166</v>
      </c>
      <c r="D564" s="112" t="s">
        <v>167</v>
      </c>
      <c r="E564" s="124">
        <v>1097.6099999999999</v>
      </c>
      <c r="F564" s="116">
        <f t="shared" si="41"/>
        <v>1097.6099999999999</v>
      </c>
      <c r="G564" s="116">
        <f t="shared" si="40"/>
        <v>0</v>
      </c>
      <c r="H564" s="116"/>
      <c r="I564" s="113">
        <f t="shared" si="42"/>
        <v>1097.6099999999999</v>
      </c>
      <c r="J564" s="114">
        <f t="shared" si="43"/>
        <v>1.6295519886336218E-2</v>
      </c>
      <c r="K564" s="116">
        <v>1419.1200935144514</v>
      </c>
      <c r="L564" s="116">
        <v>0</v>
      </c>
      <c r="M564" s="117">
        <f t="shared" si="44"/>
        <v>1419.1200935144514</v>
      </c>
    </row>
    <row r="565" spans="1:13" x14ac:dyDescent="0.2">
      <c r="A565" s="112" t="s">
        <v>379</v>
      </c>
      <c r="B565" s="112" t="s">
        <v>88</v>
      </c>
      <c r="C565" s="112" t="s">
        <v>168</v>
      </c>
      <c r="D565" s="112" t="s">
        <v>169</v>
      </c>
      <c r="E565" s="124">
        <v>22825.67</v>
      </c>
      <c r="F565" s="116">
        <f t="shared" si="41"/>
        <v>22825.67</v>
      </c>
      <c r="G565" s="116">
        <f t="shared" si="40"/>
        <v>0</v>
      </c>
      <c r="H565" s="116"/>
      <c r="I565" s="113">
        <f t="shared" si="42"/>
        <v>22825.67</v>
      </c>
      <c r="J565" s="114">
        <f t="shared" si="43"/>
        <v>0.15000006242973776</v>
      </c>
      <c r="K565" s="116">
        <v>0</v>
      </c>
      <c r="L565" s="116">
        <v>21204.853745338114</v>
      </c>
      <c r="M565" s="117">
        <f t="shared" si="44"/>
        <v>21204.853745338114</v>
      </c>
    </row>
    <row r="566" spans="1:13" x14ac:dyDescent="0.2">
      <c r="A566" s="112" t="s">
        <v>379</v>
      </c>
      <c r="B566" s="112" t="s">
        <v>129</v>
      </c>
      <c r="C566" s="112" t="s">
        <v>164</v>
      </c>
      <c r="D566" s="112" t="s">
        <v>165</v>
      </c>
      <c r="E566" s="124">
        <v>9005.91</v>
      </c>
      <c r="F566" s="116">
        <f t="shared" si="41"/>
        <v>9005.91</v>
      </c>
      <c r="G566" s="116">
        <f t="shared" si="40"/>
        <v>0</v>
      </c>
      <c r="H566" s="116"/>
      <c r="I566" s="113">
        <f t="shared" si="42"/>
        <v>9005.91</v>
      </c>
      <c r="J566" s="114">
        <f t="shared" si="43"/>
        <v>0.13370503685239221</v>
      </c>
      <c r="K566" s="116">
        <v>11643.906161006855</v>
      </c>
      <c r="L566" s="116">
        <v>0</v>
      </c>
      <c r="M566" s="117">
        <f t="shared" si="44"/>
        <v>11643.906161006855</v>
      </c>
    </row>
    <row r="567" spans="1:13" x14ac:dyDescent="0.2">
      <c r="A567" s="112" t="s">
        <v>379</v>
      </c>
      <c r="B567" s="112" t="s">
        <v>129</v>
      </c>
      <c r="C567" s="112" t="s">
        <v>166</v>
      </c>
      <c r="D567" s="112" t="s">
        <v>167</v>
      </c>
      <c r="E567" s="124">
        <v>1097.6100000000001</v>
      </c>
      <c r="F567" s="116">
        <f t="shared" si="41"/>
        <v>1097.6100000000001</v>
      </c>
      <c r="G567" s="116">
        <f t="shared" si="40"/>
        <v>0</v>
      </c>
      <c r="H567" s="116"/>
      <c r="I567" s="113">
        <f t="shared" si="42"/>
        <v>1097.6100000000001</v>
      </c>
      <c r="J567" s="114">
        <f t="shared" si="43"/>
        <v>1.6295519886336221E-2</v>
      </c>
      <c r="K567" s="116">
        <v>1419.1200935144516</v>
      </c>
      <c r="L567" s="116">
        <v>0</v>
      </c>
      <c r="M567" s="117">
        <f t="shared" si="44"/>
        <v>1419.1200935144516</v>
      </c>
    </row>
    <row r="568" spans="1:13" x14ac:dyDescent="0.2">
      <c r="A568" s="112" t="s">
        <v>379</v>
      </c>
      <c r="B568" s="112" t="s">
        <v>129</v>
      </c>
      <c r="C568" s="112" t="s">
        <v>168</v>
      </c>
      <c r="D568" s="112" t="s">
        <v>169</v>
      </c>
      <c r="E568" s="124">
        <v>22825.67</v>
      </c>
      <c r="F568" s="116">
        <f t="shared" si="41"/>
        <v>22825.67</v>
      </c>
      <c r="G568" s="116">
        <f t="shared" si="40"/>
        <v>0</v>
      </c>
      <c r="H568" s="116"/>
      <c r="I568" s="113">
        <f t="shared" si="42"/>
        <v>22825.67</v>
      </c>
      <c r="J568" s="114">
        <f t="shared" si="43"/>
        <v>0.15000006242973776</v>
      </c>
      <c r="K568" s="116">
        <v>0</v>
      </c>
      <c r="L568" s="116">
        <v>21204.853745338114</v>
      </c>
      <c r="M568" s="117">
        <f t="shared" si="44"/>
        <v>21204.853745338114</v>
      </c>
    </row>
    <row r="569" spans="1:13" x14ac:dyDescent="0.2">
      <c r="A569" s="112" t="s">
        <v>379</v>
      </c>
      <c r="B569" s="112" t="s">
        <v>132</v>
      </c>
      <c r="C569" s="112" t="s">
        <v>164</v>
      </c>
      <c r="D569" s="112" t="s">
        <v>165</v>
      </c>
      <c r="E569" s="124">
        <v>7204.7200000000021</v>
      </c>
      <c r="F569" s="116">
        <f t="shared" si="41"/>
        <v>7204.7200000000021</v>
      </c>
      <c r="G569" s="116">
        <f t="shared" si="40"/>
        <v>0</v>
      </c>
      <c r="H569" s="116"/>
      <c r="I569" s="113">
        <f t="shared" si="42"/>
        <v>7204.7200000000021</v>
      </c>
      <c r="J569" s="114">
        <f t="shared" si="43"/>
        <v>0.10696391071098507</v>
      </c>
      <c r="K569" s="116">
        <v>9315.1145854588085</v>
      </c>
      <c r="L569" s="116">
        <v>0</v>
      </c>
      <c r="M569" s="117">
        <f t="shared" si="44"/>
        <v>9315.1145854588085</v>
      </c>
    </row>
    <row r="570" spans="1:13" x14ac:dyDescent="0.2">
      <c r="A570" s="112" t="s">
        <v>379</v>
      </c>
      <c r="B570" s="112" t="s">
        <v>132</v>
      </c>
      <c r="C570" s="112" t="s">
        <v>166</v>
      </c>
      <c r="D570" s="112" t="s">
        <v>167</v>
      </c>
      <c r="E570" s="124">
        <v>878.07</v>
      </c>
      <c r="F570" s="116">
        <f t="shared" si="41"/>
        <v>878.07</v>
      </c>
      <c r="G570" s="116">
        <f t="shared" si="40"/>
        <v>0</v>
      </c>
      <c r="H570" s="116"/>
      <c r="I570" s="113">
        <f t="shared" si="42"/>
        <v>878.07</v>
      </c>
      <c r="J570" s="114">
        <f t="shared" si="43"/>
        <v>1.3036148674479319E-2</v>
      </c>
      <c r="K570" s="116">
        <v>1135.272802281534</v>
      </c>
      <c r="L570" s="116">
        <v>0</v>
      </c>
      <c r="M570" s="117">
        <f t="shared" si="44"/>
        <v>1135.272802281534</v>
      </c>
    </row>
    <row r="571" spans="1:13" x14ac:dyDescent="0.2">
      <c r="A571" s="112" t="s">
        <v>379</v>
      </c>
      <c r="B571" s="112" t="s">
        <v>132</v>
      </c>
      <c r="C571" s="112" t="s">
        <v>168</v>
      </c>
      <c r="D571" s="112" t="s">
        <v>169</v>
      </c>
      <c r="E571" s="124">
        <v>18260.519999999997</v>
      </c>
      <c r="F571" s="116">
        <f t="shared" si="41"/>
        <v>18260.519999999997</v>
      </c>
      <c r="G571" s="116">
        <f t="shared" si="40"/>
        <v>0</v>
      </c>
      <c r="H571" s="116"/>
      <c r="I571" s="113">
        <f t="shared" si="42"/>
        <v>18260.519999999997</v>
      </c>
      <c r="J571" s="114">
        <f t="shared" si="43"/>
        <v>0.11999994479896867</v>
      </c>
      <c r="K571" s="116">
        <v>0</v>
      </c>
      <c r="L571" s="116">
        <v>16963.868132406256</v>
      </c>
      <c r="M571" s="117">
        <f t="shared" si="44"/>
        <v>16963.868132406256</v>
      </c>
    </row>
    <row r="572" spans="1:13" x14ac:dyDescent="0.2">
      <c r="A572" s="112" t="s">
        <v>379</v>
      </c>
      <c r="B572" s="112" t="s">
        <v>133</v>
      </c>
      <c r="C572" s="112" t="s">
        <v>164</v>
      </c>
      <c r="D572" s="112" t="s">
        <v>165</v>
      </c>
      <c r="E572" s="124">
        <v>2401.59</v>
      </c>
      <c r="F572" s="116">
        <f t="shared" si="41"/>
        <v>2401.59</v>
      </c>
      <c r="G572" s="116">
        <f t="shared" si="40"/>
        <v>0</v>
      </c>
      <c r="H572" s="116"/>
      <c r="I572" s="113">
        <f t="shared" si="42"/>
        <v>2401.59</v>
      </c>
      <c r="J572" s="114">
        <f t="shared" si="43"/>
        <v>3.5654884343096549E-2</v>
      </c>
      <c r="K572" s="116">
        <v>3105.0597437918491</v>
      </c>
      <c r="L572" s="116">
        <v>0</v>
      </c>
      <c r="M572" s="117">
        <f t="shared" si="44"/>
        <v>3105.0597437918491</v>
      </c>
    </row>
    <row r="573" spans="1:13" x14ac:dyDescent="0.2">
      <c r="A573" s="112" t="s">
        <v>379</v>
      </c>
      <c r="B573" s="112" t="s">
        <v>133</v>
      </c>
      <c r="C573" s="112" t="s">
        <v>166</v>
      </c>
      <c r="D573" s="112" t="s">
        <v>167</v>
      </c>
      <c r="E573" s="124">
        <v>292.65999999999997</v>
      </c>
      <c r="F573" s="116">
        <f t="shared" si="41"/>
        <v>292.65999999999997</v>
      </c>
      <c r="G573" s="116">
        <f t="shared" si="40"/>
        <v>0</v>
      </c>
      <c r="H573" s="116"/>
      <c r="I573" s="113">
        <f t="shared" si="42"/>
        <v>292.65999999999997</v>
      </c>
      <c r="J573" s="114">
        <f t="shared" si="43"/>
        <v>4.3449375005103433E-3</v>
      </c>
      <c r="K573" s="116">
        <v>378.38547987713247</v>
      </c>
      <c r="L573" s="116">
        <v>0</v>
      </c>
      <c r="M573" s="117">
        <f t="shared" si="44"/>
        <v>378.38547987713247</v>
      </c>
    </row>
    <row r="574" spans="1:13" x14ac:dyDescent="0.2">
      <c r="A574" s="112" t="s">
        <v>379</v>
      </c>
      <c r="B574" s="112" t="s">
        <v>133</v>
      </c>
      <c r="C574" s="112" t="s">
        <v>168</v>
      </c>
      <c r="D574" s="112" t="s">
        <v>169</v>
      </c>
      <c r="E574" s="124">
        <v>6086.8200000000006</v>
      </c>
      <c r="F574" s="116">
        <f t="shared" si="41"/>
        <v>6086.8200000000006</v>
      </c>
      <c r="G574" s="116">
        <f t="shared" si="40"/>
        <v>0</v>
      </c>
      <c r="H574" s="116"/>
      <c r="I574" s="113">
        <f t="shared" si="42"/>
        <v>6086.8200000000006</v>
      </c>
      <c r="J574" s="114">
        <f t="shared" si="43"/>
        <v>3.9999850168629295E-2</v>
      </c>
      <c r="K574" s="116">
        <v>0</v>
      </c>
      <c r="L574" s="116">
        <v>5654.6041309717948</v>
      </c>
      <c r="M574" s="117">
        <f t="shared" si="44"/>
        <v>5654.6041309717948</v>
      </c>
    </row>
    <row r="575" spans="1:13" x14ac:dyDescent="0.2">
      <c r="A575" s="112" t="s">
        <v>379</v>
      </c>
      <c r="B575" s="112" t="s">
        <v>134</v>
      </c>
      <c r="C575" s="112" t="s">
        <v>164</v>
      </c>
      <c r="D575" s="112" t="s">
        <v>165</v>
      </c>
      <c r="E575" s="124">
        <v>3602.3599999999997</v>
      </c>
      <c r="F575" s="116">
        <f t="shared" si="41"/>
        <v>3602.3599999999997</v>
      </c>
      <c r="G575" s="116">
        <f t="shared" si="40"/>
        <v>0</v>
      </c>
      <c r="H575" s="116"/>
      <c r="I575" s="113">
        <f t="shared" si="42"/>
        <v>3602.3599999999997</v>
      </c>
      <c r="J575" s="114">
        <f t="shared" si="43"/>
        <v>5.3481955355492515E-2</v>
      </c>
      <c r="K575" s="116">
        <v>4657.5572927294024</v>
      </c>
      <c r="L575" s="116">
        <v>0</v>
      </c>
      <c r="M575" s="117">
        <f t="shared" si="44"/>
        <v>4657.5572927294024</v>
      </c>
    </row>
    <row r="576" spans="1:13" x14ac:dyDescent="0.2">
      <c r="A576" s="112" t="s">
        <v>379</v>
      </c>
      <c r="B576" s="112" t="s">
        <v>134</v>
      </c>
      <c r="C576" s="112" t="s">
        <v>166</v>
      </c>
      <c r="D576" s="112" t="s">
        <v>167</v>
      </c>
      <c r="E576" s="124">
        <v>439.04</v>
      </c>
      <c r="F576" s="116">
        <f t="shared" si="41"/>
        <v>439.04</v>
      </c>
      <c r="G576" s="116">
        <f t="shared" si="40"/>
        <v>0</v>
      </c>
      <c r="H576" s="116"/>
      <c r="I576" s="113">
        <f t="shared" si="42"/>
        <v>439.04</v>
      </c>
      <c r="J576" s="114">
        <f t="shared" si="43"/>
        <v>6.5181485690701205E-3</v>
      </c>
      <c r="K576" s="116">
        <v>567.64286573244124</v>
      </c>
      <c r="L576" s="116">
        <v>0</v>
      </c>
      <c r="M576" s="117">
        <f t="shared" si="44"/>
        <v>567.64286573244124</v>
      </c>
    </row>
    <row r="577" spans="1:13" x14ac:dyDescent="0.2">
      <c r="A577" s="112" t="s">
        <v>379</v>
      </c>
      <c r="B577" s="112" t="s">
        <v>134</v>
      </c>
      <c r="C577" s="112" t="s">
        <v>168</v>
      </c>
      <c r="D577" s="112" t="s">
        <v>169</v>
      </c>
      <c r="E577" s="124">
        <v>9130.2799999999988</v>
      </c>
      <c r="F577" s="116">
        <f t="shared" si="41"/>
        <v>9130.2799999999988</v>
      </c>
      <c r="G577" s="116">
        <f t="shared" si="40"/>
        <v>0</v>
      </c>
      <c r="H577" s="116"/>
      <c r="I577" s="113">
        <f t="shared" si="42"/>
        <v>9130.2799999999988</v>
      </c>
      <c r="J577" s="114">
        <f t="shared" si="43"/>
        <v>6.000010383051127E-2</v>
      </c>
      <c r="K577" s="116">
        <v>0</v>
      </c>
      <c r="L577" s="116">
        <v>8481.9526460334218</v>
      </c>
      <c r="M577" s="117">
        <f t="shared" si="44"/>
        <v>8481.9526460334218</v>
      </c>
    </row>
    <row r="578" spans="1:13" x14ac:dyDescent="0.2">
      <c r="A578" s="112" t="s">
        <v>379</v>
      </c>
      <c r="B578" s="112" t="s">
        <v>138</v>
      </c>
      <c r="C578" s="112" t="s">
        <v>164</v>
      </c>
      <c r="D578" s="112" t="s">
        <v>165</v>
      </c>
      <c r="E578" s="124">
        <v>21013.78</v>
      </c>
      <c r="F578" s="116">
        <f t="shared" si="41"/>
        <v>21013.78</v>
      </c>
      <c r="G578" s="116">
        <f t="shared" si="40"/>
        <v>0</v>
      </c>
      <c r="H578" s="116"/>
      <c r="I578" s="113">
        <f t="shared" si="42"/>
        <v>21013.78</v>
      </c>
      <c r="J578" s="114">
        <f t="shared" si="43"/>
        <v>0.31197827085858759</v>
      </c>
      <c r="K578" s="116">
        <v>27169.101446499313</v>
      </c>
      <c r="L578" s="116">
        <v>0</v>
      </c>
      <c r="M578" s="117">
        <f t="shared" si="44"/>
        <v>27169.101446499313</v>
      </c>
    </row>
    <row r="579" spans="1:13" x14ac:dyDescent="0.2">
      <c r="A579" s="112" t="s">
        <v>379</v>
      </c>
      <c r="B579" s="112" t="s">
        <v>138</v>
      </c>
      <c r="C579" s="112" t="s">
        <v>166</v>
      </c>
      <c r="D579" s="112" t="s">
        <v>167</v>
      </c>
      <c r="E579" s="124">
        <v>2561.0299999999997</v>
      </c>
      <c r="F579" s="116">
        <f t="shared" si="41"/>
        <v>2561.0299999999997</v>
      </c>
      <c r="G579" s="116">
        <f t="shared" si="40"/>
        <v>0</v>
      </c>
      <c r="H579" s="116"/>
      <c r="I579" s="113">
        <f t="shared" si="42"/>
        <v>2561.0299999999997</v>
      </c>
      <c r="J579" s="114">
        <f t="shared" si="43"/>
        <v>3.8021988952818983E-2</v>
      </c>
      <c r="K579" s="116">
        <v>3311.2026431002955</v>
      </c>
      <c r="L579" s="116">
        <v>0</v>
      </c>
      <c r="M579" s="117">
        <f t="shared" si="44"/>
        <v>3311.2026431002955</v>
      </c>
    </row>
    <row r="580" spans="1:13" x14ac:dyDescent="0.2">
      <c r="A580" s="112" t="s">
        <v>379</v>
      </c>
      <c r="B580" s="112" t="s">
        <v>138</v>
      </c>
      <c r="C580" s="112" t="s">
        <v>168</v>
      </c>
      <c r="D580" s="112" t="s">
        <v>169</v>
      </c>
      <c r="E580" s="124">
        <v>53259.890000000007</v>
      </c>
      <c r="F580" s="116">
        <f t="shared" si="41"/>
        <v>53259.890000000007</v>
      </c>
      <c r="G580" s="116">
        <f t="shared" si="40"/>
        <v>0</v>
      </c>
      <c r="H580" s="116"/>
      <c r="I580" s="113">
        <f t="shared" si="42"/>
        <v>53259.890000000007</v>
      </c>
      <c r="J580" s="114">
        <f t="shared" si="43"/>
        <v>0.3500001018590459</v>
      </c>
      <c r="K580" s="116">
        <v>0</v>
      </c>
      <c r="L580" s="116">
        <v>49477.98587917885</v>
      </c>
      <c r="M580" s="117">
        <f t="shared" si="44"/>
        <v>49477.98587917885</v>
      </c>
    </row>
    <row r="581" spans="1:13" x14ac:dyDescent="0.2">
      <c r="A581" s="112" t="s">
        <v>379</v>
      </c>
      <c r="B581" s="112" t="s">
        <v>139</v>
      </c>
      <c r="C581" s="112" t="s">
        <v>164</v>
      </c>
      <c r="D581" s="112" t="s">
        <v>165</v>
      </c>
      <c r="E581" s="124">
        <v>4202.7199999999993</v>
      </c>
      <c r="F581" s="116">
        <f t="shared" si="41"/>
        <v>4202.7199999999993</v>
      </c>
      <c r="G581" s="116">
        <f t="shared" ref="G581:G644" si="45">IFERROR(IF(RIGHT($A581,5)="total",0,IF($A581="101516",-$E581,0)),0)</f>
        <v>0</v>
      </c>
      <c r="H581" s="116"/>
      <c r="I581" s="113">
        <f t="shared" si="42"/>
        <v>4202.7199999999993</v>
      </c>
      <c r="J581" s="114">
        <f t="shared" si="43"/>
        <v>6.2395119702538193E-2</v>
      </c>
      <c r="K581" s="116">
        <v>5433.7737442398075</v>
      </c>
      <c r="L581" s="116">
        <v>0</v>
      </c>
      <c r="M581" s="117">
        <f t="shared" si="44"/>
        <v>5433.7737442398075</v>
      </c>
    </row>
    <row r="582" spans="1:13" x14ac:dyDescent="0.2">
      <c r="A582" s="112" t="s">
        <v>379</v>
      </c>
      <c r="B582" s="112" t="s">
        <v>139</v>
      </c>
      <c r="C582" s="112" t="s">
        <v>166</v>
      </c>
      <c r="D582" s="112" t="s">
        <v>167</v>
      </c>
      <c r="E582" s="124">
        <v>512.19000000000005</v>
      </c>
      <c r="F582" s="116">
        <f t="shared" ref="F582:F645" si="46">IFERROR(IF(RIGHT($A582,5)="total",0,$E582),0)</f>
        <v>512.19000000000005</v>
      </c>
      <c r="G582" s="116">
        <f t="shared" si="45"/>
        <v>0</v>
      </c>
      <c r="H582" s="116"/>
      <c r="I582" s="113">
        <f t="shared" ref="I582:I645" si="47">SUM(F582:H582)</f>
        <v>512.19000000000005</v>
      </c>
      <c r="J582" s="114">
        <f t="shared" ref="J582:J645" si="48">IFERROR(IF(OR(RIGHT($A582,5)="total",RIGHT($B582,5)="total"),0,IF($C582="515044",$E582/SUMIFS($E:$E,$A:$A,$A582,$C:$C,"515044"),$E582/(SUMIFS($E:$E,$A:$A,$A582,$C:$C,"515042")+SUMIFS($E:$E,$A:$A,$A582,$C:$C,"515040")))),0)</f>
        <v>7.6041602487063251E-3</v>
      </c>
      <c r="K582" s="116">
        <v>662.21984192670163</v>
      </c>
      <c r="L582" s="116">
        <v>0</v>
      </c>
      <c r="M582" s="117">
        <f t="shared" ref="M582:M645" si="49">SUM(K582:L582)</f>
        <v>662.21984192670163</v>
      </c>
    </row>
    <row r="583" spans="1:13" x14ac:dyDescent="0.2">
      <c r="A583" s="112" t="s">
        <v>379</v>
      </c>
      <c r="B583" s="112" t="s">
        <v>139</v>
      </c>
      <c r="C583" s="112" t="s">
        <v>168</v>
      </c>
      <c r="D583" s="112" t="s">
        <v>169</v>
      </c>
      <c r="E583" s="124">
        <v>10651.970000000001</v>
      </c>
      <c r="F583" s="116">
        <f t="shared" si="46"/>
        <v>10651.970000000001</v>
      </c>
      <c r="G583" s="116">
        <f t="shared" si="45"/>
        <v>0</v>
      </c>
      <c r="H583" s="116"/>
      <c r="I583" s="113">
        <f t="shared" si="47"/>
        <v>10651.970000000001</v>
      </c>
      <c r="J583" s="114">
        <f t="shared" si="48"/>
        <v>6.9999967799398405E-2</v>
      </c>
      <c r="K583" s="116">
        <v>0</v>
      </c>
      <c r="L583" s="116">
        <v>9895.5897439036526</v>
      </c>
      <c r="M583" s="117">
        <f t="shared" si="49"/>
        <v>9895.5897439036526</v>
      </c>
    </row>
    <row r="584" spans="1:13" x14ac:dyDescent="0.2">
      <c r="A584" s="112" t="s">
        <v>379</v>
      </c>
      <c r="B584" s="112" t="s">
        <v>140</v>
      </c>
      <c r="C584" s="112" t="s">
        <v>164</v>
      </c>
      <c r="D584" s="112" t="s">
        <v>165</v>
      </c>
      <c r="E584" s="124">
        <v>1200.7900000000002</v>
      </c>
      <c r="F584" s="116">
        <f t="shared" si="46"/>
        <v>1200.7900000000002</v>
      </c>
      <c r="G584" s="116">
        <f t="shared" si="45"/>
        <v>0</v>
      </c>
      <c r="H584" s="116"/>
      <c r="I584" s="113">
        <f t="shared" si="47"/>
        <v>1200.7900000000002</v>
      </c>
      <c r="J584" s="114">
        <f t="shared" si="48"/>
        <v>1.7827367939717818E-2</v>
      </c>
      <c r="K584" s="116">
        <v>1552.5234073042507</v>
      </c>
      <c r="L584" s="116">
        <v>0</v>
      </c>
      <c r="M584" s="117">
        <f t="shared" si="49"/>
        <v>1552.5234073042507</v>
      </c>
    </row>
    <row r="585" spans="1:13" x14ac:dyDescent="0.2">
      <c r="A585" s="112" t="s">
        <v>379</v>
      </c>
      <c r="B585" s="112" t="s">
        <v>140</v>
      </c>
      <c r="C585" s="112" t="s">
        <v>166</v>
      </c>
      <c r="D585" s="112" t="s">
        <v>167</v>
      </c>
      <c r="E585" s="124">
        <v>146.38</v>
      </c>
      <c r="F585" s="116">
        <f t="shared" si="46"/>
        <v>146.38</v>
      </c>
      <c r="G585" s="116">
        <f t="shared" si="45"/>
        <v>0</v>
      </c>
      <c r="H585" s="116"/>
      <c r="I585" s="113">
        <f t="shared" si="47"/>
        <v>146.38</v>
      </c>
      <c r="J585" s="114">
        <f t="shared" si="48"/>
        <v>2.1732110685597763E-3</v>
      </c>
      <c r="K585" s="116">
        <v>189.25738585530874</v>
      </c>
      <c r="L585" s="116">
        <v>0</v>
      </c>
      <c r="M585" s="117">
        <f t="shared" si="49"/>
        <v>189.25738585530874</v>
      </c>
    </row>
    <row r="586" spans="1:13" x14ac:dyDescent="0.2">
      <c r="A586" s="112" t="s">
        <v>379</v>
      </c>
      <c r="B586" s="112" t="s">
        <v>140</v>
      </c>
      <c r="C586" s="112" t="s">
        <v>168</v>
      </c>
      <c r="D586" s="112" t="s">
        <v>169</v>
      </c>
      <c r="E586" s="124">
        <v>3043.4300000000003</v>
      </c>
      <c r="F586" s="116">
        <f t="shared" si="46"/>
        <v>3043.4300000000003</v>
      </c>
      <c r="G586" s="116">
        <f t="shared" si="45"/>
        <v>0</v>
      </c>
      <c r="H586" s="116"/>
      <c r="I586" s="113">
        <f t="shared" si="47"/>
        <v>3043.4300000000003</v>
      </c>
      <c r="J586" s="114">
        <f t="shared" si="48"/>
        <v>2.0000056515341584E-2</v>
      </c>
      <c r="K586" s="116">
        <v>0</v>
      </c>
      <c r="L586" s="116">
        <v>2827.3206453161897</v>
      </c>
      <c r="M586" s="117">
        <f t="shared" si="49"/>
        <v>2827.3206453161897</v>
      </c>
    </row>
    <row r="587" spans="1:13" x14ac:dyDescent="0.2">
      <c r="A587" s="112" t="s">
        <v>379</v>
      </c>
      <c r="B587" s="112" t="s">
        <v>72</v>
      </c>
      <c r="C587" s="112" t="s">
        <v>164</v>
      </c>
      <c r="D587" s="112" t="s">
        <v>165</v>
      </c>
      <c r="E587" s="124">
        <v>2401.5600000000004</v>
      </c>
      <c r="F587" s="116">
        <f t="shared" si="46"/>
        <v>2401.5600000000004</v>
      </c>
      <c r="G587" s="116">
        <f t="shared" si="45"/>
        <v>0</v>
      </c>
      <c r="H587" s="116"/>
      <c r="I587" s="113">
        <f t="shared" si="47"/>
        <v>2401.5600000000004</v>
      </c>
      <c r="J587" s="114">
        <f t="shared" si="48"/>
        <v>3.5654438952113794E-2</v>
      </c>
      <c r="K587" s="116">
        <v>3105.0209562418045</v>
      </c>
      <c r="L587" s="116">
        <v>0</v>
      </c>
      <c r="M587" s="117">
        <f t="shared" si="49"/>
        <v>3105.0209562418045</v>
      </c>
    </row>
    <row r="588" spans="1:13" x14ac:dyDescent="0.2">
      <c r="A588" s="112" t="s">
        <v>379</v>
      </c>
      <c r="B588" s="112" t="s">
        <v>72</v>
      </c>
      <c r="C588" s="112" t="s">
        <v>166</v>
      </c>
      <c r="D588" s="112" t="s">
        <v>167</v>
      </c>
      <c r="E588" s="124">
        <v>292.62</v>
      </c>
      <c r="F588" s="116">
        <f t="shared" si="46"/>
        <v>292.62</v>
      </c>
      <c r="G588" s="116">
        <f t="shared" si="45"/>
        <v>0</v>
      </c>
      <c r="H588" s="116"/>
      <c r="I588" s="113">
        <f t="shared" si="47"/>
        <v>292.62</v>
      </c>
      <c r="J588" s="114">
        <f t="shared" si="48"/>
        <v>4.3443436458666601E-3</v>
      </c>
      <c r="K588" s="116">
        <v>378.33376314373851</v>
      </c>
      <c r="L588" s="116">
        <v>0</v>
      </c>
      <c r="M588" s="117">
        <f t="shared" si="49"/>
        <v>378.33376314373851</v>
      </c>
    </row>
    <row r="589" spans="1:13" x14ac:dyDescent="0.2">
      <c r="A589" s="112" t="s">
        <v>379</v>
      </c>
      <c r="B589" s="112" t="s">
        <v>72</v>
      </c>
      <c r="C589" s="112" t="s">
        <v>168</v>
      </c>
      <c r="D589" s="112" t="s">
        <v>169</v>
      </c>
      <c r="E589" s="124">
        <v>6086.8200000000006</v>
      </c>
      <c r="F589" s="116">
        <f t="shared" si="46"/>
        <v>6086.8200000000006</v>
      </c>
      <c r="G589" s="116">
        <f t="shared" si="45"/>
        <v>0</v>
      </c>
      <c r="H589" s="116"/>
      <c r="I589" s="113">
        <f t="shared" si="47"/>
        <v>6086.8200000000006</v>
      </c>
      <c r="J589" s="114">
        <f t="shared" si="48"/>
        <v>3.9999850168629295E-2</v>
      </c>
      <c r="K589" s="116">
        <v>0</v>
      </c>
      <c r="L589" s="116">
        <v>5654.6041309717948</v>
      </c>
      <c r="M589" s="117">
        <f t="shared" si="49"/>
        <v>5654.6041309717948</v>
      </c>
    </row>
    <row r="590" spans="1:13" x14ac:dyDescent="0.2">
      <c r="A590" s="112" t="s">
        <v>380</v>
      </c>
      <c r="B590" s="112"/>
      <c r="C590" s="112"/>
      <c r="D590" s="112"/>
      <c r="E590" s="124">
        <v>219527.62000000002</v>
      </c>
      <c r="F590" s="116">
        <f t="shared" si="46"/>
        <v>0</v>
      </c>
      <c r="G590" s="116">
        <f t="shared" si="45"/>
        <v>0</v>
      </c>
      <c r="H590" s="116"/>
      <c r="I590" s="113">
        <f t="shared" si="47"/>
        <v>0</v>
      </c>
      <c r="J590" s="114">
        <f t="shared" si="48"/>
        <v>0</v>
      </c>
      <c r="K590" s="116">
        <v>0</v>
      </c>
      <c r="L590" s="116">
        <v>0</v>
      </c>
      <c r="M590" s="117">
        <f t="shared" si="49"/>
        <v>0</v>
      </c>
    </row>
    <row r="591" spans="1:13" x14ac:dyDescent="0.2">
      <c r="A591" s="112" t="s">
        <v>381</v>
      </c>
      <c r="B591" s="112" t="s">
        <v>88</v>
      </c>
      <c r="C591" s="112" t="s">
        <v>164</v>
      </c>
      <c r="D591" s="112" t="s">
        <v>165</v>
      </c>
      <c r="E591" s="124">
        <v>6086.2199999999993</v>
      </c>
      <c r="F591" s="116">
        <f t="shared" si="46"/>
        <v>6086.2199999999993</v>
      </c>
      <c r="G591" s="116">
        <f t="shared" si="45"/>
        <v>0</v>
      </c>
      <c r="H591" s="116"/>
      <c r="I591" s="113">
        <f t="shared" si="47"/>
        <v>6086.2199999999993</v>
      </c>
      <c r="J591" s="114">
        <f t="shared" si="48"/>
        <v>0.1429939827694485</v>
      </c>
      <c r="K591" s="116">
        <v>7768.1589713010835</v>
      </c>
      <c r="L591" s="116">
        <v>0</v>
      </c>
      <c r="M591" s="117">
        <f t="shared" si="49"/>
        <v>7768.1589713010835</v>
      </c>
    </row>
    <row r="592" spans="1:13" x14ac:dyDescent="0.2">
      <c r="A592" s="112" t="s">
        <v>381</v>
      </c>
      <c r="B592" s="112" t="s">
        <v>88</v>
      </c>
      <c r="C592" s="112" t="s">
        <v>166</v>
      </c>
      <c r="D592" s="112" t="s">
        <v>167</v>
      </c>
      <c r="E592" s="124">
        <v>298.19000000000011</v>
      </c>
      <c r="F592" s="116">
        <f t="shared" si="46"/>
        <v>298.19000000000011</v>
      </c>
      <c r="G592" s="116">
        <f t="shared" si="45"/>
        <v>0</v>
      </c>
      <c r="H592" s="116"/>
      <c r="I592" s="113">
        <f t="shared" si="47"/>
        <v>298.19000000000011</v>
      </c>
      <c r="J592" s="114">
        <f t="shared" si="48"/>
        <v>7.0058880096384732E-3</v>
      </c>
      <c r="K592" s="116">
        <v>380.59539807175412</v>
      </c>
      <c r="L592" s="116">
        <v>0</v>
      </c>
      <c r="M592" s="117">
        <f t="shared" si="49"/>
        <v>380.59539807175412</v>
      </c>
    </row>
    <row r="593" spans="1:13" x14ac:dyDescent="0.2">
      <c r="A593" s="112" t="s">
        <v>381</v>
      </c>
      <c r="B593" s="112" t="s">
        <v>88</v>
      </c>
      <c r="C593" s="112" t="s">
        <v>168</v>
      </c>
      <c r="D593" s="112" t="s">
        <v>169</v>
      </c>
      <c r="E593" s="124">
        <v>13760.14</v>
      </c>
      <c r="F593" s="116">
        <f t="shared" si="46"/>
        <v>13760.14</v>
      </c>
      <c r="G593" s="116">
        <f t="shared" si="45"/>
        <v>0</v>
      </c>
      <c r="H593" s="116"/>
      <c r="I593" s="113">
        <f t="shared" si="47"/>
        <v>13760.14</v>
      </c>
      <c r="J593" s="114">
        <f t="shared" si="48"/>
        <v>0.15000001090105267</v>
      </c>
      <c r="K593" s="116">
        <v>0</v>
      </c>
      <c r="L593" s="116">
        <v>12731.900201165492</v>
      </c>
      <c r="M593" s="117">
        <f t="shared" si="49"/>
        <v>12731.900201165492</v>
      </c>
    </row>
    <row r="594" spans="1:13" x14ac:dyDescent="0.2">
      <c r="A594" s="112" t="s">
        <v>381</v>
      </c>
      <c r="B594" s="112" t="s">
        <v>129</v>
      </c>
      <c r="C594" s="112" t="s">
        <v>164</v>
      </c>
      <c r="D594" s="112" t="s">
        <v>165</v>
      </c>
      <c r="E594" s="124">
        <v>6086.2200000000012</v>
      </c>
      <c r="F594" s="116">
        <f t="shared" si="46"/>
        <v>6086.2200000000012</v>
      </c>
      <c r="G594" s="116">
        <f t="shared" si="45"/>
        <v>0</v>
      </c>
      <c r="H594" s="116"/>
      <c r="I594" s="113">
        <f t="shared" si="47"/>
        <v>6086.2200000000012</v>
      </c>
      <c r="J594" s="114">
        <f t="shared" si="48"/>
        <v>0.14299398276944855</v>
      </c>
      <c r="K594" s="116">
        <v>7768.1589713010862</v>
      </c>
      <c r="L594" s="116">
        <v>0</v>
      </c>
      <c r="M594" s="117">
        <f t="shared" si="49"/>
        <v>7768.1589713010862</v>
      </c>
    </row>
    <row r="595" spans="1:13" x14ac:dyDescent="0.2">
      <c r="A595" s="112" t="s">
        <v>381</v>
      </c>
      <c r="B595" s="112" t="s">
        <v>129</v>
      </c>
      <c r="C595" s="112" t="s">
        <v>166</v>
      </c>
      <c r="D595" s="112" t="s">
        <v>167</v>
      </c>
      <c r="E595" s="124">
        <v>298.19</v>
      </c>
      <c r="F595" s="116">
        <f t="shared" si="46"/>
        <v>298.19</v>
      </c>
      <c r="G595" s="116">
        <f t="shared" si="45"/>
        <v>0</v>
      </c>
      <c r="H595" s="116"/>
      <c r="I595" s="113">
        <f t="shared" si="47"/>
        <v>298.19</v>
      </c>
      <c r="J595" s="114">
        <f t="shared" si="48"/>
        <v>7.0058880096384706E-3</v>
      </c>
      <c r="K595" s="116">
        <v>380.59539807175395</v>
      </c>
      <c r="L595" s="116">
        <v>0</v>
      </c>
      <c r="M595" s="117">
        <f t="shared" si="49"/>
        <v>380.59539807175395</v>
      </c>
    </row>
    <row r="596" spans="1:13" x14ac:dyDescent="0.2">
      <c r="A596" s="112" t="s">
        <v>381</v>
      </c>
      <c r="B596" s="112" t="s">
        <v>129</v>
      </c>
      <c r="C596" s="112" t="s">
        <v>168</v>
      </c>
      <c r="D596" s="112" t="s">
        <v>169</v>
      </c>
      <c r="E596" s="124">
        <v>13760.140000000001</v>
      </c>
      <c r="F596" s="116">
        <f t="shared" si="46"/>
        <v>13760.140000000001</v>
      </c>
      <c r="G596" s="116">
        <f t="shared" si="45"/>
        <v>0</v>
      </c>
      <c r="H596" s="116"/>
      <c r="I596" s="113">
        <f t="shared" si="47"/>
        <v>13760.140000000001</v>
      </c>
      <c r="J596" s="114">
        <f t="shared" si="48"/>
        <v>0.15000001090105269</v>
      </c>
      <c r="K596" s="116">
        <v>0</v>
      </c>
      <c r="L596" s="116">
        <v>12731.900201165494</v>
      </c>
      <c r="M596" s="117">
        <f t="shared" si="49"/>
        <v>12731.900201165494</v>
      </c>
    </row>
    <row r="597" spans="1:13" x14ac:dyDescent="0.2">
      <c r="A597" s="112" t="s">
        <v>381</v>
      </c>
      <c r="B597" s="112" t="s">
        <v>132</v>
      </c>
      <c r="C597" s="112" t="s">
        <v>164</v>
      </c>
      <c r="D597" s="112" t="s">
        <v>165</v>
      </c>
      <c r="E597" s="124">
        <v>4869.01</v>
      </c>
      <c r="F597" s="116">
        <f t="shared" si="46"/>
        <v>4869.01</v>
      </c>
      <c r="G597" s="116">
        <f t="shared" si="45"/>
        <v>0</v>
      </c>
      <c r="H597" s="116"/>
      <c r="I597" s="113">
        <f t="shared" si="47"/>
        <v>4869.01</v>
      </c>
      <c r="J597" s="114">
        <f t="shared" si="48"/>
        <v>0.1143959850357484</v>
      </c>
      <c r="K597" s="116">
        <v>6214.57057300832</v>
      </c>
      <c r="L597" s="116">
        <v>0</v>
      </c>
      <c r="M597" s="117">
        <f t="shared" si="49"/>
        <v>6214.57057300832</v>
      </c>
    </row>
    <row r="598" spans="1:13" x14ac:dyDescent="0.2">
      <c r="A598" s="112" t="s">
        <v>381</v>
      </c>
      <c r="B598" s="112" t="s">
        <v>132</v>
      </c>
      <c r="C598" s="112" t="s">
        <v>166</v>
      </c>
      <c r="D598" s="112" t="s">
        <v>167</v>
      </c>
      <c r="E598" s="124">
        <v>238.53999999999996</v>
      </c>
      <c r="F598" s="116">
        <f t="shared" si="46"/>
        <v>238.53999999999996</v>
      </c>
      <c r="G598" s="116">
        <f t="shared" si="45"/>
        <v>0</v>
      </c>
      <c r="H598" s="116"/>
      <c r="I598" s="113">
        <f t="shared" si="47"/>
        <v>238.53999999999996</v>
      </c>
      <c r="J598" s="114">
        <f t="shared" si="48"/>
        <v>5.6044284711732808E-3</v>
      </c>
      <c r="K598" s="116">
        <v>304.46100223359662</v>
      </c>
      <c r="L598" s="116">
        <v>0</v>
      </c>
      <c r="M598" s="117">
        <f t="shared" si="49"/>
        <v>304.46100223359662</v>
      </c>
    </row>
    <row r="599" spans="1:13" x14ac:dyDescent="0.2">
      <c r="A599" s="112" t="s">
        <v>381</v>
      </c>
      <c r="B599" s="112" t="s">
        <v>132</v>
      </c>
      <c r="C599" s="112" t="s">
        <v>168</v>
      </c>
      <c r="D599" s="112" t="s">
        <v>169</v>
      </c>
      <c r="E599" s="124">
        <v>11008.1</v>
      </c>
      <c r="F599" s="116">
        <f t="shared" si="46"/>
        <v>11008.1</v>
      </c>
      <c r="G599" s="116">
        <f t="shared" si="45"/>
        <v>0</v>
      </c>
      <c r="H599" s="116"/>
      <c r="I599" s="113">
        <f t="shared" si="47"/>
        <v>11008.1</v>
      </c>
      <c r="J599" s="114">
        <f t="shared" si="48"/>
        <v>0.1199998779082101</v>
      </c>
      <c r="K599" s="116">
        <v>0</v>
      </c>
      <c r="L599" s="116">
        <v>10185.509057644027</v>
      </c>
      <c r="M599" s="117">
        <f t="shared" si="49"/>
        <v>10185.509057644027</v>
      </c>
    </row>
    <row r="600" spans="1:13" x14ac:dyDescent="0.2">
      <c r="A600" s="112" t="s">
        <v>381</v>
      </c>
      <c r="B600" s="112" t="s">
        <v>133</v>
      </c>
      <c r="C600" s="112" t="s">
        <v>164</v>
      </c>
      <c r="D600" s="112" t="s">
        <v>165</v>
      </c>
      <c r="E600" s="124">
        <v>1623.03</v>
      </c>
      <c r="F600" s="116">
        <f t="shared" si="46"/>
        <v>1623.03</v>
      </c>
      <c r="G600" s="116">
        <f t="shared" si="45"/>
        <v>0</v>
      </c>
      <c r="H600" s="116"/>
      <c r="I600" s="113">
        <f t="shared" si="47"/>
        <v>1623.03</v>
      </c>
      <c r="J600" s="114">
        <f t="shared" si="48"/>
        <v>3.8132621537555006E-2</v>
      </c>
      <c r="K600" s="116">
        <v>2071.5575603890097</v>
      </c>
      <c r="L600" s="116">
        <v>0</v>
      </c>
      <c r="M600" s="117">
        <f t="shared" si="49"/>
        <v>2071.5575603890097</v>
      </c>
    </row>
    <row r="601" spans="1:13" x14ac:dyDescent="0.2">
      <c r="A601" s="112" t="s">
        <v>381</v>
      </c>
      <c r="B601" s="112" t="s">
        <v>133</v>
      </c>
      <c r="C601" s="112" t="s">
        <v>166</v>
      </c>
      <c r="D601" s="112" t="s">
        <v>167</v>
      </c>
      <c r="E601" s="124">
        <v>79.509999999999991</v>
      </c>
      <c r="F601" s="116">
        <f t="shared" si="46"/>
        <v>79.509999999999991</v>
      </c>
      <c r="G601" s="116">
        <f t="shared" si="45"/>
        <v>0</v>
      </c>
      <c r="H601" s="116"/>
      <c r="I601" s="113">
        <f t="shared" si="47"/>
        <v>79.509999999999991</v>
      </c>
      <c r="J601" s="114">
        <f t="shared" si="48"/>
        <v>1.8680645080195672E-3</v>
      </c>
      <c r="K601" s="116">
        <v>101.48274623791929</v>
      </c>
      <c r="L601" s="116">
        <v>0</v>
      </c>
      <c r="M601" s="117">
        <f t="shared" si="49"/>
        <v>101.48274623791929</v>
      </c>
    </row>
    <row r="602" spans="1:13" x14ac:dyDescent="0.2">
      <c r="A602" s="112" t="s">
        <v>381</v>
      </c>
      <c r="B602" s="112" t="s">
        <v>133</v>
      </c>
      <c r="C602" s="112" t="s">
        <v>168</v>
      </c>
      <c r="D602" s="112" t="s">
        <v>169</v>
      </c>
      <c r="E602" s="124">
        <v>3669.3599999999997</v>
      </c>
      <c r="F602" s="116">
        <f t="shared" si="46"/>
        <v>3669.3599999999997</v>
      </c>
      <c r="G602" s="116">
        <f t="shared" si="45"/>
        <v>0</v>
      </c>
      <c r="H602" s="116"/>
      <c r="I602" s="113">
        <f t="shared" si="47"/>
        <v>3669.3599999999997</v>
      </c>
      <c r="J602" s="114">
        <f t="shared" si="48"/>
        <v>3.9999886629052218E-2</v>
      </c>
      <c r="K602" s="116">
        <v>0</v>
      </c>
      <c r="L602" s="116">
        <v>3395.1635173878035</v>
      </c>
      <c r="M602" s="117">
        <f t="shared" si="49"/>
        <v>3395.1635173878035</v>
      </c>
    </row>
    <row r="603" spans="1:13" x14ac:dyDescent="0.2">
      <c r="A603" s="112" t="s">
        <v>381</v>
      </c>
      <c r="B603" s="112" t="s">
        <v>134</v>
      </c>
      <c r="C603" s="112" t="s">
        <v>164</v>
      </c>
      <c r="D603" s="112" t="s">
        <v>165</v>
      </c>
      <c r="E603" s="124">
        <v>2434.4900000000007</v>
      </c>
      <c r="F603" s="116">
        <f t="shared" si="46"/>
        <v>2434.4900000000007</v>
      </c>
      <c r="G603" s="116">
        <f t="shared" si="45"/>
        <v>0</v>
      </c>
      <c r="H603" s="116"/>
      <c r="I603" s="113">
        <f t="shared" si="47"/>
        <v>2434.4900000000007</v>
      </c>
      <c r="J603" s="114">
        <f t="shared" si="48"/>
        <v>5.7197640097202337E-2</v>
      </c>
      <c r="K603" s="116">
        <v>3107.2661412244024</v>
      </c>
      <c r="L603" s="116">
        <v>0</v>
      </c>
      <c r="M603" s="117">
        <f t="shared" si="49"/>
        <v>3107.2661412244024</v>
      </c>
    </row>
    <row r="604" spans="1:13" x14ac:dyDescent="0.2">
      <c r="A604" s="112" t="s">
        <v>381</v>
      </c>
      <c r="B604" s="112" t="s">
        <v>134</v>
      </c>
      <c r="C604" s="112" t="s">
        <v>166</v>
      </c>
      <c r="D604" s="112" t="s">
        <v>167</v>
      </c>
      <c r="E604" s="124">
        <v>119.27000000000001</v>
      </c>
      <c r="F604" s="116">
        <f t="shared" si="46"/>
        <v>119.27000000000001</v>
      </c>
      <c r="G604" s="116">
        <f t="shared" si="45"/>
        <v>0</v>
      </c>
      <c r="H604" s="116"/>
      <c r="I604" s="113">
        <f t="shared" si="47"/>
        <v>119.27000000000001</v>
      </c>
      <c r="J604" s="114">
        <f t="shared" si="48"/>
        <v>2.8022142355866413E-3</v>
      </c>
      <c r="K604" s="116">
        <v>152.23050111679837</v>
      </c>
      <c r="L604" s="116">
        <v>0</v>
      </c>
      <c r="M604" s="117">
        <f t="shared" si="49"/>
        <v>152.23050111679837</v>
      </c>
    </row>
    <row r="605" spans="1:13" x14ac:dyDescent="0.2">
      <c r="A605" s="112" t="s">
        <v>381</v>
      </c>
      <c r="B605" s="112" t="s">
        <v>134</v>
      </c>
      <c r="C605" s="112" t="s">
        <v>168</v>
      </c>
      <c r="D605" s="112" t="s">
        <v>169</v>
      </c>
      <c r="E605" s="124">
        <v>5504.0700000000006</v>
      </c>
      <c r="F605" s="116">
        <f t="shared" si="46"/>
        <v>5504.0700000000006</v>
      </c>
      <c r="G605" s="116">
        <f t="shared" si="45"/>
        <v>0</v>
      </c>
      <c r="H605" s="116"/>
      <c r="I605" s="113">
        <f t="shared" si="47"/>
        <v>5504.0700000000006</v>
      </c>
      <c r="J605" s="114">
        <f t="shared" si="48"/>
        <v>6.0000156975158474E-2</v>
      </c>
      <c r="K605" s="116">
        <v>0</v>
      </c>
      <c r="L605" s="116">
        <v>5092.7730343026278</v>
      </c>
      <c r="M605" s="117">
        <f t="shared" si="49"/>
        <v>5092.7730343026278</v>
      </c>
    </row>
    <row r="606" spans="1:13" x14ac:dyDescent="0.2">
      <c r="A606" s="112" t="s">
        <v>381</v>
      </c>
      <c r="B606" s="112" t="s">
        <v>138</v>
      </c>
      <c r="C606" s="112" t="s">
        <v>164</v>
      </c>
      <c r="D606" s="112" t="s">
        <v>165</v>
      </c>
      <c r="E606" s="124">
        <v>14201.2</v>
      </c>
      <c r="F606" s="116">
        <f t="shared" si="46"/>
        <v>14201.2</v>
      </c>
      <c r="G606" s="116">
        <f t="shared" si="45"/>
        <v>0</v>
      </c>
      <c r="H606" s="116"/>
      <c r="I606" s="113">
        <f t="shared" si="47"/>
        <v>14201.2</v>
      </c>
      <c r="J606" s="114">
        <f t="shared" si="48"/>
        <v>0.33365309635627571</v>
      </c>
      <c r="K606" s="116">
        <v>18125.729793408875</v>
      </c>
      <c r="L606" s="116">
        <v>0</v>
      </c>
      <c r="M606" s="117">
        <f t="shared" si="49"/>
        <v>18125.729793408875</v>
      </c>
    </row>
    <row r="607" spans="1:13" x14ac:dyDescent="0.2">
      <c r="A607" s="112" t="s">
        <v>381</v>
      </c>
      <c r="B607" s="112" t="s">
        <v>138</v>
      </c>
      <c r="C607" s="112" t="s">
        <v>166</v>
      </c>
      <c r="D607" s="112" t="s">
        <v>167</v>
      </c>
      <c r="E607" s="124">
        <v>695.76</v>
      </c>
      <c r="F607" s="116">
        <f t="shared" si="46"/>
        <v>695.76</v>
      </c>
      <c r="G607" s="116">
        <f t="shared" si="45"/>
        <v>0</v>
      </c>
      <c r="H607" s="116"/>
      <c r="I607" s="113">
        <f t="shared" si="47"/>
        <v>695.76</v>
      </c>
      <c r="J607" s="114">
        <f t="shared" si="48"/>
        <v>1.6346680443965467E-2</v>
      </c>
      <c r="K607" s="116">
        <v>888.03465630102801</v>
      </c>
      <c r="L607" s="116">
        <v>0</v>
      </c>
      <c r="M607" s="117">
        <f t="shared" si="49"/>
        <v>888.03465630102801</v>
      </c>
    </row>
    <row r="608" spans="1:13" x14ac:dyDescent="0.2">
      <c r="A608" s="112" t="s">
        <v>381</v>
      </c>
      <c r="B608" s="112" t="s">
        <v>138</v>
      </c>
      <c r="C608" s="112" t="s">
        <v>168</v>
      </c>
      <c r="D608" s="112" t="s">
        <v>169</v>
      </c>
      <c r="E608" s="124">
        <v>32106.99</v>
      </c>
      <c r="F608" s="116">
        <f t="shared" si="46"/>
        <v>32106.99</v>
      </c>
      <c r="G608" s="116">
        <f t="shared" si="45"/>
        <v>0</v>
      </c>
      <c r="H608" s="116"/>
      <c r="I608" s="113">
        <f t="shared" si="47"/>
        <v>32106.99</v>
      </c>
      <c r="J608" s="114">
        <f t="shared" si="48"/>
        <v>0.34999998909894736</v>
      </c>
      <c r="K608" s="116">
        <v>0</v>
      </c>
      <c r="L608" s="116">
        <v>29707.764051806051</v>
      </c>
      <c r="M608" s="117">
        <f t="shared" si="49"/>
        <v>29707.764051806051</v>
      </c>
    </row>
    <row r="609" spans="1:13" x14ac:dyDescent="0.2">
      <c r="A609" s="112" t="s">
        <v>381</v>
      </c>
      <c r="B609" s="112" t="s">
        <v>139</v>
      </c>
      <c r="C609" s="112" t="s">
        <v>164</v>
      </c>
      <c r="D609" s="112" t="s">
        <v>165</v>
      </c>
      <c r="E609" s="124">
        <v>2840.2599999999998</v>
      </c>
      <c r="F609" s="116">
        <f t="shared" si="46"/>
        <v>2840.2599999999998</v>
      </c>
      <c r="G609" s="116">
        <f t="shared" si="45"/>
        <v>0</v>
      </c>
      <c r="H609" s="116"/>
      <c r="I609" s="113">
        <f t="shared" si="47"/>
        <v>2840.2599999999998</v>
      </c>
      <c r="J609" s="114">
        <f t="shared" si="48"/>
        <v>6.67310891654843E-2</v>
      </c>
      <c r="K609" s="116">
        <v>3625.1714857214524</v>
      </c>
      <c r="L609" s="116">
        <v>0</v>
      </c>
      <c r="M609" s="117">
        <f t="shared" si="49"/>
        <v>3625.1714857214524</v>
      </c>
    </row>
    <row r="610" spans="1:13" x14ac:dyDescent="0.2">
      <c r="A610" s="112" t="s">
        <v>381</v>
      </c>
      <c r="B610" s="112" t="s">
        <v>139</v>
      </c>
      <c r="C610" s="112" t="s">
        <v>166</v>
      </c>
      <c r="D610" s="112" t="s">
        <v>167</v>
      </c>
      <c r="E610" s="124">
        <v>139.14999999999998</v>
      </c>
      <c r="F610" s="116">
        <f t="shared" si="46"/>
        <v>139.14999999999998</v>
      </c>
      <c r="G610" s="116">
        <f t="shared" si="45"/>
        <v>0</v>
      </c>
      <c r="H610" s="116"/>
      <c r="I610" s="113">
        <f t="shared" si="47"/>
        <v>139.14999999999998</v>
      </c>
      <c r="J610" s="114">
        <f t="shared" si="48"/>
        <v>3.2692890993701769E-3</v>
      </c>
      <c r="K610" s="116">
        <v>177.60437855623783</v>
      </c>
      <c r="L610" s="116">
        <v>0</v>
      </c>
      <c r="M610" s="117">
        <f t="shared" si="49"/>
        <v>177.60437855623783</v>
      </c>
    </row>
    <row r="611" spans="1:13" x14ac:dyDescent="0.2">
      <c r="A611" s="112" t="s">
        <v>381</v>
      </c>
      <c r="B611" s="112" t="s">
        <v>139</v>
      </c>
      <c r="C611" s="112" t="s">
        <v>168</v>
      </c>
      <c r="D611" s="112" t="s">
        <v>169</v>
      </c>
      <c r="E611" s="124">
        <v>6421.4</v>
      </c>
      <c r="F611" s="116">
        <f t="shared" si="46"/>
        <v>6421.4</v>
      </c>
      <c r="G611" s="116">
        <f t="shared" si="45"/>
        <v>0</v>
      </c>
      <c r="H611" s="116"/>
      <c r="I611" s="113">
        <f t="shared" si="47"/>
        <v>6421.4</v>
      </c>
      <c r="J611" s="114">
        <f t="shared" si="48"/>
        <v>7.000001962189481E-2</v>
      </c>
      <c r="K611" s="116">
        <v>0</v>
      </c>
      <c r="L611" s="116">
        <v>5941.5546609092708</v>
      </c>
      <c r="M611" s="117">
        <f t="shared" si="49"/>
        <v>5941.5546609092708</v>
      </c>
    </row>
    <row r="612" spans="1:13" x14ac:dyDescent="0.2">
      <c r="A612" s="112" t="s">
        <v>381</v>
      </c>
      <c r="B612" s="112" t="s">
        <v>140</v>
      </c>
      <c r="C612" s="112" t="s">
        <v>164</v>
      </c>
      <c r="D612" s="112" t="s">
        <v>165</v>
      </c>
      <c r="E612" s="124">
        <v>811.45999999999992</v>
      </c>
      <c r="F612" s="116">
        <f t="shared" si="46"/>
        <v>811.45999999999992</v>
      </c>
      <c r="G612" s="116">
        <f t="shared" si="45"/>
        <v>0</v>
      </c>
      <c r="H612" s="116"/>
      <c r="I612" s="113">
        <f t="shared" si="47"/>
        <v>811.45999999999992</v>
      </c>
      <c r="J612" s="114">
        <f t="shared" si="48"/>
        <v>1.9065018559647314E-2</v>
      </c>
      <c r="K612" s="116">
        <v>1035.7085808353916</v>
      </c>
      <c r="L612" s="116">
        <v>0</v>
      </c>
      <c r="M612" s="117">
        <f t="shared" si="49"/>
        <v>1035.7085808353916</v>
      </c>
    </row>
    <row r="613" spans="1:13" x14ac:dyDescent="0.2">
      <c r="A613" s="112" t="s">
        <v>381</v>
      </c>
      <c r="B613" s="112" t="s">
        <v>140</v>
      </c>
      <c r="C613" s="112" t="s">
        <v>166</v>
      </c>
      <c r="D613" s="112" t="s">
        <v>167</v>
      </c>
      <c r="E613" s="124">
        <v>39.76</v>
      </c>
      <c r="F613" s="116">
        <f t="shared" si="46"/>
        <v>39.76</v>
      </c>
      <c r="G613" s="116">
        <f t="shared" si="45"/>
        <v>0</v>
      </c>
      <c r="H613" s="116"/>
      <c r="I613" s="113">
        <f t="shared" si="47"/>
        <v>39.76</v>
      </c>
      <c r="J613" s="114">
        <f t="shared" si="48"/>
        <v>9.3414972756707332E-4</v>
      </c>
      <c r="K613" s="116">
        <v>50.747754878879029</v>
      </c>
      <c r="L613" s="116">
        <v>0</v>
      </c>
      <c r="M613" s="117">
        <f t="shared" si="49"/>
        <v>50.747754878879029</v>
      </c>
    </row>
    <row r="614" spans="1:13" x14ac:dyDescent="0.2">
      <c r="A614" s="112" t="s">
        <v>381</v>
      </c>
      <c r="B614" s="112" t="s">
        <v>140</v>
      </c>
      <c r="C614" s="112" t="s">
        <v>168</v>
      </c>
      <c r="D614" s="112" t="s">
        <v>169</v>
      </c>
      <c r="E614" s="124">
        <v>1834.6799999999998</v>
      </c>
      <c r="F614" s="116">
        <f t="shared" si="46"/>
        <v>1834.6799999999998</v>
      </c>
      <c r="G614" s="116">
        <f t="shared" si="45"/>
        <v>0</v>
      </c>
      <c r="H614" s="116"/>
      <c r="I614" s="113">
        <f t="shared" si="47"/>
        <v>1834.6799999999998</v>
      </c>
      <c r="J614" s="114">
        <f t="shared" si="48"/>
        <v>1.9999943314526109E-2</v>
      </c>
      <c r="K614" s="116">
        <v>0</v>
      </c>
      <c r="L614" s="116">
        <v>1697.5817586939017</v>
      </c>
      <c r="M614" s="117">
        <f t="shared" si="49"/>
        <v>1697.5817586939017</v>
      </c>
    </row>
    <row r="615" spans="1:13" x14ac:dyDescent="0.2">
      <c r="A615" s="112" t="s">
        <v>381</v>
      </c>
      <c r="B615" s="112" t="s">
        <v>72</v>
      </c>
      <c r="C615" s="112" t="s">
        <v>164</v>
      </c>
      <c r="D615" s="112" t="s">
        <v>165</v>
      </c>
      <c r="E615" s="124">
        <v>1622.95</v>
      </c>
      <c r="F615" s="116">
        <f t="shared" si="46"/>
        <v>1622.95</v>
      </c>
      <c r="G615" s="116">
        <f t="shared" si="45"/>
        <v>0</v>
      </c>
      <c r="H615" s="116"/>
      <c r="I615" s="113">
        <f t="shared" si="47"/>
        <v>1622.95</v>
      </c>
      <c r="J615" s="114">
        <f t="shared" si="48"/>
        <v>3.8130741960638377E-2</v>
      </c>
      <c r="K615" s="116">
        <v>2071.4554522303001</v>
      </c>
      <c r="L615" s="116">
        <v>0</v>
      </c>
      <c r="M615" s="117">
        <f t="shared" si="49"/>
        <v>2071.4554522303001</v>
      </c>
    </row>
    <row r="616" spans="1:13" x14ac:dyDescent="0.2">
      <c r="A616" s="112" t="s">
        <v>381</v>
      </c>
      <c r="B616" s="112" t="s">
        <v>72</v>
      </c>
      <c r="C616" s="112" t="s">
        <v>166</v>
      </c>
      <c r="D616" s="112" t="s">
        <v>167</v>
      </c>
      <c r="E616" s="124">
        <v>79.559999999999988</v>
      </c>
      <c r="F616" s="116">
        <f t="shared" si="46"/>
        <v>79.559999999999988</v>
      </c>
      <c r="G616" s="116">
        <f t="shared" si="45"/>
        <v>0</v>
      </c>
      <c r="H616" s="116"/>
      <c r="I616" s="113">
        <f t="shared" si="47"/>
        <v>79.559999999999988</v>
      </c>
      <c r="J616" s="114">
        <f t="shared" si="48"/>
        <v>1.8692392435924634E-3</v>
      </c>
      <c r="K616" s="116">
        <v>101.54656383711306</v>
      </c>
      <c r="L616" s="116">
        <v>0</v>
      </c>
      <c r="M616" s="117">
        <f t="shared" si="49"/>
        <v>101.54656383711306</v>
      </c>
    </row>
    <row r="617" spans="1:13" x14ac:dyDescent="0.2">
      <c r="A617" s="112" t="s">
        <v>381</v>
      </c>
      <c r="B617" s="112" t="s">
        <v>72</v>
      </c>
      <c r="C617" s="112" t="s">
        <v>168</v>
      </c>
      <c r="D617" s="112" t="s">
        <v>169</v>
      </c>
      <c r="E617" s="124">
        <v>3669.38</v>
      </c>
      <c r="F617" s="116">
        <f t="shared" si="46"/>
        <v>3669.38</v>
      </c>
      <c r="G617" s="116">
        <f t="shared" si="45"/>
        <v>0</v>
      </c>
      <c r="H617" s="116"/>
      <c r="I617" s="113">
        <f t="shared" si="47"/>
        <v>3669.38</v>
      </c>
      <c r="J617" s="114">
        <f t="shared" si="48"/>
        <v>4.0000104650105645E-2</v>
      </c>
      <c r="K617" s="116">
        <v>0</v>
      </c>
      <c r="L617" s="116">
        <v>3395.1820228684182</v>
      </c>
      <c r="M617" s="117">
        <f t="shared" si="49"/>
        <v>3395.1820228684182</v>
      </c>
    </row>
    <row r="618" spans="1:13" x14ac:dyDescent="0.2">
      <c r="A618" s="112" t="s">
        <v>382</v>
      </c>
      <c r="B618" s="112"/>
      <c r="C618" s="112"/>
      <c r="D618" s="112"/>
      <c r="E618" s="124">
        <v>134297.02999999997</v>
      </c>
      <c r="F618" s="116">
        <f t="shared" si="46"/>
        <v>0</v>
      </c>
      <c r="G618" s="116">
        <f t="shared" si="45"/>
        <v>0</v>
      </c>
      <c r="H618" s="116"/>
      <c r="I618" s="113">
        <f t="shared" si="47"/>
        <v>0</v>
      </c>
      <c r="J618" s="114">
        <f t="shared" si="48"/>
        <v>0</v>
      </c>
      <c r="K618" s="116">
        <v>0</v>
      </c>
      <c r="L618" s="116">
        <v>0</v>
      </c>
      <c r="M618" s="117">
        <f t="shared" si="49"/>
        <v>0</v>
      </c>
    </row>
    <row r="619" spans="1:13" x14ac:dyDescent="0.2">
      <c r="A619" s="112" t="s">
        <v>383</v>
      </c>
      <c r="B619" s="112" t="s">
        <v>88</v>
      </c>
      <c r="C619" s="112" t="s">
        <v>164</v>
      </c>
      <c r="D619" s="112" t="s">
        <v>165</v>
      </c>
      <c r="E619" s="124">
        <v>5959.2999999999993</v>
      </c>
      <c r="F619" s="116">
        <f t="shared" si="46"/>
        <v>5959.2999999999993</v>
      </c>
      <c r="G619" s="116">
        <f t="shared" si="45"/>
        <v>0</v>
      </c>
      <c r="H619" s="116"/>
      <c r="I619" s="113">
        <f t="shared" si="47"/>
        <v>5959.2999999999993</v>
      </c>
      <c r="J619" s="114">
        <f t="shared" si="48"/>
        <v>0.13145428680650542</v>
      </c>
      <c r="K619" s="116">
        <v>7321.0874040026665</v>
      </c>
      <c r="L619" s="116">
        <v>0</v>
      </c>
      <c r="M619" s="117">
        <f t="shared" si="49"/>
        <v>7321.0874040026665</v>
      </c>
    </row>
    <row r="620" spans="1:13" x14ac:dyDescent="0.2">
      <c r="A620" s="112" t="s">
        <v>383</v>
      </c>
      <c r="B620" s="112" t="s">
        <v>88</v>
      </c>
      <c r="C620" s="112" t="s">
        <v>166</v>
      </c>
      <c r="D620" s="112" t="s">
        <v>167</v>
      </c>
      <c r="E620" s="124">
        <v>840.7299999999999</v>
      </c>
      <c r="F620" s="116">
        <f t="shared" si="46"/>
        <v>840.7299999999999</v>
      </c>
      <c r="G620" s="116">
        <f t="shared" si="45"/>
        <v>0</v>
      </c>
      <c r="H620" s="116"/>
      <c r="I620" s="113">
        <f t="shared" si="47"/>
        <v>840.7299999999999</v>
      </c>
      <c r="J620" s="114">
        <f t="shared" si="48"/>
        <v>1.8545393342646505E-2</v>
      </c>
      <c r="K620" s="116">
        <v>1032.8491287847839</v>
      </c>
      <c r="L620" s="116">
        <v>0</v>
      </c>
      <c r="M620" s="117">
        <f t="shared" si="49"/>
        <v>1032.8491287847839</v>
      </c>
    </row>
    <row r="621" spans="1:13" x14ac:dyDescent="0.2">
      <c r="A621" s="112" t="s">
        <v>383</v>
      </c>
      <c r="B621" s="112" t="s">
        <v>88</v>
      </c>
      <c r="C621" s="112" t="s">
        <v>168</v>
      </c>
      <c r="D621" s="112" t="s">
        <v>169</v>
      </c>
      <c r="E621" s="124">
        <v>15734.840000000002</v>
      </c>
      <c r="F621" s="116">
        <f t="shared" si="46"/>
        <v>15734.840000000002</v>
      </c>
      <c r="G621" s="116">
        <f t="shared" si="45"/>
        <v>0</v>
      </c>
      <c r="H621" s="116"/>
      <c r="I621" s="113">
        <f t="shared" si="47"/>
        <v>15734.840000000002</v>
      </c>
      <c r="J621" s="114">
        <f t="shared" si="48"/>
        <v>0.14999989037074804</v>
      </c>
      <c r="K621" s="116">
        <v>0</v>
      </c>
      <c r="L621" s="116">
        <v>14073.645420265846</v>
      </c>
      <c r="M621" s="117">
        <f t="shared" si="49"/>
        <v>14073.645420265846</v>
      </c>
    </row>
    <row r="622" spans="1:13" x14ac:dyDescent="0.2">
      <c r="A622" s="112" t="s">
        <v>383</v>
      </c>
      <c r="B622" s="112" t="s">
        <v>129</v>
      </c>
      <c r="C622" s="112" t="s">
        <v>164</v>
      </c>
      <c r="D622" s="112" t="s">
        <v>165</v>
      </c>
      <c r="E622" s="124">
        <v>5959.3000000000011</v>
      </c>
      <c r="F622" s="116">
        <f t="shared" si="46"/>
        <v>5959.3000000000011</v>
      </c>
      <c r="G622" s="116">
        <f t="shared" si="45"/>
        <v>0</v>
      </c>
      <c r="H622" s="116"/>
      <c r="I622" s="113">
        <f t="shared" si="47"/>
        <v>5959.3000000000011</v>
      </c>
      <c r="J622" s="114">
        <f t="shared" si="48"/>
        <v>0.13145428680650548</v>
      </c>
      <c r="K622" s="116">
        <v>7321.0874040026702</v>
      </c>
      <c r="L622" s="116">
        <v>0</v>
      </c>
      <c r="M622" s="117">
        <f t="shared" si="49"/>
        <v>7321.0874040026702</v>
      </c>
    </row>
    <row r="623" spans="1:13" x14ac:dyDescent="0.2">
      <c r="A623" s="112" t="s">
        <v>383</v>
      </c>
      <c r="B623" s="112" t="s">
        <v>129</v>
      </c>
      <c r="C623" s="112" t="s">
        <v>166</v>
      </c>
      <c r="D623" s="112" t="s">
        <v>167</v>
      </c>
      <c r="E623" s="124">
        <v>840.73</v>
      </c>
      <c r="F623" s="116">
        <f t="shared" si="46"/>
        <v>840.73</v>
      </c>
      <c r="G623" s="116">
        <f t="shared" si="45"/>
        <v>0</v>
      </c>
      <c r="H623" s="116"/>
      <c r="I623" s="113">
        <f t="shared" si="47"/>
        <v>840.73</v>
      </c>
      <c r="J623" s="114">
        <f t="shared" si="48"/>
        <v>1.8545393342646505E-2</v>
      </c>
      <c r="K623" s="116">
        <v>1032.8491287847839</v>
      </c>
      <c r="L623" s="116">
        <v>0</v>
      </c>
      <c r="M623" s="117">
        <f t="shared" si="49"/>
        <v>1032.8491287847839</v>
      </c>
    </row>
    <row r="624" spans="1:13" x14ac:dyDescent="0.2">
      <c r="A624" s="112" t="s">
        <v>383</v>
      </c>
      <c r="B624" s="112" t="s">
        <v>129</v>
      </c>
      <c r="C624" s="112" t="s">
        <v>168</v>
      </c>
      <c r="D624" s="112" t="s">
        <v>169</v>
      </c>
      <c r="E624" s="124">
        <v>15734.839999999998</v>
      </c>
      <c r="F624" s="116">
        <f t="shared" si="46"/>
        <v>15734.839999999998</v>
      </c>
      <c r="G624" s="116">
        <f t="shared" si="45"/>
        <v>0</v>
      </c>
      <c r="H624" s="116"/>
      <c r="I624" s="113">
        <f t="shared" si="47"/>
        <v>15734.839999999998</v>
      </c>
      <c r="J624" s="114">
        <f t="shared" si="48"/>
        <v>0.14999989037074801</v>
      </c>
      <c r="K624" s="116">
        <v>0</v>
      </c>
      <c r="L624" s="116">
        <v>14073.645420265842</v>
      </c>
      <c r="M624" s="117">
        <f t="shared" si="49"/>
        <v>14073.645420265842</v>
      </c>
    </row>
    <row r="625" spans="1:13" x14ac:dyDescent="0.2">
      <c r="A625" s="112" t="s">
        <v>383</v>
      </c>
      <c r="B625" s="112" t="s">
        <v>132</v>
      </c>
      <c r="C625" s="112" t="s">
        <v>164</v>
      </c>
      <c r="D625" s="112" t="s">
        <v>165</v>
      </c>
      <c r="E625" s="124">
        <v>4767.4299999999994</v>
      </c>
      <c r="F625" s="116">
        <f t="shared" si="46"/>
        <v>4767.4299999999994</v>
      </c>
      <c r="G625" s="116">
        <f t="shared" si="45"/>
        <v>0</v>
      </c>
      <c r="H625" s="116"/>
      <c r="I625" s="113">
        <f t="shared" si="47"/>
        <v>4767.4299999999994</v>
      </c>
      <c r="J625" s="114">
        <f t="shared" si="48"/>
        <v>0.1051632088584126</v>
      </c>
      <c r="K625" s="116">
        <v>5856.8576380555496</v>
      </c>
      <c r="L625" s="116">
        <v>0</v>
      </c>
      <c r="M625" s="117">
        <f t="shared" si="49"/>
        <v>5856.8576380555496</v>
      </c>
    </row>
    <row r="626" spans="1:13" x14ac:dyDescent="0.2">
      <c r="A626" s="112" t="s">
        <v>383</v>
      </c>
      <c r="B626" s="112" t="s">
        <v>132</v>
      </c>
      <c r="C626" s="112" t="s">
        <v>166</v>
      </c>
      <c r="D626" s="112" t="s">
        <v>167</v>
      </c>
      <c r="E626" s="124">
        <v>672.58000000000015</v>
      </c>
      <c r="F626" s="116">
        <f t="shared" si="46"/>
        <v>672.58000000000015</v>
      </c>
      <c r="G626" s="116">
        <f t="shared" si="45"/>
        <v>0</v>
      </c>
      <c r="H626" s="116"/>
      <c r="I626" s="113">
        <f t="shared" si="47"/>
        <v>672.58000000000015</v>
      </c>
      <c r="J626" s="114">
        <f t="shared" si="48"/>
        <v>1.4836226439400508E-2</v>
      </c>
      <c r="K626" s="116">
        <v>826.27438896919364</v>
      </c>
      <c r="L626" s="116">
        <v>0</v>
      </c>
      <c r="M626" s="117">
        <f t="shared" si="49"/>
        <v>826.27438896919364</v>
      </c>
    </row>
    <row r="627" spans="1:13" x14ac:dyDescent="0.2">
      <c r="A627" s="112" t="s">
        <v>383</v>
      </c>
      <c r="B627" s="112" t="s">
        <v>132</v>
      </c>
      <c r="C627" s="112" t="s">
        <v>168</v>
      </c>
      <c r="D627" s="112" t="s">
        <v>169</v>
      </c>
      <c r="E627" s="124">
        <v>12587.890000000003</v>
      </c>
      <c r="F627" s="116">
        <f t="shared" si="46"/>
        <v>12587.890000000003</v>
      </c>
      <c r="G627" s="116">
        <f t="shared" si="45"/>
        <v>0</v>
      </c>
      <c r="H627" s="116"/>
      <c r="I627" s="113">
        <f t="shared" si="47"/>
        <v>12587.890000000003</v>
      </c>
      <c r="J627" s="114">
        <f t="shared" si="48"/>
        <v>0.12000008389021025</v>
      </c>
      <c r="K627" s="116">
        <v>0</v>
      </c>
      <c r="L627" s="116">
        <v>11258.932435875437</v>
      </c>
      <c r="M627" s="117">
        <f t="shared" si="49"/>
        <v>11258.932435875437</v>
      </c>
    </row>
    <row r="628" spans="1:13" x14ac:dyDescent="0.2">
      <c r="A628" s="112" t="s">
        <v>383</v>
      </c>
      <c r="B628" s="112" t="s">
        <v>133</v>
      </c>
      <c r="C628" s="112" t="s">
        <v>164</v>
      </c>
      <c r="D628" s="112" t="s">
        <v>165</v>
      </c>
      <c r="E628" s="124">
        <v>1589.1499999999996</v>
      </c>
      <c r="F628" s="116">
        <f t="shared" si="46"/>
        <v>1589.1499999999996</v>
      </c>
      <c r="G628" s="116">
        <f t="shared" si="45"/>
        <v>0</v>
      </c>
      <c r="H628" s="116"/>
      <c r="I628" s="113">
        <f t="shared" si="47"/>
        <v>1589.1499999999996</v>
      </c>
      <c r="J628" s="114">
        <f t="shared" si="48"/>
        <v>3.5054550010665361E-2</v>
      </c>
      <c r="K628" s="116">
        <v>1952.2940694495726</v>
      </c>
      <c r="L628" s="116">
        <v>0</v>
      </c>
      <c r="M628" s="117">
        <f t="shared" si="49"/>
        <v>1952.2940694495726</v>
      </c>
    </row>
    <row r="629" spans="1:13" x14ac:dyDescent="0.2">
      <c r="A629" s="112" t="s">
        <v>383</v>
      </c>
      <c r="B629" s="112" t="s">
        <v>133</v>
      </c>
      <c r="C629" s="112" t="s">
        <v>166</v>
      </c>
      <c r="D629" s="112" t="s">
        <v>167</v>
      </c>
      <c r="E629" s="124">
        <v>224.17</v>
      </c>
      <c r="F629" s="116">
        <f t="shared" si="46"/>
        <v>224.17</v>
      </c>
      <c r="G629" s="116">
        <f t="shared" si="45"/>
        <v>0</v>
      </c>
      <c r="H629" s="116"/>
      <c r="I629" s="113">
        <f t="shared" si="47"/>
        <v>224.17</v>
      </c>
      <c r="J629" s="114">
        <f t="shared" si="48"/>
        <v>4.9448941106194225E-3</v>
      </c>
      <c r="K629" s="116">
        <v>275.39613098103433</v>
      </c>
      <c r="L629" s="116">
        <v>0</v>
      </c>
      <c r="M629" s="117">
        <f t="shared" si="49"/>
        <v>275.39613098103433</v>
      </c>
    </row>
    <row r="630" spans="1:13" x14ac:dyDescent="0.2">
      <c r="A630" s="112" t="s">
        <v>383</v>
      </c>
      <c r="B630" s="112" t="s">
        <v>133</v>
      </c>
      <c r="C630" s="112" t="s">
        <v>168</v>
      </c>
      <c r="D630" s="112" t="s">
        <v>169</v>
      </c>
      <c r="E630" s="124">
        <v>4195.9599999999991</v>
      </c>
      <c r="F630" s="116">
        <f t="shared" si="46"/>
        <v>4195.9599999999991</v>
      </c>
      <c r="G630" s="116">
        <f t="shared" si="45"/>
        <v>0</v>
      </c>
      <c r="H630" s="116"/>
      <c r="I630" s="113">
        <f t="shared" si="47"/>
        <v>4195.9599999999991</v>
      </c>
      <c r="J630" s="114">
        <f t="shared" si="48"/>
        <v>3.999999618680862E-2</v>
      </c>
      <c r="K630" s="116">
        <v>0</v>
      </c>
      <c r="L630" s="116">
        <v>3752.9744972061144</v>
      </c>
      <c r="M630" s="117">
        <f t="shared" si="49"/>
        <v>3752.9744972061144</v>
      </c>
    </row>
    <row r="631" spans="1:13" x14ac:dyDescent="0.2">
      <c r="A631" s="112" t="s">
        <v>383</v>
      </c>
      <c r="B631" s="112" t="s">
        <v>134</v>
      </c>
      <c r="C631" s="112" t="s">
        <v>164</v>
      </c>
      <c r="D631" s="112" t="s">
        <v>165</v>
      </c>
      <c r="E631" s="124">
        <v>2383.7299999999996</v>
      </c>
      <c r="F631" s="116">
        <f t="shared" si="46"/>
        <v>2383.7299999999996</v>
      </c>
      <c r="G631" s="116">
        <f t="shared" si="45"/>
        <v>0</v>
      </c>
      <c r="H631" s="116"/>
      <c r="I631" s="113">
        <f t="shared" si="47"/>
        <v>2383.7299999999996</v>
      </c>
      <c r="J631" s="114">
        <f t="shared" si="48"/>
        <v>5.2581935309393917E-2</v>
      </c>
      <c r="K631" s="116">
        <v>2928.4472467476512</v>
      </c>
      <c r="L631" s="116">
        <v>0</v>
      </c>
      <c r="M631" s="117">
        <f t="shared" si="49"/>
        <v>2928.4472467476512</v>
      </c>
    </row>
    <row r="632" spans="1:13" x14ac:dyDescent="0.2">
      <c r="A632" s="112" t="s">
        <v>383</v>
      </c>
      <c r="B632" s="112" t="s">
        <v>134</v>
      </c>
      <c r="C632" s="112" t="s">
        <v>166</v>
      </c>
      <c r="D632" s="112" t="s">
        <v>167</v>
      </c>
      <c r="E632" s="124">
        <v>336.31000000000006</v>
      </c>
      <c r="F632" s="116">
        <f t="shared" si="46"/>
        <v>336.31000000000006</v>
      </c>
      <c r="G632" s="116">
        <f t="shared" si="45"/>
        <v>0</v>
      </c>
      <c r="H632" s="116"/>
      <c r="I632" s="113">
        <f t="shared" si="47"/>
        <v>336.31000000000006</v>
      </c>
      <c r="J632" s="114">
        <f t="shared" si="48"/>
        <v>7.4185543932837501E-3</v>
      </c>
      <c r="K632" s="116">
        <v>413.16176477776543</v>
      </c>
      <c r="L632" s="116">
        <v>0</v>
      </c>
      <c r="M632" s="117">
        <f t="shared" si="49"/>
        <v>413.16176477776543</v>
      </c>
    </row>
    <row r="633" spans="1:13" x14ac:dyDescent="0.2">
      <c r="A633" s="112" t="s">
        <v>383</v>
      </c>
      <c r="B633" s="112" t="s">
        <v>134</v>
      </c>
      <c r="C633" s="112" t="s">
        <v>168</v>
      </c>
      <c r="D633" s="112" t="s">
        <v>169</v>
      </c>
      <c r="E633" s="124">
        <v>6293.9300000000012</v>
      </c>
      <c r="F633" s="116">
        <f t="shared" si="46"/>
        <v>6293.9300000000012</v>
      </c>
      <c r="G633" s="116">
        <f t="shared" si="45"/>
        <v>0</v>
      </c>
      <c r="H633" s="116"/>
      <c r="I633" s="113">
        <f t="shared" si="47"/>
        <v>6293.9300000000012</v>
      </c>
      <c r="J633" s="114">
        <f t="shared" si="48"/>
        <v>5.9999898950428621E-2</v>
      </c>
      <c r="K633" s="116">
        <v>0</v>
      </c>
      <c r="L633" s="116">
        <v>5629.4528015520855</v>
      </c>
      <c r="M633" s="117">
        <f t="shared" si="49"/>
        <v>5629.4528015520855</v>
      </c>
    </row>
    <row r="634" spans="1:13" x14ac:dyDescent="0.2">
      <c r="A634" s="112" t="s">
        <v>383</v>
      </c>
      <c r="B634" s="112" t="s">
        <v>138</v>
      </c>
      <c r="C634" s="112" t="s">
        <v>164</v>
      </c>
      <c r="D634" s="112" t="s">
        <v>165</v>
      </c>
      <c r="E634" s="124">
        <v>13905.03</v>
      </c>
      <c r="F634" s="116">
        <f t="shared" si="46"/>
        <v>13905.03</v>
      </c>
      <c r="G634" s="116">
        <f t="shared" si="45"/>
        <v>0</v>
      </c>
      <c r="H634" s="116"/>
      <c r="I634" s="113">
        <f t="shared" si="47"/>
        <v>13905.03</v>
      </c>
      <c r="J634" s="114">
        <f t="shared" si="48"/>
        <v>0.30672659568624883</v>
      </c>
      <c r="K634" s="116">
        <v>17082.533180957365</v>
      </c>
      <c r="L634" s="116">
        <v>0</v>
      </c>
      <c r="M634" s="117">
        <f t="shared" si="49"/>
        <v>17082.533180957365</v>
      </c>
    </row>
    <row r="635" spans="1:13" x14ac:dyDescent="0.2">
      <c r="A635" s="112" t="s">
        <v>383</v>
      </c>
      <c r="B635" s="112" t="s">
        <v>138</v>
      </c>
      <c r="C635" s="112" t="s">
        <v>166</v>
      </c>
      <c r="D635" s="112" t="s">
        <v>167</v>
      </c>
      <c r="E635" s="124">
        <v>1961.74</v>
      </c>
      <c r="F635" s="116">
        <f t="shared" si="46"/>
        <v>1961.74</v>
      </c>
      <c r="G635" s="116">
        <f t="shared" si="45"/>
        <v>0</v>
      </c>
      <c r="H635" s="116"/>
      <c r="I635" s="113">
        <f t="shared" si="47"/>
        <v>1961.74</v>
      </c>
      <c r="J635" s="114">
        <f t="shared" si="48"/>
        <v>4.3273393284411592E-2</v>
      </c>
      <c r="K635" s="116">
        <v>2410.0263460353053</v>
      </c>
      <c r="L635" s="116">
        <v>0</v>
      </c>
      <c r="M635" s="117">
        <f t="shared" si="49"/>
        <v>2410.0263460353053</v>
      </c>
    </row>
    <row r="636" spans="1:13" x14ac:dyDescent="0.2">
      <c r="A636" s="112" t="s">
        <v>383</v>
      </c>
      <c r="B636" s="112" t="s">
        <v>138</v>
      </c>
      <c r="C636" s="112" t="s">
        <v>168</v>
      </c>
      <c r="D636" s="112" t="s">
        <v>169</v>
      </c>
      <c r="E636" s="124">
        <v>36714.649999999994</v>
      </c>
      <c r="F636" s="116">
        <f t="shared" si="46"/>
        <v>36714.649999999994</v>
      </c>
      <c r="G636" s="116">
        <f t="shared" si="45"/>
        <v>0</v>
      </c>
      <c r="H636" s="116"/>
      <c r="I636" s="113">
        <f t="shared" si="47"/>
        <v>36714.649999999994</v>
      </c>
      <c r="J636" s="114">
        <f t="shared" si="48"/>
        <v>0.34999996663457544</v>
      </c>
      <c r="K636" s="116">
        <v>0</v>
      </c>
      <c r="L636" s="116">
        <v>32838.526850553506</v>
      </c>
      <c r="M636" s="117">
        <f t="shared" si="49"/>
        <v>32838.526850553506</v>
      </c>
    </row>
    <row r="637" spans="1:13" x14ac:dyDescent="0.2">
      <c r="A637" s="112" t="s">
        <v>383</v>
      </c>
      <c r="B637" s="112" t="s">
        <v>139</v>
      </c>
      <c r="C637" s="112" t="s">
        <v>164</v>
      </c>
      <c r="D637" s="112" t="s">
        <v>165</v>
      </c>
      <c r="E637" s="124">
        <v>2781.0099999999998</v>
      </c>
      <c r="F637" s="116">
        <f t="shared" si="46"/>
        <v>2781.0099999999998</v>
      </c>
      <c r="G637" s="116">
        <f t="shared" si="45"/>
        <v>0</v>
      </c>
      <c r="H637" s="116"/>
      <c r="I637" s="113">
        <f t="shared" si="47"/>
        <v>2781.0099999999998</v>
      </c>
      <c r="J637" s="114">
        <f t="shared" si="48"/>
        <v>6.1345407371966448E-2</v>
      </c>
      <c r="K637" s="116">
        <v>3416.5115502501062</v>
      </c>
      <c r="L637" s="116">
        <v>0</v>
      </c>
      <c r="M637" s="117">
        <f t="shared" si="49"/>
        <v>3416.5115502501062</v>
      </c>
    </row>
    <row r="638" spans="1:13" x14ac:dyDescent="0.2">
      <c r="A638" s="112" t="s">
        <v>383</v>
      </c>
      <c r="B638" s="112" t="s">
        <v>139</v>
      </c>
      <c r="C638" s="112" t="s">
        <v>166</v>
      </c>
      <c r="D638" s="112" t="s">
        <v>167</v>
      </c>
      <c r="E638" s="124">
        <v>392.34999999999991</v>
      </c>
      <c r="F638" s="116">
        <f t="shared" si="46"/>
        <v>392.34999999999991</v>
      </c>
      <c r="G638" s="116">
        <f t="shared" si="45"/>
        <v>0</v>
      </c>
      <c r="H638" s="116"/>
      <c r="I638" s="113">
        <f t="shared" si="47"/>
        <v>392.34999999999991</v>
      </c>
      <c r="J638" s="114">
        <f t="shared" si="48"/>
        <v>8.6547227742406665E-3</v>
      </c>
      <c r="K638" s="116">
        <v>482.00772623637783</v>
      </c>
      <c r="L638" s="116">
        <v>0</v>
      </c>
      <c r="M638" s="117">
        <f t="shared" si="49"/>
        <v>482.00772623637783</v>
      </c>
    </row>
    <row r="639" spans="1:13" x14ac:dyDescent="0.2">
      <c r="A639" s="112" t="s">
        <v>383</v>
      </c>
      <c r="B639" s="112" t="s">
        <v>139</v>
      </c>
      <c r="C639" s="112" t="s">
        <v>168</v>
      </c>
      <c r="D639" s="112" t="s">
        <v>169</v>
      </c>
      <c r="E639" s="124">
        <v>7342.9099999999989</v>
      </c>
      <c r="F639" s="116">
        <f t="shared" si="46"/>
        <v>7342.9099999999989</v>
      </c>
      <c r="G639" s="116">
        <f t="shared" si="45"/>
        <v>0</v>
      </c>
      <c r="H639" s="116"/>
      <c r="I639" s="113">
        <f t="shared" si="47"/>
        <v>7342.9099999999989</v>
      </c>
      <c r="J639" s="114">
        <f t="shared" si="48"/>
        <v>6.9999802667346428E-2</v>
      </c>
      <c r="K639" s="116">
        <v>0</v>
      </c>
      <c r="L639" s="116">
        <v>6567.6874815965248</v>
      </c>
      <c r="M639" s="117">
        <f t="shared" si="49"/>
        <v>6567.6874815965248</v>
      </c>
    </row>
    <row r="640" spans="1:13" x14ac:dyDescent="0.2">
      <c r="A640" s="112" t="s">
        <v>383</v>
      </c>
      <c r="B640" s="112" t="s">
        <v>140</v>
      </c>
      <c r="C640" s="112" t="s">
        <v>164</v>
      </c>
      <c r="D640" s="112" t="s">
        <v>165</v>
      </c>
      <c r="E640" s="124">
        <v>794.57999999999981</v>
      </c>
      <c r="F640" s="116">
        <f t="shared" si="46"/>
        <v>794.57999999999981</v>
      </c>
      <c r="G640" s="116">
        <f t="shared" si="45"/>
        <v>0</v>
      </c>
      <c r="H640" s="116"/>
      <c r="I640" s="113">
        <f t="shared" si="47"/>
        <v>794.57999999999981</v>
      </c>
      <c r="J640" s="114">
        <f t="shared" si="48"/>
        <v>1.7527385298728555E-2</v>
      </c>
      <c r="K640" s="116">
        <v>976.1531772980785</v>
      </c>
      <c r="L640" s="116">
        <v>0</v>
      </c>
      <c r="M640" s="117">
        <f t="shared" si="49"/>
        <v>976.1531772980785</v>
      </c>
    </row>
    <row r="641" spans="1:13" x14ac:dyDescent="0.2">
      <c r="A641" s="112" t="s">
        <v>383</v>
      </c>
      <c r="B641" s="112" t="s">
        <v>140</v>
      </c>
      <c r="C641" s="112" t="s">
        <v>166</v>
      </c>
      <c r="D641" s="112" t="s">
        <v>167</v>
      </c>
      <c r="E641" s="124">
        <v>112.1</v>
      </c>
      <c r="F641" s="116">
        <f t="shared" si="46"/>
        <v>112.1</v>
      </c>
      <c r="G641" s="116">
        <f t="shared" si="45"/>
        <v>0</v>
      </c>
      <c r="H641" s="116"/>
      <c r="I641" s="113">
        <f t="shared" si="47"/>
        <v>112.1</v>
      </c>
      <c r="J641" s="114">
        <f t="shared" si="48"/>
        <v>2.4727779354973335E-3</v>
      </c>
      <c r="K641" s="116">
        <v>137.71649321039368</v>
      </c>
      <c r="L641" s="116">
        <v>0</v>
      </c>
      <c r="M641" s="117">
        <f t="shared" si="49"/>
        <v>137.71649321039368</v>
      </c>
    </row>
    <row r="642" spans="1:13" x14ac:dyDescent="0.2">
      <c r="A642" s="112" t="s">
        <v>383</v>
      </c>
      <c r="B642" s="112" t="s">
        <v>140</v>
      </c>
      <c r="C642" s="112" t="s">
        <v>168</v>
      </c>
      <c r="D642" s="112" t="s">
        <v>169</v>
      </c>
      <c r="E642" s="124">
        <v>2097.98</v>
      </c>
      <c r="F642" s="116">
        <f t="shared" si="46"/>
        <v>2097.98</v>
      </c>
      <c r="G642" s="116">
        <f t="shared" si="45"/>
        <v>0</v>
      </c>
      <c r="H642" s="116"/>
      <c r="I642" s="113">
        <f t="shared" si="47"/>
        <v>2097.98</v>
      </c>
      <c r="J642" s="114">
        <f t="shared" si="48"/>
        <v>1.9999998093404314E-2</v>
      </c>
      <c r="K642" s="116">
        <v>0</v>
      </c>
      <c r="L642" s="116">
        <v>1876.4872486030577</v>
      </c>
      <c r="M642" s="117">
        <f t="shared" si="49"/>
        <v>1876.4872486030577</v>
      </c>
    </row>
    <row r="643" spans="1:13" x14ac:dyDescent="0.2">
      <c r="A643" s="112" t="s">
        <v>383</v>
      </c>
      <c r="B643" s="112" t="s">
        <v>72</v>
      </c>
      <c r="C643" s="112" t="s">
        <v>164</v>
      </c>
      <c r="D643" s="112" t="s">
        <v>165</v>
      </c>
      <c r="E643" s="124">
        <v>1589.0999999999997</v>
      </c>
      <c r="F643" s="116">
        <f t="shared" si="46"/>
        <v>1589.0999999999997</v>
      </c>
      <c r="G643" s="116">
        <f t="shared" si="45"/>
        <v>0</v>
      </c>
      <c r="H643" s="116"/>
      <c r="I643" s="113">
        <f t="shared" si="47"/>
        <v>1589.0999999999997</v>
      </c>
      <c r="J643" s="114">
        <f t="shared" si="48"/>
        <v>3.5053447076706622E-2</v>
      </c>
      <c r="K643" s="116">
        <v>1952.232643716651</v>
      </c>
      <c r="L643" s="116">
        <v>0</v>
      </c>
      <c r="M643" s="117">
        <f t="shared" si="49"/>
        <v>1952.232643716651</v>
      </c>
    </row>
    <row r="644" spans="1:13" x14ac:dyDescent="0.2">
      <c r="A644" s="112" t="s">
        <v>383</v>
      </c>
      <c r="B644" s="112" t="s">
        <v>72</v>
      </c>
      <c r="C644" s="112" t="s">
        <v>166</v>
      </c>
      <c r="D644" s="112" t="s">
        <v>167</v>
      </c>
      <c r="E644" s="124">
        <v>224.29000000000002</v>
      </c>
      <c r="F644" s="116">
        <f t="shared" si="46"/>
        <v>224.29000000000002</v>
      </c>
      <c r="G644" s="116">
        <f t="shared" si="45"/>
        <v>0</v>
      </c>
      <c r="H644" s="116"/>
      <c r="I644" s="113">
        <f t="shared" si="47"/>
        <v>224.29000000000002</v>
      </c>
      <c r="J644" s="114">
        <f t="shared" si="48"/>
        <v>4.9475411521204011E-3</v>
      </c>
      <c r="K644" s="116">
        <v>275.54355274004638</v>
      </c>
      <c r="L644" s="116">
        <v>0</v>
      </c>
      <c r="M644" s="117">
        <f t="shared" si="49"/>
        <v>275.54355274004638</v>
      </c>
    </row>
    <row r="645" spans="1:13" x14ac:dyDescent="0.2">
      <c r="A645" s="112" t="s">
        <v>383</v>
      </c>
      <c r="B645" s="112" t="s">
        <v>72</v>
      </c>
      <c r="C645" s="112" t="s">
        <v>168</v>
      </c>
      <c r="D645" s="112" t="s">
        <v>169</v>
      </c>
      <c r="E645" s="124">
        <v>4196.01</v>
      </c>
      <c r="F645" s="116">
        <f t="shared" si="46"/>
        <v>4196.01</v>
      </c>
      <c r="G645" s="116">
        <f t="shared" ref="G645:G708" si="50">IFERROR(IF(RIGHT($A645,5)="total",0,IF($A645="101516",-$E645,0)),0)</f>
        <v>0</v>
      </c>
      <c r="H645" s="116"/>
      <c r="I645" s="113">
        <f t="shared" si="47"/>
        <v>4196.01</v>
      </c>
      <c r="J645" s="114">
        <f t="shared" si="48"/>
        <v>4.0000472835730293E-2</v>
      </c>
      <c r="K645" s="116">
        <v>0</v>
      </c>
      <c r="L645" s="116">
        <v>3753.0192184915568</v>
      </c>
      <c r="M645" s="117">
        <f t="shared" si="49"/>
        <v>3753.0192184915568</v>
      </c>
    </row>
    <row r="646" spans="1:13" x14ac:dyDescent="0.2">
      <c r="A646" s="112" t="s">
        <v>384</v>
      </c>
      <c r="B646" s="112"/>
      <c r="C646" s="112"/>
      <c r="D646" s="112"/>
      <c r="E646" s="124">
        <v>150232.64000000004</v>
      </c>
      <c r="F646" s="116">
        <f t="shared" ref="F646:F709" si="51">IFERROR(IF(RIGHT($A646,5)="total",0,$E646),0)</f>
        <v>0</v>
      </c>
      <c r="G646" s="116">
        <f t="shared" si="50"/>
        <v>0</v>
      </c>
      <c r="H646" s="116"/>
      <c r="I646" s="113">
        <f t="shared" ref="I646:I709" si="52">SUM(F646:H646)</f>
        <v>0</v>
      </c>
      <c r="J646" s="114">
        <f t="shared" ref="J646:J709" si="53">IFERROR(IF(OR(RIGHT($A646,5)="total",RIGHT($B646,5)="total"),0,IF($C646="515044",$E646/SUMIFS($E:$E,$A:$A,$A646,$C:$C,"515044"),$E646/(SUMIFS($E:$E,$A:$A,$A646,$C:$C,"515042")+SUMIFS($E:$E,$A:$A,$A646,$C:$C,"515040")))),0)</f>
        <v>0</v>
      </c>
      <c r="K646" s="116">
        <v>0</v>
      </c>
      <c r="L646" s="116">
        <v>0</v>
      </c>
      <c r="M646" s="117">
        <f t="shared" ref="M646:M709" si="54">SUM(K646:L646)</f>
        <v>0</v>
      </c>
    </row>
    <row r="647" spans="1:13" x14ac:dyDescent="0.2">
      <c r="A647" s="112" t="s">
        <v>385</v>
      </c>
      <c r="B647" s="112" t="s">
        <v>88</v>
      </c>
      <c r="C647" s="112" t="s">
        <v>164</v>
      </c>
      <c r="D647" s="112" t="s">
        <v>165</v>
      </c>
      <c r="E647" s="124">
        <v>5979.1399999999994</v>
      </c>
      <c r="F647" s="116">
        <f t="shared" si="51"/>
        <v>5979.1399999999994</v>
      </c>
      <c r="G647" s="116">
        <f t="shared" si="50"/>
        <v>0</v>
      </c>
      <c r="H647" s="116"/>
      <c r="I647" s="113">
        <f t="shared" si="52"/>
        <v>5979.1399999999994</v>
      </c>
      <c r="J647" s="114">
        <f t="shared" si="53"/>
        <v>0.14007813642105579</v>
      </c>
      <c r="K647" s="116">
        <v>7519.7800430728757</v>
      </c>
      <c r="L647" s="116">
        <v>0</v>
      </c>
      <c r="M647" s="117">
        <f t="shared" si="54"/>
        <v>7519.7800430728757</v>
      </c>
    </row>
    <row r="648" spans="1:13" x14ac:dyDescent="0.2">
      <c r="A648" s="112" t="s">
        <v>385</v>
      </c>
      <c r="B648" s="112" t="s">
        <v>88</v>
      </c>
      <c r="C648" s="112" t="s">
        <v>166</v>
      </c>
      <c r="D648" s="112" t="s">
        <v>167</v>
      </c>
      <c r="E648" s="124">
        <v>423.52</v>
      </c>
      <c r="F648" s="116">
        <f t="shared" si="51"/>
        <v>423.52</v>
      </c>
      <c r="G648" s="116">
        <f t="shared" si="50"/>
        <v>0</v>
      </c>
      <c r="H648" s="116"/>
      <c r="I648" s="113">
        <f t="shared" si="52"/>
        <v>423.52</v>
      </c>
      <c r="J648" s="114">
        <f t="shared" si="53"/>
        <v>9.9221447126251524E-3</v>
      </c>
      <c r="K648" s="116">
        <v>532.64804701716707</v>
      </c>
      <c r="L648" s="116">
        <v>0</v>
      </c>
      <c r="M648" s="117">
        <f t="shared" si="54"/>
        <v>532.64804701716707</v>
      </c>
    </row>
    <row r="649" spans="1:13" x14ac:dyDescent="0.2">
      <c r="A649" s="112" t="s">
        <v>385</v>
      </c>
      <c r="B649" s="112" t="s">
        <v>88</v>
      </c>
      <c r="C649" s="112" t="s">
        <v>168</v>
      </c>
      <c r="D649" s="112" t="s">
        <v>169</v>
      </c>
      <c r="E649" s="124">
        <v>15022.69</v>
      </c>
      <c r="F649" s="116">
        <f t="shared" si="51"/>
        <v>15022.69</v>
      </c>
      <c r="G649" s="116">
        <f t="shared" si="50"/>
        <v>0</v>
      </c>
      <c r="H649" s="116"/>
      <c r="I649" s="113">
        <f t="shared" si="52"/>
        <v>15022.69</v>
      </c>
      <c r="J649" s="114">
        <f t="shared" si="53"/>
        <v>0.15000003993959535</v>
      </c>
      <c r="K649" s="116">
        <v>0</v>
      </c>
      <c r="L649" s="116">
        <v>13626.544422891686</v>
      </c>
      <c r="M649" s="117">
        <f t="shared" si="54"/>
        <v>13626.544422891686</v>
      </c>
    </row>
    <row r="650" spans="1:13" x14ac:dyDescent="0.2">
      <c r="A650" s="112" t="s">
        <v>385</v>
      </c>
      <c r="B650" s="112" t="s">
        <v>129</v>
      </c>
      <c r="C650" s="112" t="s">
        <v>164</v>
      </c>
      <c r="D650" s="112" t="s">
        <v>165</v>
      </c>
      <c r="E650" s="124">
        <v>5979.14</v>
      </c>
      <c r="F650" s="116">
        <f t="shared" si="51"/>
        <v>5979.14</v>
      </c>
      <c r="G650" s="116">
        <f t="shared" si="50"/>
        <v>0</v>
      </c>
      <c r="H650" s="116"/>
      <c r="I650" s="113">
        <f t="shared" si="52"/>
        <v>5979.14</v>
      </c>
      <c r="J650" s="114">
        <f t="shared" si="53"/>
        <v>0.14007813642105582</v>
      </c>
      <c r="K650" s="116">
        <v>7519.7800430728776</v>
      </c>
      <c r="L650" s="116">
        <v>0</v>
      </c>
      <c r="M650" s="117">
        <f t="shared" si="54"/>
        <v>7519.7800430728776</v>
      </c>
    </row>
    <row r="651" spans="1:13" x14ac:dyDescent="0.2">
      <c r="A651" s="112" t="s">
        <v>385</v>
      </c>
      <c r="B651" s="112" t="s">
        <v>129</v>
      </c>
      <c r="C651" s="112" t="s">
        <v>166</v>
      </c>
      <c r="D651" s="112" t="s">
        <v>167</v>
      </c>
      <c r="E651" s="124">
        <v>423.52000000000004</v>
      </c>
      <c r="F651" s="116">
        <f t="shared" si="51"/>
        <v>423.52000000000004</v>
      </c>
      <c r="G651" s="116">
        <f t="shared" si="50"/>
        <v>0</v>
      </c>
      <c r="H651" s="116"/>
      <c r="I651" s="113">
        <f t="shared" si="52"/>
        <v>423.52000000000004</v>
      </c>
      <c r="J651" s="114">
        <f t="shared" si="53"/>
        <v>9.9221447126251541E-3</v>
      </c>
      <c r="K651" s="116">
        <v>532.64804701716719</v>
      </c>
      <c r="L651" s="116">
        <v>0</v>
      </c>
      <c r="M651" s="117">
        <f t="shared" si="54"/>
        <v>532.64804701716719</v>
      </c>
    </row>
    <row r="652" spans="1:13" x14ac:dyDescent="0.2">
      <c r="A652" s="112" t="s">
        <v>385</v>
      </c>
      <c r="B652" s="112" t="s">
        <v>129</v>
      </c>
      <c r="C652" s="112" t="s">
        <v>168</v>
      </c>
      <c r="D652" s="112" t="s">
        <v>169</v>
      </c>
      <c r="E652" s="124">
        <v>15022.689999999999</v>
      </c>
      <c r="F652" s="116">
        <f t="shared" si="51"/>
        <v>15022.689999999999</v>
      </c>
      <c r="G652" s="116">
        <f t="shared" si="50"/>
        <v>0</v>
      </c>
      <c r="H652" s="116"/>
      <c r="I652" s="113">
        <f t="shared" si="52"/>
        <v>15022.689999999999</v>
      </c>
      <c r="J652" s="114">
        <f t="shared" si="53"/>
        <v>0.15000003993959535</v>
      </c>
      <c r="K652" s="116">
        <v>0</v>
      </c>
      <c r="L652" s="116">
        <v>13626.544422891686</v>
      </c>
      <c r="M652" s="117">
        <f t="shared" si="54"/>
        <v>13626.544422891686</v>
      </c>
    </row>
    <row r="653" spans="1:13" x14ac:dyDescent="0.2">
      <c r="A653" s="112" t="s">
        <v>385</v>
      </c>
      <c r="B653" s="112" t="s">
        <v>132</v>
      </c>
      <c r="C653" s="112" t="s">
        <v>164</v>
      </c>
      <c r="D653" s="112" t="s">
        <v>165</v>
      </c>
      <c r="E653" s="124">
        <v>4783.3</v>
      </c>
      <c r="F653" s="116">
        <f t="shared" si="51"/>
        <v>4783.3</v>
      </c>
      <c r="G653" s="116">
        <f t="shared" si="50"/>
        <v>0</v>
      </c>
      <c r="H653" s="116"/>
      <c r="I653" s="113">
        <f t="shared" si="52"/>
        <v>4783.3</v>
      </c>
      <c r="J653" s="114">
        <f t="shared" si="53"/>
        <v>0.11206222800316372</v>
      </c>
      <c r="K653" s="116">
        <v>6015.808942428258</v>
      </c>
      <c r="L653" s="116">
        <v>0</v>
      </c>
      <c r="M653" s="117">
        <f t="shared" si="54"/>
        <v>6015.808942428258</v>
      </c>
    </row>
    <row r="654" spans="1:13" x14ac:dyDescent="0.2">
      <c r="A654" s="112" t="s">
        <v>385</v>
      </c>
      <c r="B654" s="112" t="s">
        <v>132</v>
      </c>
      <c r="C654" s="112" t="s">
        <v>166</v>
      </c>
      <c r="D654" s="112" t="s">
        <v>167</v>
      </c>
      <c r="E654" s="124">
        <v>338.78000000000009</v>
      </c>
      <c r="F654" s="116">
        <f t="shared" si="51"/>
        <v>338.78000000000009</v>
      </c>
      <c r="G654" s="116">
        <f t="shared" si="50"/>
        <v>0</v>
      </c>
      <c r="H654" s="116"/>
      <c r="I654" s="113">
        <f t="shared" si="52"/>
        <v>338.78000000000009</v>
      </c>
      <c r="J654" s="114">
        <f t="shared" si="53"/>
        <v>7.9368723690573066E-3</v>
      </c>
      <c r="K654" s="116">
        <v>426.0731615236021</v>
      </c>
      <c r="L654" s="116">
        <v>0</v>
      </c>
      <c r="M654" s="117">
        <f t="shared" si="54"/>
        <v>426.0731615236021</v>
      </c>
    </row>
    <row r="655" spans="1:13" x14ac:dyDescent="0.2">
      <c r="A655" s="112" t="s">
        <v>385</v>
      </c>
      <c r="B655" s="112" t="s">
        <v>132</v>
      </c>
      <c r="C655" s="112" t="s">
        <v>168</v>
      </c>
      <c r="D655" s="112" t="s">
        <v>169</v>
      </c>
      <c r="E655" s="124">
        <v>12018.150000000001</v>
      </c>
      <c r="F655" s="116">
        <f t="shared" si="51"/>
        <v>12018.150000000001</v>
      </c>
      <c r="G655" s="116">
        <f t="shared" si="50"/>
        <v>0</v>
      </c>
      <c r="H655" s="116"/>
      <c r="I655" s="113">
        <f t="shared" si="52"/>
        <v>12018.150000000001</v>
      </c>
      <c r="J655" s="114">
        <f t="shared" si="53"/>
        <v>0.12000001198187861</v>
      </c>
      <c r="K655" s="116">
        <v>0</v>
      </c>
      <c r="L655" s="116">
        <v>10901.233724184931</v>
      </c>
      <c r="M655" s="117">
        <f t="shared" si="54"/>
        <v>10901.233724184931</v>
      </c>
    </row>
    <row r="656" spans="1:13" x14ac:dyDescent="0.2">
      <c r="A656" s="112" t="s">
        <v>385</v>
      </c>
      <c r="B656" s="112" t="s">
        <v>133</v>
      </c>
      <c r="C656" s="112" t="s">
        <v>164</v>
      </c>
      <c r="D656" s="112" t="s">
        <v>165</v>
      </c>
      <c r="E656" s="124">
        <v>1594.42</v>
      </c>
      <c r="F656" s="116">
        <f t="shared" si="51"/>
        <v>1594.42</v>
      </c>
      <c r="G656" s="116">
        <f t="shared" si="50"/>
        <v>0</v>
      </c>
      <c r="H656" s="116"/>
      <c r="I656" s="113">
        <f t="shared" si="52"/>
        <v>1594.42</v>
      </c>
      <c r="J656" s="114">
        <f t="shared" si="53"/>
        <v>3.7353763630297972E-2</v>
      </c>
      <c r="K656" s="116">
        <v>2005.252878553815</v>
      </c>
      <c r="L656" s="116">
        <v>0</v>
      </c>
      <c r="M656" s="117">
        <f t="shared" si="54"/>
        <v>2005.252878553815</v>
      </c>
    </row>
    <row r="657" spans="1:13" x14ac:dyDescent="0.2">
      <c r="A657" s="112" t="s">
        <v>385</v>
      </c>
      <c r="B657" s="112" t="s">
        <v>133</v>
      </c>
      <c r="C657" s="112" t="s">
        <v>166</v>
      </c>
      <c r="D657" s="112" t="s">
        <v>167</v>
      </c>
      <c r="E657" s="124">
        <v>112.91</v>
      </c>
      <c r="F657" s="116">
        <f t="shared" si="51"/>
        <v>112.91</v>
      </c>
      <c r="G657" s="116">
        <f t="shared" si="50"/>
        <v>0</v>
      </c>
      <c r="H657" s="116"/>
      <c r="I657" s="113">
        <f t="shared" si="52"/>
        <v>112.91</v>
      </c>
      <c r="J657" s="114">
        <f t="shared" si="53"/>
        <v>2.645233659573352E-3</v>
      </c>
      <c r="K657" s="116">
        <v>142.00342602169519</v>
      </c>
      <c r="L657" s="116">
        <v>0</v>
      </c>
      <c r="M657" s="117">
        <f t="shared" si="54"/>
        <v>142.00342602169519</v>
      </c>
    </row>
    <row r="658" spans="1:13" x14ac:dyDescent="0.2">
      <c r="A658" s="112" t="s">
        <v>385</v>
      </c>
      <c r="B658" s="112" t="s">
        <v>133</v>
      </c>
      <c r="C658" s="112" t="s">
        <v>168</v>
      </c>
      <c r="D658" s="112" t="s">
        <v>169</v>
      </c>
      <c r="E658" s="124">
        <v>4006.0299999999997</v>
      </c>
      <c r="F658" s="116">
        <f t="shared" si="51"/>
        <v>4006.0299999999997</v>
      </c>
      <c r="G658" s="116">
        <f t="shared" si="50"/>
        <v>0</v>
      </c>
      <c r="H658" s="116"/>
      <c r="I658" s="113">
        <f t="shared" si="52"/>
        <v>4006.0299999999997</v>
      </c>
      <c r="J658" s="114">
        <f t="shared" si="53"/>
        <v>3.9999804295982752E-2</v>
      </c>
      <c r="K658" s="116">
        <v>0</v>
      </c>
      <c r="L658" s="116">
        <v>3633.7264334441284</v>
      </c>
      <c r="M658" s="117">
        <f t="shared" si="54"/>
        <v>3633.7264334441284</v>
      </c>
    </row>
    <row r="659" spans="1:13" x14ac:dyDescent="0.2">
      <c r="A659" s="112" t="s">
        <v>385</v>
      </c>
      <c r="B659" s="112" t="s">
        <v>134</v>
      </c>
      <c r="C659" s="112" t="s">
        <v>164</v>
      </c>
      <c r="D659" s="112" t="s">
        <v>165</v>
      </c>
      <c r="E659" s="124">
        <v>2391.64</v>
      </c>
      <c r="F659" s="116">
        <f t="shared" si="51"/>
        <v>2391.64</v>
      </c>
      <c r="G659" s="116">
        <f t="shared" si="50"/>
        <v>0</v>
      </c>
      <c r="H659" s="116"/>
      <c r="I659" s="113">
        <f t="shared" si="52"/>
        <v>2391.64</v>
      </c>
      <c r="J659" s="114">
        <f t="shared" si="53"/>
        <v>5.60308797235144E-2</v>
      </c>
      <c r="K659" s="116">
        <v>3007.8918945224254</v>
      </c>
      <c r="L659" s="116">
        <v>0</v>
      </c>
      <c r="M659" s="117">
        <f t="shared" si="54"/>
        <v>3007.8918945224254</v>
      </c>
    </row>
    <row r="660" spans="1:13" x14ac:dyDescent="0.2">
      <c r="A660" s="112" t="s">
        <v>385</v>
      </c>
      <c r="B660" s="112" t="s">
        <v>134</v>
      </c>
      <c r="C660" s="112" t="s">
        <v>166</v>
      </c>
      <c r="D660" s="112" t="s">
        <v>167</v>
      </c>
      <c r="E660" s="124">
        <v>169.45</v>
      </c>
      <c r="F660" s="116">
        <f t="shared" si="51"/>
        <v>169.45</v>
      </c>
      <c r="G660" s="116">
        <f t="shared" si="50"/>
        <v>0</v>
      </c>
      <c r="H660" s="116"/>
      <c r="I660" s="113">
        <f t="shared" si="52"/>
        <v>169.45</v>
      </c>
      <c r="J660" s="114">
        <f t="shared" si="53"/>
        <v>3.9698418529333489E-3</v>
      </c>
      <c r="K660" s="116">
        <v>213.1120409120206</v>
      </c>
      <c r="L660" s="116">
        <v>0</v>
      </c>
      <c r="M660" s="117">
        <f t="shared" si="54"/>
        <v>213.1120409120206</v>
      </c>
    </row>
    <row r="661" spans="1:13" x14ac:dyDescent="0.2">
      <c r="A661" s="112" t="s">
        <v>385</v>
      </c>
      <c r="B661" s="112" t="s">
        <v>134</v>
      </c>
      <c r="C661" s="112" t="s">
        <v>168</v>
      </c>
      <c r="D661" s="112" t="s">
        <v>169</v>
      </c>
      <c r="E661" s="124">
        <v>6009.079999999999</v>
      </c>
      <c r="F661" s="116">
        <f t="shared" si="51"/>
        <v>6009.079999999999</v>
      </c>
      <c r="G661" s="116">
        <f t="shared" si="50"/>
        <v>0</v>
      </c>
      <c r="H661" s="116"/>
      <c r="I661" s="113">
        <f t="shared" si="52"/>
        <v>6009.079999999999</v>
      </c>
      <c r="J661" s="114">
        <f t="shared" si="53"/>
        <v>6.0000055915433483E-2</v>
      </c>
      <c r="K661" s="116">
        <v>0</v>
      </c>
      <c r="L661" s="116">
        <v>5450.6213974135089</v>
      </c>
      <c r="M661" s="117">
        <f t="shared" si="54"/>
        <v>5450.6213974135089</v>
      </c>
    </row>
    <row r="662" spans="1:13" x14ac:dyDescent="0.2">
      <c r="A662" s="112" t="s">
        <v>385</v>
      </c>
      <c r="B662" s="112" t="s">
        <v>138</v>
      </c>
      <c r="C662" s="112" t="s">
        <v>164</v>
      </c>
      <c r="D662" s="112" t="s">
        <v>165</v>
      </c>
      <c r="E662" s="124">
        <v>13951.310000000001</v>
      </c>
      <c r="F662" s="116">
        <f t="shared" si="51"/>
        <v>13951.310000000001</v>
      </c>
      <c r="G662" s="116">
        <f t="shared" si="50"/>
        <v>0</v>
      </c>
      <c r="H662" s="116"/>
      <c r="I662" s="113">
        <f t="shared" si="52"/>
        <v>13951.310000000001</v>
      </c>
      <c r="J662" s="114">
        <f t="shared" si="53"/>
        <v>0.32684859451901782</v>
      </c>
      <c r="K662" s="116">
        <v>17546.132472683876</v>
      </c>
      <c r="L662" s="116">
        <v>0</v>
      </c>
      <c r="M662" s="117">
        <f t="shared" si="54"/>
        <v>17546.132472683876</v>
      </c>
    </row>
    <row r="663" spans="1:13" x14ac:dyDescent="0.2">
      <c r="A663" s="112" t="s">
        <v>385</v>
      </c>
      <c r="B663" s="112" t="s">
        <v>138</v>
      </c>
      <c r="C663" s="112" t="s">
        <v>166</v>
      </c>
      <c r="D663" s="112" t="s">
        <v>167</v>
      </c>
      <c r="E663" s="124">
        <v>988.21000000000015</v>
      </c>
      <c r="F663" s="116">
        <f t="shared" si="51"/>
        <v>988.21000000000015</v>
      </c>
      <c r="G663" s="116">
        <f t="shared" si="50"/>
        <v>0</v>
      </c>
      <c r="H663" s="116"/>
      <c r="I663" s="113">
        <f t="shared" si="52"/>
        <v>988.21000000000015</v>
      </c>
      <c r="J663" s="114">
        <f t="shared" si="53"/>
        <v>2.315159290343621E-2</v>
      </c>
      <c r="K663" s="116">
        <v>1242.8412508094891</v>
      </c>
      <c r="L663" s="116">
        <v>0</v>
      </c>
      <c r="M663" s="117">
        <f t="shared" si="54"/>
        <v>1242.8412508094891</v>
      </c>
    </row>
    <row r="664" spans="1:13" x14ac:dyDescent="0.2">
      <c r="A664" s="112" t="s">
        <v>385</v>
      </c>
      <c r="B664" s="112" t="s">
        <v>138</v>
      </c>
      <c r="C664" s="112" t="s">
        <v>168</v>
      </c>
      <c r="D664" s="112" t="s">
        <v>169</v>
      </c>
      <c r="E664" s="124">
        <v>35052.94</v>
      </c>
      <c r="F664" s="116">
        <f t="shared" si="51"/>
        <v>35052.94</v>
      </c>
      <c r="G664" s="116">
        <f t="shared" si="50"/>
        <v>0</v>
      </c>
      <c r="H664" s="116"/>
      <c r="I664" s="113">
        <f t="shared" si="52"/>
        <v>35052.94</v>
      </c>
      <c r="J664" s="114">
        <f t="shared" si="53"/>
        <v>0.35000005990939304</v>
      </c>
      <c r="K664" s="116">
        <v>0</v>
      </c>
      <c r="L664" s="116">
        <v>31795.267296533239</v>
      </c>
      <c r="M664" s="117">
        <f t="shared" si="54"/>
        <v>31795.267296533239</v>
      </c>
    </row>
    <row r="665" spans="1:13" x14ac:dyDescent="0.2">
      <c r="A665" s="112" t="s">
        <v>385</v>
      </c>
      <c r="B665" s="112" t="s">
        <v>139</v>
      </c>
      <c r="C665" s="112" t="s">
        <v>164</v>
      </c>
      <c r="D665" s="112" t="s">
        <v>165</v>
      </c>
      <c r="E665" s="124">
        <v>2790.25</v>
      </c>
      <c r="F665" s="116">
        <f t="shared" si="51"/>
        <v>2790.25</v>
      </c>
      <c r="G665" s="116">
        <f t="shared" si="50"/>
        <v>0</v>
      </c>
      <c r="H665" s="116"/>
      <c r="I665" s="113">
        <f t="shared" si="52"/>
        <v>2790.25</v>
      </c>
      <c r="J665" s="114">
        <f t="shared" si="53"/>
        <v>6.5369437770122621E-2</v>
      </c>
      <c r="K665" s="116">
        <v>3509.2114025067308</v>
      </c>
      <c r="L665" s="116">
        <v>0</v>
      </c>
      <c r="M665" s="117">
        <f t="shared" si="54"/>
        <v>3509.2114025067308</v>
      </c>
    </row>
    <row r="666" spans="1:13" x14ac:dyDescent="0.2">
      <c r="A666" s="112" t="s">
        <v>385</v>
      </c>
      <c r="B666" s="112" t="s">
        <v>139</v>
      </c>
      <c r="C666" s="112" t="s">
        <v>166</v>
      </c>
      <c r="D666" s="112" t="s">
        <v>167</v>
      </c>
      <c r="E666" s="124">
        <v>197.64999999999998</v>
      </c>
      <c r="F666" s="116">
        <f t="shared" si="51"/>
        <v>197.64999999999998</v>
      </c>
      <c r="G666" s="116">
        <f t="shared" si="50"/>
        <v>0</v>
      </c>
      <c r="H666" s="116"/>
      <c r="I666" s="113">
        <f t="shared" si="52"/>
        <v>197.64999999999998</v>
      </c>
      <c r="J666" s="114">
        <f t="shared" si="53"/>
        <v>4.6305060031412004E-3</v>
      </c>
      <c r="K666" s="116">
        <v>248.57831151526037</v>
      </c>
      <c r="L666" s="116">
        <v>0</v>
      </c>
      <c r="M666" s="117">
        <f t="shared" si="54"/>
        <v>248.57831151526037</v>
      </c>
    </row>
    <row r="667" spans="1:13" x14ac:dyDescent="0.2">
      <c r="A667" s="112" t="s">
        <v>385</v>
      </c>
      <c r="B667" s="112" t="s">
        <v>139</v>
      </c>
      <c r="C667" s="112" t="s">
        <v>168</v>
      </c>
      <c r="D667" s="112" t="s">
        <v>169</v>
      </c>
      <c r="E667" s="124">
        <v>7010.5800000000008</v>
      </c>
      <c r="F667" s="116">
        <f t="shared" si="51"/>
        <v>7010.5800000000008</v>
      </c>
      <c r="G667" s="116">
        <f t="shared" si="50"/>
        <v>0</v>
      </c>
      <c r="H667" s="116"/>
      <c r="I667" s="113">
        <f t="shared" si="52"/>
        <v>7010.5800000000008</v>
      </c>
      <c r="J667" s="114">
        <f t="shared" si="53"/>
        <v>6.9999932102687901E-2</v>
      </c>
      <c r="K667" s="116">
        <v>0</v>
      </c>
      <c r="L667" s="116">
        <v>6359.0462027929752</v>
      </c>
      <c r="M667" s="117">
        <f t="shared" si="54"/>
        <v>6359.0462027929752</v>
      </c>
    </row>
    <row r="668" spans="1:13" x14ac:dyDescent="0.2">
      <c r="A668" s="112" t="s">
        <v>385</v>
      </c>
      <c r="B668" s="112" t="s">
        <v>140</v>
      </c>
      <c r="C668" s="112" t="s">
        <v>164</v>
      </c>
      <c r="D668" s="112" t="s">
        <v>165</v>
      </c>
      <c r="E668" s="124">
        <v>797.21999999999991</v>
      </c>
      <c r="F668" s="116">
        <f t="shared" si="51"/>
        <v>797.21999999999991</v>
      </c>
      <c r="G668" s="116">
        <f t="shared" si="50"/>
        <v>0</v>
      </c>
      <c r="H668" s="116"/>
      <c r="I668" s="113">
        <f t="shared" si="52"/>
        <v>797.21999999999991</v>
      </c>
      <c r="J668" s="114">
        <f t="shared" si="53"/>
        <v>1.8677116093216432E-2</v>
      </c>
      <c r="K668" s="116">
        <v>1002.6390159686105</v>
      </c>
      <c r="L668" s="116">
        <v>0</v>
      </c>
      <c r="M668" s="117">
        <f t="shared" si="54"/>
        <v>1002.6390159686105</v>
      </c>
    </row>
    <row r="669" spans="1:13" x14ac:dyDescent="0.2">
      <c r="A669" s="112" t="s">
        <v>385</v>
      </c>
      <c r="B669" s="112" t="s">
        <v>140</v>
      </c>
      <c r="C669" s="112" t="s">
        <v>166</v>
      </c>
      <c r="D669" s="112" t="s">
        <v>167</v>
      </c>
      <c r="E669" s="124">
        <v>56.489999999999995</v>
      </c>
      <c r="F669" s="116">
        <f t="shared" si="51"/>
        <v>56.489999999999995</v>
      </c>
      <c r="G669" s="116">
        <f t="shared" si="50"/>
        <v>0</v>
      </c>
      <c r="H669" s="116"/>
      <c r="I669" s="113">
        <f t="shared" si="52"/>
        <v>56.489999999999995</v>
      </c>
      <c r="J669" s="114">
        <f t="shared" si="53"/>
        <v>1.3234368030227495E-3</v>
      </c>
      <c r="K669" s="116">
        <v>71.04573143180906</v>
      </c>
      <c r="L669" s="116">
        <v>0</v>
      </c>
      <c r="M669" s="117">
        <f t="shared" si="54"/>
        <v>71.04573143180906</v>
      </c>
    </row>
    <row r="670" spans="1:13" x14ac:dyDescent="0.2">
      <c r="A670" s="112" t="s">
        <v>385</v>
      </c>
      <c r="B670" s="112" t="s">
        <v>140</v>
      </c>
      <c r="C670" s="112" t="s">
        <v>168</v>
      </c>
      <c r="D670" s="112" t="s">
        <v>169</v>
      </c>
      <c r="E670" s="124">
        <v>2003.0300000000002</v>
      </c>
      <c r="F670" s="116">
        <f t="shared" si="51"/>
        <v>2003.0300000000002</v>
      </c>
      <c r="G670" s="116">
        <f t="shared" si="50"/>
        <v>0</v>
      </c>
      <c r="H670" s="116"/>
      <c r="I670" s="113">
        <f t="shared" si="52"/>
        <v>2003.0300000000002</v>
      </c>
      <c r="J670" s="114">
        <f t="shared" si="53"/>
        <v>2.0000051921473964E-2</v>
      </c>
      <c r="K670" s="116">
        <v>0</v>
      </c>
      <c r="L670" s="116">
        <v>1816.8768226852005</v>
      </c>
      <c r="M670" s="117">
        <f t="shared" si="54"/>
        <v>1816.8768226852005</v>
      </c>
    </row>
    <row r="671" spans="1:13" x14ac:dyDescent="0.2">
      <c r="A671" s="112" t="s">
        <v>385</v>
      </c>
      <c r="B671" s="112" t="s">
        <v>72</v>
      </c>
      <c r="C671" s="112" t="s">
        <v>164</v>
      </c>
      <c r="D671" s="112" t="s">
        <v>165</v>
      </c>
      <c r="E671" s="124">
        <v>1594.45</v>
      </c>
      <c r="F671" s="116">
        <f t="shared" si="51"/>
        <v>1594.45</v>
      </c>
      <c r="G671" s="116">
        <f t="shared" si="50"/>
        <v>0</v>
      </c>
      <c r="H671" s="116"/>
      <c r="I671" s="113">
        <f t="shared" si="52"/>
        <v>1594.45</v>
      </c>
      <c r="J671" s="114">
        <f t="shared" si="53"/>
        <v>3.7354466464500323E-2</v>
      </c>
      <c r="K671" s="116">
        <v>2005.2906086289249</v>
      </c>
      <c r="L671" s="116">
        <v>0</v>
      </c>
      <c r="M671" s="117">
        <f t="shared" si="54"/>
        <v>2005.2906086289249</v>
      </c>
    </row>
    <row r="672" spans="1:13" x14ac:dyDescent="0.2">
      <c r="A672" s="112" t="s">
        <v>385</v>
      </c>
      <c r="B672" s="112" t="s">
        <v>72</v>
      </c>
      <c r="C672" s="112" t="s">
        <v>166</v>
      </c>
      <c r="D672" s="112" t="s">
        <v>167</v>
      </c>
      <c r="E672" s="124">
        <v>112.92000000000002</v>
      </c>
      <c r="F672" s="116">
        <f t="shared" si="51"/>
        <v>112.92000000000002</v>
      </c>
      <c r="G672" s="116">
        <f t="shared" si="50"/>
        <v>0</v>
      </c>
      <c r="H672" s="116"/>
      <c r="I672" s="113">
        <f t="shared" si="52"/>
        <v>112.92000000000002</v>
      </c>
      <c r="J672" s="114">
        <f t="shared" si="53"/>
        <v>2.6454679376408021E-3</v>
      </c>
      <c r="K672" s="116">
        <v>142.01600271339848</v>
      </c>
      <c r="L672" s="116">
        <v>0</v>
      </c>
      <c r="M672" s="117">
        <f t="shared" si="54"/>
        <v>142.01600271339848</v>
      </c>
    </row>
    <row r="673" spans="1:13" x14ac:dyDescent="0.2">
      <c r="A673" s="112" t="s">
        <v>385</v>
      </c>
      <c r="B673" s="112" t="s">
        <v>72</v>
      </c>
      <c r="C673" s="112" t="s">
        <v>168</v>
      </c>
      <c r="D673" s="112" t="s">
        <v>169</v>
      </c>
      <c r="E673" s="124">
        <v>4006.05</v>
      </c>
      <c r="F673" s="116">
        <f t="shared" si="51"/>
        <v>4006.05</v>
      </c>
      <c r="G673" s="116">
        <f t="shared" si="50"/>
        <v>0</v>
      </c>
      <c r="H673" s="116"/>
      <c r="I673" s="113">
        <f t="shared" si="52"/>
        <v>4006.05</v>
      </c>
      <c r="J673" s="114">
        <f t="shared" si="53"/>
        <v>4.0000003993959532E-2</v>
      </c>
      <c r="K673" s="116">
        <v>0</v>
      </c>
      <c r="L673" s="116">
        <v>3633.74457472831</v>
      </c>
      <c r="M673" s="117">
        <f t="shared" si="54"/>
        <v>3633.74457472831</v>
      </c>
    </row>
    <row r="674" spans="1:13" x14ac:dyDescent="0.2">
      <c r="A674" s="112" t="s">
        <v>386</v>
      </c>
      <c r="B674" s="112"/>
      <c r="C674" s="112"/>
      <c r="D674" s="112"/>
      <c r="E674" s="124">
        <v>142835.56</v>
      </c>
      <c r="F674" s="116">
        <f t="shared" si="51"/>
        <v>0</v>
      </c>
      <c r="G674" s="116">
        <f t="shared" si="50"/>
        <v>0</v>
      </c>
      <c r="H674" s="116"/>
      <c r="I674" s="113">
        <f t="shared" si="52"/>
        <v>0</v>
      </c>
      <c r="J674" s="114">
        <f t="shared" si="53"/>
        <v>0</v>
      </c>
      <c r="K674" s="116">
        <v>0</v>
      </c>
      <c r="L674" s="116">
        <v>0</v>
      </c>
      <c r="M674" s="117">
        <f t="shared" si="54"/>
        <v>0</v>
      </c>
    </row>
    <row r="675" spans="1:13" x14ac:dyDescent="0.2">
      <c r="A675" s="112" t="s">
        <v>387</v>
      </c>
      <c r="B675" s="112" t="s">
        <v>88</v>
      </c>
      <c r="C675" s="112" t="s">
        <v>164</v>
      </c>
      <c r="D675" s="112" t="s">
        <v>165</v>
      </c>
      <c r="E675" s="124">
        <v>7636.5</v>
      </c>
      <c r="F675" s="116">
        <f t="shared" si="51"/>
        <v>7636.5</v>
      </c>
      <c r="G675" s="116">
        <f t="shared" si="50"/>
        <v>0</v>
      </c>
      <c r="H675" s="116"/>
      <c r="I675" s="113">
        <f t="shared" si="52"/>
        <v>7636.5</v>
      </c>
      <c r="J675" s="114">
        <f t="shared" si="53"/>
        <v>0.13208365973007646</v>
      </c>
      <c r="K675" s="116">
        <v>9627.3806240640097</v>
      </c>
      <c r="L675" s="116">
        <v>0</v>
      </c>
      <c r="M675" s="117">
        <f t="shared" si="54"/>
        <v>9627.3806240640097</v>
      </c>
    </row>
    <row r="676" spans="1:13" x14ac:dyDescent="0.2">
      <c r="A676" s="112" t="s">
        <v>387</v>
      </c>
      <c r="B676" s="112" t="s">
        <v>88</v>
      </c>
      <c r="C676" s="112" t="s">
        <v>166</v>
      </c>
      <c r="D676" s="112" t="s">
        <v>167</v>
      </c>
      <c r="E676" s="124">
        <v>1035.82</v>
      </c>
      <c r="F676" s="116">
        <f t="shared" si="51"/>
        <v>1035.82</v>
      </c>
      <c r="G676" s="116">
        <f t="shared" si="50"/>
        <v>0</v>
      </c>
      <c r="H676" s="116"/>
      <c r="I676" s="113">
        <f t="shared" si="52"/>
        <v>1035.82</v>
      </c>
      <c r="J676" s="114">
        <f t="shared" si="53"/>
        <v>1.7915916509082405E-2</v>
      </c>
      <c r="K676" s="116">
        <v>1305.8643878763808</v>
      </c>
      <c r="L676" s="116">
        <v>0</v>
      </c>
      <c r="M676" s="117">
        <f t="shared" si="54"/>
        <v>1305.8643878763808</v>
      </c>
    </row>
    <row r="677" spans="1:13" x14ac:dyDescent="0.2">
      <c r="A677" s="112" t="s">
        <v>387</v>
      </c>
      <c r="B677" s="112" t="s">
        <v>88</v>
      </c>
      <c r="C677" s="112" t="s">
        <v>168</v>
      </c>
      <c r="D677" s="112" t="s">
        <v>169</v>
      </c>
      <c r="E677" s="124">
        <v>18198.86</v>
      </c>
      <c r="F677" s="116">
        <f t="shared" si="51"/>
        <v>18198.86</v>
      </c>
      <c r="G677" s="116">
        <f t="shared" si="50"/>
        <v>0</v>
      </c>
      <c r="H677" s="116"/>
      <c r="I677" s="113">
        <f t="shared" si="52"/>
        <v>18198.86</v>
      </c>
      <c r="J677" s="114">
        <f t="shared" si="53"/>
        <v>0.14999990521390297</v>
      </c>
      <c r="K677" s="116">
        <v>0</v>
      </c>
      <c r="L677" s="116">
        <v>15374.420446444738</v>
      </c>
      <c r="M677" s="117">
        <f t="shared" si="54"/>
        <v>15374.420446444738</v>
      </c>
    </row>
    <row r="678" spans="1:13" x14ac:dyDescent="0.2">
      <c r="A678" s="112" t="s">
        <v>387</v>
      </c>
      <c r="B678" s="112" t="s">
        <v>129</v>
      </c>
      <c r="C678" s="112" t="s">
        <v>164</v>
      </c>
      <c r="D678" s="112" t="s">
        <v>165</v>
      </c>
      <c r="E678" s="124">
        <v>7636.5</v>
      </c>
      <c r="F678" s="116">
        <f t="shared" si="51"/>
        <v>7636.5</v>
      </c>
      <c r="G678" s="116">
        <f t="shared" si="50"/>
        <v>0</v>
      </c>
      <c r="H678" s="116"/>
      <c r="I678" s="113">
        <f t="shared" si="52"/>
        <v>7636.5</v>
      </c>
      <c r="J678" s="114">
        <f t="shared" si="53"/>
        <v>0.13208365973007646</v>
      </c>
      <c r="K678" s="116">
        <v>9627.3806240640097</v>
      </c>
      <c r="L678" s="116">
        <v>0</v>
      </c>
      <c r="M678" s="117">
        <f t="shared" si="54"/>
        <v>9627.3806240640097</v>
      </c>
    </row>
    <row r="679" spans="1:13" x14ac:dyDescent="0.2">
      <c r="A679" s="112" t="s">
        <v>387</v>
      </c>
      <c r="B679" s="112" t="s">
        <v>129</v>
      </c>
      <c r="C679" s="112" t="s">
        <v>166</v>
      </c>
      <c r="D679" s="112" t="s">
        <v>167</v>
      </c>
      <c r="E679" s="124">
        <v>1035.8200000000002</v>
      </c>
      <c r="F679" s="116">
        <f t="shared" si="51"/>
        <v>1035.8200000000002</v>
      </c>
      <c r="G679" s="116">
        <f t="shared" si="50"/>
        <v>0</v>
      </c>
      <c r="H679" s="116"/>
      <c r="I679" s="113">
        <f t="shared" si="52"/>
        <v>1035.8200000000002</v>
      </c>
      <c r="J679" s="114">
        <f t="shared" si="53"/>
        <v>1.7915916509082409E-2</v>
      </c>
      <c r="K679" s="116">
        <v>1305.864387876381</v>
      </c>
      <c r="L679" s="116">
        <v>0</v>
      </c>
      <c r="M679" s="117">
        <f t="shared" si="54"/>
        <v>1305.864387876381</v>
      </c>
    </row>
    <row r="680" spans="1:13" x14ac:dyDescent="0.2">
      <c r="A680" s="112" t="s">
        <v>387</v>
      </c>
      <c r="B680" s="112" t="s">
        <v>129</v>
      </c>
      <c r="C680" s="112" t="s">
        <v>168</v>
      </c>
      <c r="D680" s="112" t="s">
        <v>169</v>
      </c>
      <c r="E680" s="124">
        <v>18198.86</v>
      </c>
      <c r="F680" s="116">
        <f t="shared" si="51"/>
        <v>18198.86</v>
      </c>
      <c r="G680" s="116">
        <f t="shared" si="50"/>
        <v>0</v>
      </c>
      <c r="H680" s="116"/>
      <c r="I680" s="113">
        <f t="shared" si="52"/>
        <v>18198.86</v>
      </c>
      <c r="J680" s="114">
        <f t="shared" si="53"/>
        <v>0.14999990521390297</v>
      </c>
      <c r="K680" s="116">
        <v>0</v>
      </c>
      <c r="L680" s="116">
        <v>15374.420446444738</v>
      </c>
      <c r="M680" s="117">
        <f t="shared" si="54"/>
        <v>15374.420446444738</v>
      </c>
    </row>
    <row r="681" spans="1:13" x14ac:dyDescent="0.2">
      <c r="A681" s="112" t="s">
        <v>387</v>
      </c>
      <c r="B681" s="112" t="s">
        <v>132</v>
      </c>
      <c r="C681" s="112" t="s">
        <v>164</v>
      </c>
      <c r="D681" s="112" t="s">
        <v>165</v>
      </c>
      <c r="E681" s="124">
        <v>6109.22</v>
      </c>
      <c r="F681" s="116">
        <f t="shared" si="51"/>
        <v>6109.22</v>
      </c>
      <c r="G681" s="116">
        <f t="shared" si="50"/>
        <v>0</v>
      </c>
      <c r="H681" s="116"/>
      <c r="I681" s="113">
        <f t="shared" si="52"/>
        <v>6109.22</v>
      </c>
      <c r="J681" s="114">
        <f t="shared" si="53"/>
        <v>0.10566727371127843</v>
      </c>
      <c r="K681" s="116">
        <v>7701.9297133692571</v>
      </c>
      <c r="L681" s="116">
        <v>0</v>
      </c>
      <c r="M681" s="117">
        <f t="shared" si="54"/>
        <v>7701.9297133692571</v>
      </c>
    </row>
    <row r="682" spans="1:13" x14ac:dyDescent="0.2">
      <c r="A682" s="112" t="s">
        <v>387</v>
      </c>
      <c r="B682" s="112" t="s">
        <v>132</v>
      </c>
      <c r="C682" s="112" t="s">
        <v>166</v>
      </c>
      <c r="D682" s="112" t="s">
        <v>167</v>
      </c>
      <c r="E682" s="124">
        <v>828.66</v>
      </c>
      <c r="F682" s="116">
        <f t="shared" si="51"/>
        <v>828.66</v>
      </c>
      <c r="G682" s="116">
        <f t="shared" si="50"/>
        <v>0</v>
      </c>
      <c r="H682" s="116"/>
      <c r="I682" s="113">
        <f t="shared" si="52"/>
        <v>828.66</v>
      </c>
      <c r="J682" s="114">
        <f t="shared" si="53"/>
        <v>1.4332802392709376E-2</v>
      </c>
      <c r="K682" s="116">
        <v>1044.6965531247145</v>
      </c>
      <c r="L682" s="116">
        <v>0</v>
      </c>
      <c r="M682" s="117">
        <f t="shared" si="54"/>
        <v>1044.6965531247145</v>
      </c>
    </row>
    <row r="683" spans="1:13" x14ac:dyDescent="0.2">
      <c r="A683" s="112" t="s">
        <v>387</v>
      </c>
      <c r="B683" s="112" t="s">
        <v>132</v>
      </c>
      <c r="C683" s="112" t="s">
        <v>168</v>
      </c>
      <c r="D683" s="112" t="s">
        <v>169</v>
      </c>
      <c r="E683" s="124">
        <v>14559.100000000002</v>
      </c>
      <c r="F683" s="116">
        <f t="shared" si="51"/>
        <v>14559.100000000002</v>
      </c>
      <c r="G683" s="116">
        <f t="shared" si="50"/>
        <v>0</v>
      </c>
      <c r="H683" s="116"/>
      <c r="I683" s="113">
        <f t="shared" si="52"/>
        <v>14559.100000000002</v>
      </c>
      <c r="J683" s="114">
        <f t="shared" si="53"/>
        <v>0.12000002307835408</v>
      </c>
      <c r="K683" s="116">
        <v>0</v>
      </c>
      <c r="L683" s="116">
        <v>12299.546494771299</v>
      </c>
      <c r="M683" s="117">
        <f t="shared" si="54"/>
        <v>12299.546494771299</v>
      </c>
    </row>
    <row r="684" spans="1:13" x14ac:dyDescent="0.2">
      <c r="A684" s="112" t="s">
        <v>387</v>
      </c>
      <c r="B684" s="112" t="s">
        <v>133</v>
      </c>
      <c r="C684" s="112" t="s">
        <v>164</v>
      </c>
      <c r="D684" s="112" t="s">
        <v>165</v>
      </c>
      <c r="E684" s="124">
        <v>2036.4199999999998</v>
      </c>
      <c r="F684" s="116">
        <f t="shared" si="51"/>
        <v>2036.4199999999998</v>
      </c>
      <c r="G684" s="116">
        <f t="shared" si="50"/>
        <v>0</v>
      </c>
      <c r="H684" s="116"/>
      <c r="I684" s="113">
        <f t="shared" si="52"/>
        <v>2036.4199999999998</v>
      </c>
      <c r="J684" s="114">
        <f t="shared" si="53"/>
        <v>3.5222655188570977E-2</v>
      </c>
      <c r="K684" s="116">
        <v>2567.3267138684514</v>
      </c>
      <c r="L684" s="116">
        <v>0</v>
      </c>
      <c r="M684" s="117">
        <f t="shared" si="54"/>
        <v>2567.3267138684514</v>
      </c>
    </row>
    <row r="685" spans="1:13" x14ac:dyDescent="0.2">
      <c r="A685" s="112" t="s">
        <v>387</v>
      </c>
      <c r="B685" s="112" t="s">
        <v>133</v>
      </c>
      <c r="C685" s="112" t="s">
        <v>166</v>
      </c>
      <c r="D685" s="112" t="s">
        <v>167</v>
      </c>
      <c r="E685" s="124">
        <v>276.2</v>
      </c>
      <c r="F685" s="116">
        <f t="shared" si="51"/>
        <v>276.2</v>
      </c>
      <c r="G685" s="116">
        <f t="shared" si="50"/>
        <v>0</v>
      </c>
      <c r="H685" s="116"/>
      <c r="I685" s="113">
        <f t="shared" si="52"/>
        <v>276.2</v>
      </c>
      <c r="J685" s="114">
        <f t="shared" si="53"/>
        <v>4.777254870352533E-3</v>
      </c>
      <c r="K685" s="116">
        <v>348.20697025685581</v>
      </c>
      <c r="L685" s="116">
        <v>0</v>
      </c>
      <c r="M685" s="117">
        <f t="shared" si="54"/>
        <v>348.20697025685581</v>
      </c>
    </row>
    <row r="686" spans="1:13" x14ac:dyDescent="0.2">
      <c r="A686" s="112" t="s">
        <v>387</v>
      </c>
      <c r="B686" s="112" t="s">
        <v>133</v>
      </c>
      <c r="C686" s="112" t="s">
        <v>168</v>
      </c>
      <c r="D686" s="112" t="s">
        <v>169</v>
      </c>
      <c r="E686" s="124">
        <v>4853.03</v>
      </c>
      <c r="F686" s="116">
        <f t="shared" si="51"/>
        <v>4853.03</v>
      </c>
      <c r="G686" s="116">
        <f t="shared" si="50"/>
        <v>0</v>
      </c>
      <c r="H686" s="116"/>
      <c r="I686" s="113">
        <f t="shared" si="52"/>
        <v>4853.03</v>
      </c>
      <c r="J686" s="114">
        <f t="shared" si="53"/>
        <v>3.9999980218553659E-2</v>
      </c>
      <c r="K686" s="116">
        <v>0</v>
      </c>
      <c r="L686" s="116">
        <v>4099.8460155861248</v>
      </c>
      <c r="M686" s="117">
        <f t="shared" si="54"/>
        <v>4099.8460155861248</v>
      </c>
    </row>
    <row r="687" spans="1:13" x14ac:dyDescent="0.2">
      <c r="A687" s="112" t="s">
        <v>387</v>
      </c>
      <c r="B687" s="112" t="s">
        <v>134</v>
      </c>
      <c r="C687" s="112" t="s">
        <v>164</v>
      </c>
      <c r="D687" s="112" t="s">
        <v>165</v>
      </c>
      <c r="E687" s="124">
        <v>3054.6</v>
      </c>
      <c r="F687" s="116">
        <f t="shared" si="51"/>
        <v>3054.6</v>
      </c>
      <c r="G687" s="116">
        <f t="shared" si="50"/>
        <v>0</v>
      </c>
      <c r="H687" s="116"/>
      <c r="I687" s="113">
        <f t="shared" si="52"/>
        <v>3054.6</v>
      </c>
      <c r="J687" s="114">
        <f t="shared" si="53"/>
        <v>5.2833463892030579E-2</v>
      </c>
      <c r="K687" s="116">
        <v>3850.9522496256036</v>
      </c>
      <c r="L687" s="116">
        <v>0</v>
      </c>
      <c r="M687" s="117">
        <f t="shared" si="54"/>
        <v>3850.9522496256036</v>
      </c>
    </row>
    <row r="688" spans="1:13" x14ac:dyDescent="0.2">
      <c r="A688" s="112" t="s">
        <v>387</v>
      </c>
      <c r="B688" s="112" t="s">
        <v>134</v>
      </c>
      <c r="C688" s="112" t="s">
        <v>166</v>
      </c>
      <c r="D688" s="112" t="s">
        <v>167</v>
      </c>
      <c r="E688" s="124">
        <v>414.34000000000003</v>
      </c>
      <c r="F688" s="116">
        <f t="shared" si="51"/>
        <v>414.34000000000003</v>
      </c>
      <c r="G688" s="116">
        <f t="shared" si="50"/>
        <v>0</v>
      </c>
      <c r="H688" s="116"/>
      <c r="I688" s="113">
        <f t="shared" si="52"/>
        <v>414.34000000000003</v>
      </c>
      <c r="J688" s="114">
        <f t="shared" si="53"/>
        <v>7.1665741599633188E-3</v>
      </c>
      <c r="K688" s="116">
        <v>522.36088362138184</v>
      </c>
      <c r="L688" s="116">
        <v>0</v>
      </c>
      <c r="M688" s="117">
        <f t="shared" si="54"/>
        <v>522.36088362138184</v>
      </c>
    </row>
    <row r="689" spans="1:13" x14ac:dyDescent="0.2">
      <c r="A689" s="112" t="s">
        <v>387</v>
      </c>
      <c r="B689" s="112" t="s">
        <v>134</v>
      </c>
      <c r="C689" s="112" t="s">
        <v>168</v>
      </c>
      <c r="D689" s="112" t="s">
        <v>169</v>
      </c>
      <c r="E689" s="124">
        <v>7279.55</v>
      </c>
      <c r="F689" s="116">
        <f t="shared" si="51"/>
        <v>7279.55</v>
      </c>
      <c r="G689" s="116">
        <f t="shared" si="50"/>
        <v>0</v>
      </c>
      <c r="H689" s="116"/>
      <c r="I689" s="113">
        <f t="shared" si="52"/>
        <v>7279.55</v>
      </c>
      <c r="J689" s="114">
        <f t="shared" si="53"/>
        <v>6.0000011539177035E-2</v>
      </c>
      <c r="K689" s="116">
        <v>0</v>
      </c>
      <c r="L689" s="116">
        <v>6149.7732473856495</v>
      </c>
      <c r="M689" s="117">
        <f t="shared" si="54"/>
        <v>6149.7732473856495</v>
      </c>
    </row>
    <row r="690" spans="1:13" x14ac:dyDescent="0.2">
      <c r="A690" s="112" t="s">
        <v>387</v>
      </c>
      <c r="B690" s="112" t="s">
        <v>138</v>
      </c>
      <c r="C690" s="112" t="s">
        <v>164</v>
      </c>
      <c r="D690" s="112" t="s">
        <v>165</v>
      </c>
      <c r="E690" s="124">
        <v>17818.54</v>
      </c>
      <c r="F690" s="116">
        <f t="shared" si="51"/>
        <v>17818.54</v>
      </c>
      <c r="G690" s="116">
        <f t="shared" si="50"/>
        <v>0</v>
      </c>
      <c r="H690" s="116"/>
      <c r="I690" s="113">
        <f t="shared" si="52"/>
        <v>17818.54</v>
      </c>
      <c r="J690" s="114">
        <f t="shared" si="53"/>
        <v>0.3081958978912796</v>
      </c>
      <c r="K690" s="116">
        <v>22463.938551052121</v>
      </c>
      <c r="L690" s="116">
        <v>0</v>
      </c>
      <c r="M690" s="117">
        <f t="shared" si="54"/>
        <v>22463.938551052121</v>
      </c>
    </row>
    <row r="691" spans="1:13" x14ac:dyDescent="0.2">
      <c r="A691" s="112" t="s">
        <v>387</v>
      </c>
      <c r="B691" s="112" t="s">
        <v>138</v>
      </c>
      <c r="C691" s="112" t="s">
        <v>166</v>
      </c>
      <c r="D691" s="112" t="s">
        <v>167</v>
      </c>
      <c r="E691" s="124">
        <v>2416.94</v>
      </c>
      <c r="F691" s="116">
        <f t="shared" si="51"/>
        <v>2416.94</v>
      </c>
      <c r="G691" s="116">
        <f t="shared" si="50"/>
        <v>0</v>
      </c>
      <c r="H691" s="116"/>
      <c r="I691" s="113">
        <f t="shared" si="52"/>
        <v>2416.94</v>
      </c>
      <c r="J691" s="114">
        <f t="shared" si="53"/>
        <v>4.1804266424148626E-2</v>
      </c>
      <c r="K691" s="116">
        <v>3047.0505238689539</v>
      </c>
      <c r="L691" s="116">
        <v>0</v>
      </c>
      <c r="M691" s="117">
        <f t="shared" si="54"/>
        <v>3047.0505238689539</v>
      </c>
    </row>
    <row r="692" spans="1:13" x14ac:dyDescent="0.2">
      <c r="A692" s="112" t="s">
        <v>387</v>
      </c>
      <c r="B692" s="112" t="s">
        <v>138</v>
      </c>
      <c r="C692" s="112" t="s">
        <v>168</v>
      </c>
      <c r="D692" s="112" t="s">
        <v>169</v>
      </c>
      <c r="E692" s="124">
        <v>42464.04</v>
      </c>
      <c r="F692" s="116">
        <f t="shared" si="51"/>
        <v>42464.04</v>
      </c>
      <c r="G692" s="116">
        <f t="shared" si="50"/>
        <v>0</v>
      </c>
      <c r="H692" s="116"/>
      <c r="I692" s="113">
        <f t="shared" si="52"/>
        <v>42464.04</v>
      </c>
      <c r="J692" s="114">
        <f t="shared" si="53"/>
        <v>0.3500000535747505</v>
      </c>
      <c r="K692" s="116">
        <v>0</v>
      </c>
      <c r="L692" s="116">
        <v>35873.675868414131</v>
      </c>
      <c r="M692" s="117">
        <f t="shared" si="54"/>
        <v>35873.675868414131</v>
      </c>
    </row>
    <row r="693" spans="1:13" x14ac:dyDescent="0.2">
      <c r="A693" s="112" t="s">
        <v>387</v>
      </c>
      <c r="B693" s="112" t="s">
        <v>139</v>
      </c>
      <c r="C693" s="112" t="s">
        <v>164</v>
      </c>
      <c r="D693" s="112" t="s">
        <v>165</v>
      </c>
      <c r="E693" s="124">
        <v>3563.6899999999996</v>
      </c>
      <c r="F693" s="116">
        <f t="shared" si="51"/>
        <v>3563.6899999999996</v>
      </c>
      <c r="G693" s="116">
        <f t="shared" si="50"/>
        <v>0</v>
      </c>
      <c r="H693" s="116"/>
      <c r="I693" s="113">
        <f t="shared" si="52"/>
        <v>3563.6899999999996</v>
      </c>
      <c r="J693" s="114">
        <f t="shared" si="53"/>
        <v>6.1638868243760379E-2</v>
      </c>
      <c r="K693" s="116">
        <v>4492.7650175041799</v>
      </c>
      <c r="L693" s="116">
        <v>0</v>
      </c>
      <c r="M693" s="117">
        <f t="shared" si="54"/>
        <v>4492.7650175041799</v>
      </c>
    </row>
    <row r="694" spans="1:13" x14ac:dyDescent="0.2">
      <c r="A694" s="112" t="s">
        <v>387</v>
      </c>
      <c r="B694" s="112" t="s">
        <v>139</v>
      </c>
      <c r="C694" s="112" t="s">
        <v>166</v>
      </c>
      <c r="D694" s="112" t="s">
        <v>167</v>
      </c>
      <c r="E694" s="124">
        <v>483.37</v>
      </c>
      <c r="F694" s="116">
        <f t="shared" si="51"/>
        <v>483.37</v>
      </c>
      <c r="G694" s="116">
        <f t="shared" si="50"/>
        <v>0</v>
      </c>
      <c r="H694" s="116"/>
      <c r="I694" s="113">
        <f t="shared" si="52"/>
        <v>483.37</v>
      </c>
      <c r="J694" s="114">
        <f t="shared" si="53"/>
        <v>8.3605419503341924E-3</v>
      </c>
      <c r="K694" s="116">
        <v>609.38741206754673</v>
      </c>
      <c r="L694" s="116">
        <v>0</v>
      </c>
      <c r="M694" s="117">
        <f t="shared" si="54"/>
        <v>609.38741206754673</v>
      </c>
    </row>
    <row r="695" spans="1:13" x14ac:dyDescent="0.2">
      <c r="A695" s="112" t="s">
        <v>387</v>
      </c>
      <c r="B695" s="112" t="s">
        <v>139</v>
      </c>
      <c r="C695" s="112" t="s">
        <v>168</v>
      </c>
      <c r="D695" s="112" t="s">
        <v>169</v>
      </c>
      <c r="E695" s="124">
        <v>8492.82</v>
      </c>
      <c r="F695" s="116">
        <f t="shared" si="51"/>
        <v>8492.82</v>
      </c>
      <c r="G695" s="116">
        <f t="shared" si="50"/>
        <v>0</v>
      </c>
      <c r="H695" s="116"/>
      <c r="I695" s="113">
        <f t="shared" si="52"/>
        <v>8492.82</v>
      </c>
      <c r="J695" s="114">
        <f t="shared" si="53"/>
        <v>7.0000109622181797E-2</v>
      </c>
      <c r="K695" s="116">
        <v>0</v>
      </c>
      <c r="L695" s="116">
        <v>7174.7453112983339</v>
      </c>
      <c r="M695" s="117">
        <f t="shared" si="54"/>
        <v>7174.7453112983339</v>
      </c>
    </row>
    <row r="696" spans="1:13" x14ac:dyDescent="0.2">
      <c r="A696" s="112" t="s">
        <v>387</v>
      </c>
      <c r="B696" s="112" t="s">
        <v>140</v>
      </c>
      <c r="C696" s="112" t="s">
        <v>164</v>
      </c>
      <c r="D696" s="112" t="s">
        <v>165</v>
      </c>
      <c r="E696" s="124">
        <v>1018.1799999999998</v>
      </c>
      <c r="F696" s="116">
        <f t="shared" si="51"/>
        <v>1018.1799999999998</v>
      </c>
      <c r="G696" s="116">
        <f t="shared" si="50"/>
        <v>0</v>
      </c>
      <c r="H696" s="116"/>
      <c r="I696" s="113">
        <f t="shared" si="52"/>
        <v>1018.1799999999998</v>
      </c>
      <c r="J696" s="114">
        <f t="shared" si="53"/>
        <v>1.7610808703459598E-2</v>
      </c>
      <c r="K696" s="116">
        <v>1283.625535757152</v>
      </c>
      <c r="L696" s="116">
        <v>0</v>
      </c>
      <c r="M696" s="117">
        <f t="shared" si="54"/>
        <v>1283.625535757152</v>
      </c>
    </row>
    <row r="697" spans="1:13" x14ac:dyDescent="0.2">
      <c r="A697" s="112" t="s">
        <v>387</v>
      </c>
      <c r="B697" s="112" t="s">
        <v>140</v>
      </c>
      <c r="C697" s="112" t="s">
        <v>166</v>
      </c>
      <c r="D697" s="112" t="s">
        <v>167</v>
      </c>
      <c r="E697" s="124">
        <v>138.13</v>
      </c>
      <c r="F697" s="116">
        <f t="shared" si="51"/>
        <v>138.13</v>
      </c>
      <c r="G697" s="116">
        <f t="shared" si="50"/>
        <v>0</v>
      </c>
      <c r="H697" s="116"/>
      <c r="I697" s="113">
        <f t="shared" si="52"/>
        <v>138.13</v>
      </c>
      <c r="J697" s="114">
        <f t="shared" si="53"/>
        <v>2.3891463260021554E-3</v>
      </c>
      <c r="K697" s="116">
        <v>174.14130630550142</v>
      </c>
      <c r="L697" s="116">
        <v>0</v>
      </c>
      <c r="M697" s="117">
        <f t="shared" si="54"/>
        <v>174.14130630550142</v>
      </c>
    </row>
    <row r="698" spans="1:13" x14ac:dyDescent="0.2">
      <c r="A698" s="112" t="s">
        <v>387</v>
      </c>
      <c r="B698" s="112" t="s">
        <v>140</v>
      </c>
      <c r="C698" s="112" t="s">
        <v>168</v>
      </c>
      <c r="D698" s="112" t="s">
        <v>169</v>
      </c>
      <c r="E698" s="124">
        <v>2426.5099999999998</v>
      </c>
      <c r="F698" s="116">
        <f t="shared" si="51"/>
        <v>2426.5099999999998</v>
      </c>
      <c r="G698" s="116">
        <f t="shared" si="50"/>
        <v>0</v>
      </c>
      <c r="H698" s="116"/>
      <c r="I698" s="113">
        <f t="shared" si="52"/>
        <v>2426.5099999999998</v>
      </c>
      <c r="J698" s="114">
        <f t="shared" si="53"/>
        <v>1.9999948897930289E-2</v>
      </c>
      <c r="K698" s="116">
        <v>0</v>
      </c>
      <c r="L698" s="116">
        <v>2049.9187837866007</v>
      </c>
      <c r="M698" s="117">
        <f t="shared" si="54"/>
        <v>2049.9187837866007</v>
      </c>
    </row>
    <row r="699" spans="1:13" x14ac:dyDescent="0.2">
      <c r="A699" s="112" t="s">
        <v>387</v>
      </c>
      <c r="B699" s="112" t="s">
        <v>72</v>
      </c>
      <c r="C699" s="112" t="s">
        <v>164</v>
      </c>
      <c r="D699" s="112" t="s">
        <v>165</v>
      </c>
      <c r="E699" s="124">
        <v>2036.45</v>
      </c>
      <c r="F699" s="116">
        <f t="shared" si="51"/>
        <v>2036.45</v>
      </c>
      <c r="G699" s="116">
        <f t="shared" si="50"/>
        <v>0</v>
      </c>
      <c r="H699" s="116"/>
      <c r="I699" s="113">
        <f t="shared" si="52"/>
        <v>2036.45</v>
      </c>
      <c r="J699" s="114">
        <f t="shared" si="53"/>
        <v>3.5223174079396874E-2</v>
      </c>
      <c r="K699" s="116">
        <v>2567.3645350455254</v>
      </c>
      <c r="L699" s="116">
        <v>0</v>
      </c>
      <c r="M699" s="117">
        <f t="shared" si="54"/>
        <v>2567.3645350455254</v>
      </c>
    </row>
    <row r="700" spans="1:13" x14ac:dyDescent="0.2">
      <c r="A700" s="112" t="s">
        <v>387</v>
      </c>
      <c r="B700" s="112" t="s">
        <v>72</v>
      </c>
      <c r="C700" s="112" t="s">
        <v>166</v>
      </c>
      <c r="D700" s="112" t="s">
        <v>167</v>
      </c>
      <c r="E700" s="124">
        <v>276.25</v>
      </c>
      <c r="F700" s="116">
        <f t="shared" si="51"/>
        <v>276.25</v>
      </c>
      <c r="G700" s="116">
        <f t="shared" si="50"/>
        <v>0</v>
      </c>
      <c r="H700" s="116"/>
      <c r="I700" s="113">
        <f t="shared" si="52"/>
        <v>276.25</v>
      </c>
      <c r="J700" s="114">
        <f t="shared" si="53"/>
        <v>4.7781196883956815E-3</v>
      </c>
      <c r="K700" s="116">
        <v>348.27000555197833</v>
      </c>
      <c r="L700" s="116">
        <v>0</v>
      </c>
      <c r="M700" s="117">
        <f t="shared" si="54"/>
        <v>348.27000555197833</v>
      </c>
    </row>
    <row r="701" spans="1:13" x14ac:dyDescent="0.2">
      <c r="A701" s="112" t="s">
        <v>387</v>
      </c>
      <c r="B701" s="112" t="s">
        <v>72</v>
      </c>
      <c r="C701" s="112" t="s">
        <v>168</v>
      </c>
      <c r="D701" s="112" t="s">
        <v>169</v>
      </c>
      <c r="E701" s="124">
        <v>4853.0400000000009</v>
      </c>
      <c r="F701" s="116">
        <f t="shared" si="51"/>
        <v>4853.0400000000009</v>
      </c>
      <c r="G701" s="116">
        <f t="shared" si="50"/>
        <v>0</v>
      </c>
      <c r="H701" s="116"/>
      <c r="I701" s="113">
        <f t="shared" si="52"/>
        <v>4853.0400000000009</v>
      </c>
      <c r="J701" s="114">
        <f t="shared" si="53"/>
        <v>4.0000062641246746E-2</v>
      </c>
      <c r="K701" s="116">
        <v>0</v>
      </c>
      <c r="L701" s="116">
        <v>4099.8544635990484</v>
      </c>
      <c r="M701" s="117">
        <f t="shared" si="54"/>
        <v>4099.8544635990484</v>
      </c>
    </row>
    <row r="702" spans="1:13" x14ac:dyDescent="0.2">
      <c r="A702" s="112" t="s">
        <v>388</v>
      </c>
      <c r="B702" s="112"/>
      <c r="C702" s="112"/>
      <c r="D702" s="112"/>
      <c r="E702" s="124">
        <v>179141.44000000006</v>
      </c>
      <c r="F702" s="116">
        <f t="shared" si="51"/>
        <v>0</v>
      </c>
      <c r="G702" s="116">
        <f t="shared" si="50"/>
        <v>0</v>
      </c>
      <c r="H702" s="116"/>
      <c r="I702" s="113">
        <f t="shared" si="52"/>
        <v>0</v>
      </c>
      <c r="J702" s="114">
        <f t="shared" si="53"/>
        <v>0</v>
      </c>
      <c r="K702" s="116">
        <v>0</v>
      </c>
      <c r="L702" s="116">
        <v>0</v>
      </c>
      <c r="M702" s="117">
        <f t="shared" si="54"/>
        <v>0</v>
      </c>
    </row>
    <row r="703" spans="1:13" x14ac:dyDescent="0.2">
      <c r="A703" s="112" t="s">
        <v>389</v>
      </c>
      <c r="B703" s="112" t="s">
        <v>132</v>
      </c>
      <c r="C703" s="112" t="s">
        <v>164</v>
      </c>
      <c r="D703" s="112" t="s">
        <v>165</v>
      </c>
      <c r="E703" s="124">
        <v>4405.8899999999994</v>
      </c>
      <c r="F703" s="116">
        <f t="shared" si="51"/>
        <v>4405.8899999999994</v>
      </c>
      <c r="G703" s="116">
        <f t="shared" si="50"/>
        <v>0</v>
      </c>
      <c r="H703" s="116"/>
      <c r="I703" s="113">
        <f t="shared" si="52"/>
        <v>4405.8899999999994</v>
      </c>
      <c r="J703" s="114">
        <f t="shared" si="53"/>
        <v>0.11746202117568395</v>
      </c>
      <c r="K703" s="116">
        <v>5541.0634415354452</v>
      </c>
      <c r="L703" s="116">
        <v>0</v>
      </c>
      <c r="M703" s="117">
        <f t="shared" si="54"/>
        <v>5541.0634415354452</v>
      </c>
    </row>
    <row r="704" spans="1:13" x14ac:dyDescent="0.2">
      <c r="A704" s="112" t="s">
        <v>389</v>
      </c>
      <c r="B704" s="112" t="s">
        <v>132</v>
      </c>
      <c r="C704" s="112" t="s">
        <v>166</v>
      </c>
      <c r="D704" s="112" t="s">
        <v>167</v>
      </c>
      <c r="E704" s="124">
        <v>18099.53</v>
      </c>
      <c r="F704" s="116">
        <f t="shared" si="51"/>
        <v>18099.53</v>
      </c>
      <c r="G704" s="116">
        <f t="shared" si="50"/>
        <v>0</v>
      </c>
      <c r="H704" s="116"/>
      <c r="I704" s="113">
        <f t="shared" si="52"/>
        <v>18099.53</v>
      </c>
      <c r="J704" s="114">
        <f t="shared" si="53"/>
        <v>0.48253755226070716</v>
      </c>
      <c r="K704" s="116">
        <v>22762.856991884506</v>
      </c>
      <c r="L704" s="116">
        <v>0</v>
      </c>
      <c r="M704" s="117">
        <f t="shared" si="54"/>
        <v>22762.856991884506</v>
      </c>
    </row>
    <row r="705" spans="1:13" x14ac:dyDescent="0.2">
      <c r="A705" s="112" t="s">
        <v>389</v>
      </c>
      <c r="B705" s="112" t="s">
        <v>72</v>
      </c>
      <c r="C705" s="112" t="s">
        <v>164</v>
      </c>
      <c r="D705" s="112" t="s">
        <v>165</v>
      </c>
      <c r="E705" s="124">
        <v>2937.3</v>
      </c>
      <c r="F705" s="116">
        <f t="shared" si="51"/>
        <v>2937.3</v>
      </c>
      <c r="G705" s="116">
        <f t="shared" si="50"/>
        <v>0</v>
      </c>
      <c r="H705" s="116"/>
      <c r="I705" s="113">
        <f t="shared" si="52"/>
        <v>2937.3</v>
      </c>
      <c r="J705" s="114">
        <f t="shared" si="53"/>
        <v>7.8309080526144895E-2</v>
      </c>
      <c r="K705" s="116">
        <v>3694.0926003195868</v>
      </c>
      <c r="L705" s="116">
        <v>0</v>
      </c>
      <c r="M705" s="117">
        <f t="shared" si="54"/>
        <v>3694.0926003195868</v>
      </c>
    </row>
    <row r="706" spans="1:13" x14ac:dyDescent="0.2">
      <c r="A706" s="112" t="s">
        <v>389</v>
      </c>
      <c r="B706" s="112" t="s">
        <v>72</v>
      </c>
      <c r="C706" s="112" t="s">
        <v>166</v>
      </c>
      <c r="D706" s="112" t="s">
        <v>167</v>
      </c>
      <c r="E706" s="124">
        <v>12066.34</v>
      </c>
      <c r="F706" s="116">
        <f t="shared" si="51"/>
        <v>12066.34</v>
      </c>
      <c r="G706" s="116">
        <f t="shared" si="50"/>
        <v>0</v>
      </c>
      <c r="H706" s="116"/>
      <c r="I706" s="113">
        <f t="shared" si="52"/>
        <v>12066.34</v>
      </c>
      <c r="J706" s="114">
        <f t="shared" si="53"/>
        <v>0.32169134603746402</v>
      </c>
      <c r="K706" s="116">
        <v>15175.221225935464</v>
      </c>
      <c r="L706" s="116">
        <v>0</v>
      </c>
      <c r="M706" s="117">
        <f t="shared" si="54"/>
        <v>15175.221225935464</v>
      </c>
    </row>
    <row r="707" spans="1:13" x14ac:dyDescent="0.2">
      <c r="A707" s="112" t="s">
        <v>390</v>
      </c>
      <c r="B707" s="112"/>
      <c r="C707" s="112"/>
      <c r="D707" s="112"/>
      <c r="E707" s="124">
        <v>37509.06</v>
      </c>
      <c r="F707" s="116">
        <f t="shared" si="51"/>
        <v>0</v>
      </c>
      <c r="G707" s="116">
        <f t="shared" si="50"/>
        <v>0</v>
      </c>
      <c r="H707" s="116"/>
      <c r="I707" s="113">
        <f t="shared" si="52"/>
        <v>0</v>
      </c>
      <c r="J707" s="114">
        <f t="shared" si="53"/>
        <v>0</v>
      </c>
      <c r="K707" s="116">
        <v>0</v>
      </c>
      <c r="L707" s="116">
        <v>0</v>
      </c>
      <c r="M707" s="117">
        <f t="shared" si="54"/>
        <v>0</v>
      </c>
    </row>
    <row r="708" spans="1:13" x14ac:dyDescent="0.2">
      <c r="A708" s="112" t="s">
        <v>391</v>
      </c>
      <c r="B708" s="112" t="s">
        <v>129</v>
      </c>
      <c r="C708" s="112" t="s">
        <v>164</v>
      </c>
      <c r="D708" s="112" t="s">
        <v>165</v>
      </c>
      <c r="E708" s="124">
        <v>7917.1699999999992</v>
      </c>
      <c r="F708" s="116">
        <f t="shared" si="51"/>
        <v>7917.1699999999992</v>
      </c>
      <c r="G708" s="116">
        <f t="shared" si="50"/>
        <v>0</v>
      </c>
      <c r="H708" s="116"/>
      <c r="I708" s="113">
        <f t="shared" si="52"/>
        <v>7917.1699999999992</v>
      </c>
      <c r="J708" s="114">
        <f t="shared" si="53"/>
        <v>0.23000038928117192</v>
      </c>
      <c r="K708" s="116">
        <v>10229.033801903848</v>
      </c>
      <c r="L708" s="116">
        <v>0</v>
      </c>
      <c r="M708" s="117">
        <f t="shared" si="54"/>
        <v>10229.033801903848</v>
      </c>
    </row>
    <row r="709" spans="1:13" x14ac:dyDescent="0.2">
      <c r="A709" s="112" t="s">
        <v>391</v>
      </c>
      <c r="B709" s="112" t="s">
        <v>134</v>
      </c>
      <c r="C709" s="112" t="s">
        <v>164</v>
      </c>
      <c r="D709" s="112" t="s">
        <v>165</v>
      </c>
      <c r="E709" s="124">
        <v>6884.4700000000012</v>
      </c>
      <c r="F709" s="116">
        <f t="shared" si="51"/>
        <v>6884.4700000000012</v>
      </c>
      <c r="G709" s="116">
        <f t="shared" ref="G709:G772" si="55">IFERROR(IF(RIGHT($A709,5)="total",0,IF($A709="101516",-$E709,0)),0)</f>
        <v>0</v>
      </c>
      <c r="H709" s="116"/>
      <c r="I709" s="113">
        <f t="shared" si="52"/>
        <v>6884.4700000000012</v>
      </c>
      <c r="J709" s="114">
        <f t="shared" si="53"/>
        <v>0.19999959328832778</v>
      </c>
      <c r="K709" s="116">
        <v>8894.7788588842977</v>
      </c>
      <c r="L709" s="116">
        <v>0</v>
      </c>
      <c r="M709" s="117">
        <f t="shared" si="54"/>
        <v>8894.7788588842977</v>
      </c>
    </row>
    <row r="710" spans="1:13" x14ac:dyDescent="0.2">
      <c r="A710" s="112" t="s">
        <v>391</v>
      </c>
      <c r="B710" s="112" t="s">
        <v>138</v>
      </c>
      <c r="C710" s="112" t="s">
        <v>164</v>
      </c>
      <c r="D710" s="112" t="s">
        <v>165</v>
      </c>
      <c r="E710" s="124">
        <v>13768.980000000001</v>
      </c>
      <c r="F710" s="116">
        <f t="shared" ref="F710:F773" si="56">IFERROR(IF(RIGHT($A710,5)="total",0,$E710),0)</f>
        <v>13768.980000000001</v>
      </c>
      <c r="G710" s="116">
        <f t="shared" si="55"/>
        <v>0</v>
      </c>
      <c r="H710" s="116"/>
      <c r="I710" s="113">
        <f t="shared" ref="I710:I773" si="57">SUM(F710:H710)</f>
        <v>13768.980000000001</v>
      </c>
      <c r="J710" s="114">
        <f t="shared" ref="J710:J773" si="58">IFERROR(IF(OR(RIGHT($A710,5)="total",RIGHT($B710,5)="total"),0,IF($C710="515044",$E710/SUMIFS($E:$E,$A:$A,$A710,$C:$C,"515044"),$E710/(SUMIFS($E:$E,$A:$A,$A710,$C:$C,"515042")+SUMIFS($E:$E,$A:$A,$A710,$C:$C,"515040")))),0)</f>
        <v>0.40000034861000472</v>
      </c>
      <c r="K710" s="116">
        <v>17789.609398022028</v>
      </c>
      <c r="L710" s="116">
        <v>0</v>
      </c>
      <c r="M710" s="117">
        <f t="shared" ref="M710:M773" si="59">SUM(K710:L710)</f>
        <v>17789.609398022028</v>
      </c>
    </row>
    <row r="711" spans="1:13" x14ac:dyDescent="0.2">
      <c r="A711" s="112" t="s">
        <v>391</v>
      </c>
      <c r="B711" s="112" t="s">
        <v>139</v>
      </c>
      <c r="C711" s="112" t="s">
        <v>164</v>
      </c>
      <c r="D711" s="112" t="s">
        <v>165</v>
      </c>
      <c r="E711" s="124">
        <v>5851.8</v>
      </c>
      <c r="F711" s="116">
        <f t="shared" si="56"/>
        <v>5851.8</v>
      </c>
      <c r="G711" s="116">
        <f t="shared" si="55"/>
        <v>0</v>
      </c>
      <c r="H711" s="116"/>
      <c r="I711" s="113">
        <f t="shared" si="57"/>
        <v>5851.8</v>
      </c>
      <c r="J711" s="114">
        <f t="shared" si="58"/>
        <v>0.16999966882049547</v>
      </c>
      <c r="K711" s="116">
        <v>7560.5626760548212</v>
      </c>
      <c r="L711" s="116">
        <v>0</v>
      </c>
      <c r="M711" s="117">
        <f t="shared" si="59"/>
        <v>7560.5626760548212</v>
      </c>
    </row>
    <row r="712" spans="1:13" x14ac:dyDescent="0.2">
      <c r="A712" s="112" t="s">
        <v>392</v>
      </c>
      <c r="B712" s="112"/>
      <c r="C712" s="112"/>
      <c r="D712" s="112"/>
      <c r="E712" s="124">
        <v>34422.420000000006</v>
      </c>
      <c r="F712" s="116">
        <f t="shared" si="56"/>
        <v>0</v>
      </c>
      <c r="G712" s="116">
        <f t="shared" si="55"/>
        <v>0</v>
      </c>
      <c r="H712" s="116"/>
      <c r="I712" s="113">
        <f t="shared" si="57"/>
        <v>0</v>
      </c>
      <c r="J712" s="114">
        <f t="shared" si="58"/>
        <v>0</v>
      </c>
      <c r="K712" s="116">
        <v>0</v>
      </c>
      <c r="L712" s="116">
        <v>0</v>
      </c>
      <c r="M712" s="117">
        <f t="shared" si="59"/>
        <v>0</v>
      </c>
    </row>
    <row r="713" spans="1:13" x14ac:dyDescent="0.2">
      <c r="A713" s="112" t="s">
        <v>393</v>
      </c>
      <c r="B713" s="112" t="s">
        <v>129</v>
      </c>
      <c r="C713" s="112" t="s">
        <v>164</v>
      </c>
      <c r="D713" s="112" t="s">
        <v>165</v>
      </c>
      <c r="E713" s="124">
        <v>6804.22</v>
      </c>
      <c r="F713" s="116">
        <f t="shared" si="56"/>
        <v>6804.22</v>
      </c>
      <c r="G713" s="116">
        <f t="shared" si="55"/>
        <v>0</v>
      </c>
      <c r="H713" s="116"/>
      <c r="I713" s="113">
        <f t="shared" si="57"/>
        <v>6804.22</v>
      </c>
      <c r="J713" s="114">
        <f t="shared" si="58"/>
        <v>0.21047958964612484</v>
      </c>
      <c r="K713" s="116">
        <v>9235.4144346906087</v>
      </c>
      <c r="L713" s="116">
        <v>0</v>
      </c>
      <c r="M713" s="117">
        <f t="shared" si="59"/>
        <v>9235.4144346906087</v>
      </c>
    </row>
    <row r="714" spans="1:13" x14ac:dyDescent="0.2">
      <c r="A714" s="112" t="s">
        <v>393</v>
      </c>
      <c r="B714" s="112" t="s">
        <v>129</v>
      </c>
      <c r="C714" s="112" t="s">
        <v>166</v>
      </c>
      <c r="D714" s="112" t="s">
        <v>167</v>
      </c>
      <c r="E714" s="124">
        <v>631.04000000000008</v>
      </c>
      <c r="F714" s="116">
        <f t="shared" si="56"/>
        <v>631.04000000000008</v>
      </c>
      <c r="G714" s="116">
        <f t="shared" si="55"/>
        <v>0</v>
      </c>
      <c r="H714" s="116"/>
      <c r="I714" s="113">
        <f t="shared" si="57"/>
        <v>631.04000000000008</v>
      </c>
      <c r="J714" s="114">
        <f t="shared" si="58"/>
        <v>1.9520391793664906E-2</v>
      </c>
      <c r="K714" s="116">
        <v>856.51491645878036</v>
      </c>
      <c r="L714" s="116">
        <v>0</v>
      </c>
      <c r="M714" s="117">
        <f t="shared" si="59"/>
        <v>856.51491645878036</v>
      </c>
    </row>
    <row r="715" spans="1:13" x14ac:dyDescent="0.2">
      <c r="A715" s="112" t="s">
        <v>393</v>
      </c>
      <c r="B715" s="112" t="s">
        <v>134</v>
      </c>
      <c r="C715" s="112" t="s">
        <v>164</v>
      </c>
      <c r="D715" s="112" t="s">
        <v>165</v>
      </c>
      <c r="E715" s="124">
        <v>5916.7199999999993</v>
      </c>
      <c r="F715" s="116">
        <f t="shared" si="56"/>
        <v>5916.7199999999993</v>
      </c>
      <c r="G715" s="116">
        <f t="shared" si="55"/>
        <v>0</v>
      </c>
      <c r="H715" s="116"/>
      <c r="I715" s="113">
        <f t="shared" si="57"/>
        <v>5916.7199999999993</v>
      </c>
      <c r="J715" s="114">
        <f t="shared" si="58"/>
        <v>0.18302594531790853</v>
      </c>
      <c r="K715" s="116">
        <v>8030.8046027351575</v>
      </c>
      <c r="L715" s="116">
        <v>0</v>
      </c>
      <c r="M715" s="117">
        <f t="shared" si="59"/>
        <v>8030.8046027351575</v>
      </c>
    </row>
    <row r="716" spans="1:13" x14ac:dyDescent="0.2">
      <c r="A716" s="112" t="s">
        <v>393</v>
      </c>
      <c r="B716" s="112" t="s">
        <v>134</v>
      </c>
      <c r="C716" s="112" t="s">
        <v>166</v>
      </c>
      <c r="D716" s="112" t="s">
        <v>167</v>
      </c>
      <c r="E716" s="124">
        <v>548.71</v>
      </c>
      <c r="F716" s="116">
        <f t="shared" si="56"/>
        <v>548.71</v>
      </c>
      <c r="G716" s="116">
        <f t="shared" si="55"/>
        <v>0</v>
      </c>
      <c r="H716" s="116"/>
      <c r="I716" s="113">
        <f t="shared" si="57"/>
        <v>548.71</v>
      </c>
      <c r="J716" s="114">
        <f t="shared" si="58"/>
        <v>1.6973621610518939E-2</v>
      </c>
      <c r="K716" s="116">
        <v>744.76784325890185</v>
      </c>
      <c r="L716" s="116">
        <v>0</v>
      </c>
      <c r="M716" s="117">
        <f t="shared" si="59"/>
        <v>744.76784325890185</v>
      </c>
    </row>
    <row r="717" spans="1:13" x14ac:dyDescent="0.2">
      <c r="A717" s="112" t="s">
        <v>393</v>
      </c>
      <c r="B717" s="112" t="s">
        <v>138</v>
      </c>
      <c r="C717" s="112" t="s">
        <v>164</v>
      </c>
      <c r="D717" s="112" t="s">
        <v>165</v>
      </c>
      <c r="E717" s="124">
        <v>11833.42</v>
      </c>
      <c r="F717" s="116">
        <f t="shared" si="56"/>
        <v>11833.42</v>
      </c>
      <c r="G717" s="116">
        <f t="shared" si="55"/>
        <v>0</v>
      </c>
      <c r="H717" s="116"/>
      <c r="I717" s="113">
        <f t="shared" si="57"/>
        <v>11833.42</v>
      </c>
      <c r="J717" s="114">
        <f t="shared" si="58"/>
        <v>0.3660512719621421</v>
      </c>
      <c r="K717" s="116">
        <v>16061.582059333259</v>
      </c>
      <c r="L717" s="116">
        <v>0</v>
      </c>
      <c r="M717" s="117">
        <f t="shared" si="59"/>
        <v>16061.582059333259</v>
      </c>
    </row>
    <row r="718" spans="1:13" x14ac:dyDescent="0.2">
      <c r="A718" s="112" t="s">
        <v>393</v>
      </c>
      <c r="B718" s="112" t="s">
        <v>138</v>
      </c>
      <c r="C718" s="112" t="s">
        <v>166</v>
      </c>
      <c r="D718" s="112" t="s">
        <v>167</v>
      </c>
      <c r="E718" s="124">
        <v>1097.45</v>
      </c>
      <c r="F718" s="116">
        <f t="shared" si="56"/>
        <v>1097.45</v>
      </c>
      <c r="G718" s="116">
        <f t="shared" si="55"/>
        <v>0</v>
      </c>
      <c r="H718" s="116"/>
      <c r="I718" s="113">
        <f t="shared" si="57"/>
        <v>1097.45</v>
      </c>
      <c r="J718" s="114">
        <f t="shared" si="58"/>
        <v>3.3948171231550375E-2</v>
      </c>
      <c r="K718" s="116">
        <v>1489.5764057233905</v>
      </c>
      <c r="L718" s="116">
        <v>0</v>
      </c>
      <c r="M718" s="117">
        <f t="shared" si="59"/>
        <v>1489.5764057233905</v>
      </c>
    </row>
    <row r="719" spans="1:13" x14ac:dyDescent="0.2">
      <c r="A719" s="112" t="s">
        <v>393</v>
      </c>
      <c r="B719" s="112" t="s">
        <v>139</v>
      </c>
      <c r="C719" s="112" t="s">
        <v>164</v>
      </c>
      <c r="D719" s="112" t="s">
        <v>165</v>
      </c>
      <c r="E719" s="124">
        <v>5029.1900000000005</v>
      </c>
      <c r="F719" s="116">
        <f t="shared" si="56"/>
        <v>5029.1900000000005</v>
      </c>
      <c r="G719" s="116">
        <f t="shared" si="55"/>
        <v>0</v>
      </c>
      <c r="H719" s="116"/>
      <c r="I719" s="113">
        <f t="shared" si="57"/>
        <v>5029.1900000000005</v>
      </c>
      <c r="J719" s="114">
        <f t="shared" si="58"/>
        <v>0.15557137297917978</v>
      </c>
      <c r="K719" s="116">
        <v>6826.1540515741217</v>
      </c>
      <c r="L719" s="116">
        <v>0</v>
      </c>
      <c r="M719" s="117">
        <f t="shared" si="59"/>
        <v>6826.1540515741217</v>
      </c>
    </row>
    <row r="720" spans="1:13" x14ac:dyDescent="0.2">
      <c r="A720" s="112" t="s">
        <v>393</v>
      </c>
      <c r="B720" s="112" t="s">
        <v>139</v>
      </c>
      <c r="C720" s="112" t="s">
        <v>166</v>
      </c>
      <c r="D720" s="112" t="s">
        <v>167</v>
      </c>
      <c r="E720" s="124">
        <v>466.46999999999997</v>
      </c>
      <c r="F720" s="116">
        <f t="shared" si="56"/>
        <v>466.46999999999997</v>
      </c>
      <c r="G720" s="116">
        <f t="shared" si="55"/>
        <v>0</v>
      </c>
      <c r="H720" s="116"/>
      <c r="I720" s="113">
        <f t="shared" si="57"/>
        <v>466.46999999999997</v>
      </c>
      <c r="J720" s="114">
        <f t="shared" si="58"/>
        <v>1.4429635458910477E-2</v>
      </c>
      <c r="K720" s="116">
        <v>633.14292767578479</v>
      </c>
      <c r="L720" s="116">
        <v>0</v>
      </c>
      <c r="M720" s="117">
        <f t="shared" si="59"/>
        <v>633.14292767578479</v>
      </c>
    </row>
    <row r="721" spans="1:13" x14ac:dyDescent="0.2">
      <c r="A721" s="112" t="s">
        <v>394</v>
      </c>
      <c r="B721" s="112"/>
      <c r="C721" s="112"/>
      <c r="D721" s="112"/>
      <c r="E721" s="124">
        <v>32327.22</v>
      </c>
      <c r="F721" s="116">
        <f t="shared" si="56"/>
        <v>0</v>
      </c>
      <c r="G721" s="116">
        <f t="shared" si="55"/>
        <v>0</v>
      </c>
      <c r="H721" s="116"/>
      <c r="I721" s="113">
        <f t="shared" si="57"/>
        <v>0</v>
      </c>
      <c r="J721" s="114">
        <f t="shared" si="58"/>
        <v>0</v>
      </c>
      <c r="K721" s="116">
        <v>0</v>
      </c>
      <c r="L721" s="116">
        <v>0</v>
      </c>
      <c r="M721" s="117">
        <f t="shared" si="59"/>
        <v>0</v>
      </c>
    </row>
    <row r="722" spans="1:13" x14ac:dyDescent="0.2">
      <c r="A722" s="112" t="s">
        <v>395</v>
      </c>
      <c r="B722" s="112" t="s">
        <v>132</v>
      </c>
      <c r="C722" s="112" t="s">
        <v>164</v>
      </c>
      <c r="D722" s="112" t="s">
        <v>165</v>
      </c>
      <c r="E722" s="124">
        <v>4497.3900000000003</v>
      </c>
      <c r="F722" s="116">
        <f t="shared" si="56"/>
        <v>4497.3900000000003</v>
      </c>
      <c r="G722" s="116">
        <f t="shared" si="55"/>
        <v>0</v>
      </c>
      <c r="H722" s="116"/>
      <c r="I722" s="113">
        <f t="shared" si="57"/>
        <v>4497.3900000000003</v>
      </c>
      <c r="J722" s="114">
        <f t="shared" si="58"/>
        <v>0.11069228735854546</v>
      </c>
      <c r="K722" s="116">
        <v>5661.6000267304371</v>
      </c>
      <c r="L722" s="116">
        <v>0</v>
      </c>
      <c r="M722" s="117">
        <f t="shared" si="59"/>
        <v>5661.6000267304371</v>
      </c>
    </row>
    <row r="723" spans="1:13" x14ac:dyDescent="0.2">
      <c r="A723" s="112" t="s">
        <v>395</v>
      </c>
      <c r="B723" s="112" t="s">
        <v>132</v>
      </c>
      <c r="C723" s="112" t="s">
        <v>166</v>
      </c>
      <c r="D723" s="112" t="s">
        <v>167</v>
      </c>
      <c r="E723" s="124">
        <v>19880.400000000001</v>
      </c>
      <c r="F723" s="116">
        <f t="shared" si="56"/>
        <v>19880.400000000001</v>
      </c>
      <c r="G723" s="116">
        <f t="shared" si="55"/>
        <v>0</v>
      </c>
      <c r="H723" s="116"/>
      <c r="I723" s="113">
        <f t="shared" si="57"/>
        <v>19880.400000000001</v>
      </c>
      <c r="J723" s="114">
        <f t="shared" si="58"/>
        <v>0.48930756496608635</v>
      </c>
      <c r="K723" s="116">
        <v>25026.709529618685</v>
      </c>
      <c r="L723" s="116">
        <v>0</v>
      </c>
      <c r="M723" s="117">
        <f t="shared" si="59"/>
        <v>25026.709529618685</v>
      </c>
    </row>
    <row r="724" spans="1:13" x14ac:dyDescent="0.2">
      <c r="A724" s="112" t="s">
        <v>395</v>
      </c>
      <c r="B724" s="112" t="s">
        <v>72</v>
      </c>
      <c r="C724" s="112" t="s">
        <v>164</v>
      </c>
      <c r="D724" s="112" t="s">
        <v>165</v>
      </c>
      <c r="E724" s="124">
        <v>2998.29</v>
      </c>
      <c r="F724" s="116">
        <f t="shared" si="56"/>
        <v>2998.29</v>
      </c>
      <c r="G724" s="116">
        <f t="shared" si="55"/>
        <v>0</v>
      </c>
      <c r="H724" s="116"/>
      <c r="I724" s="113">
        <f t="shared" si="57"/>
        <v>2998.29</v>
      </c>
      <c r="J724" s="114">
        <f t="shared" si="58"/>
        <v>7.3795596615871262E-2</v>
      </c>
      <c r="K724" s="116">
        <v>3774.4377837246943</v>
      </c>
      <c r="L724" s="116">
        <v>0</v>
      </c>
      <c r="M724" s="117">
        <f t="shared" si="59"/>
        <v>3774.4377837246943</v>
      </c>
    </row>
    <row r="725" spans="1:13" x14ac:dyDescent="0.2">
      <c r="A725" s="112" t="s">
        <v>395</v>
      </c>
      <c r="B725" s="112" t="s">
        <v>72</v>
      </c>
      <c r="C725" s="112" t="s">
        <v>166</v>
      </c>
      <c r="D725" s="112" t="s">
        <v>167</v>
      </c>
      <c r="E725" s="124">
        <v>13253.580000000002</v>
      </c>
      <c r="F725" s="116">
        <f t="shared" si="56"/>
        <v>13253.580000000002</v>
      </c>
      <c r="G725" s="116">
        <f t="shared" si="55"/>
        <v>0</v>
      </c>
      <c r="H725" s="116"/>
      <c r="I725" s="113">
        <f t="shared" si="57"/>
        <v>13253.580000000002</v>
      </c>
      <c r="J725" s="114">
        <f t="shared" si="58"/>
        <v>0.32620455105949692</v>
      </c>
      <c r="K725" s="116">
        <v>16684.447842476187</v>
      </c>
      <c r="L725" s="116">
        <v>0</v>
      </c>
      <c r="M725" s="117">
        <f t="shared" si="59"/>
        <v>16684.447842476187</v>
      </c>
    </row>
    <row r="726" spans="1:13" x14ac:dyDescent="0.2">
      <c r="A726" s="112" t="s">
        <v>396</v>
      </c>
      <c r="B726" s="112"/>
      <c r="C726" s="112"/>
      <c r="D726" s="112"/>
      <c r="E726" s="124">
        <v>40629.660000000003</v>
      </c>
      <c r="F726" s="116">
        <f t="shared" si="56"/>
        <v>0</v>
      </c>
      <c r="G726" s="116">
        <f t="shared" si="55"/>
        <v>0</v>
      </c>
      <c r="H726" s="116"/>
      <c r="I726" s="113">
        <f t="shared" si="57"/>
        <v>0</v>
      </c>
      <c r="J726" s="114">
        <f t="shared" si="58"/>
        <v>0</v>
      </c>
      <c r="K726" s="116">
        <v>0</v>
      </c>
      <c r="L726" s="116">
        <v>0</v>
      </c>
      <c r="M726" s="117">
        <f t="shared" si="59"/>
        <v>0</v>
      </c>
    </row>
    <row r="727" spans="1:13" x14ac:dyDescent="0.2">
      <c r="A727" s="112" t="s">
        <v>397</v>
      </c>
      <c r="B727" s="112" t="s">
        <v>88</v>
      </c>
      <c r="C727" s="112" t="s">
        <v>164</v>
      </c>
      <c r="D727" s="112" t="s">
        <v>165</v>
      </c>
      <c r="E727" s="124">
        <v>7489.5599999999995</v>
      </c>
      <c r="F727" s="116">
        <f t="shared" si="56"/>
        <v>7489.5599999999995</v>
      </c>
      <c r="G727" s="116">
        <f t="shared" si="55"/>
        <v>0</v>
      </c>
      <c r="H727" s="116"/>
      <c r="I727" s="113">
        <f t="shared" si="57"/>
        <v>7489.5599999999995</v>
      </c>
      <c r="J727" s="114">
        <f t="shared" si="58"/>
        <v>0.13057770867465254</v>
      </c>
      <c r="K727" s="116">
        <v>9543.0485927295158</v>
      </c>
      <c r="L727" s="116">
        <v>0</v>
      </c>
      <c r="M727" s="117">
        <f t="shared" si="59"/>
        <v>9543.0485927295158</v>
      </c>
    </row>
    <row r="728" spans="1:13" x14ac:dyDescent="0.2">
      <c r="A728" s="112" t="s">
        <v>397</v>
      </c>
      <c r="B728" s="112" t="s">
        <v>88</v>
      </c>
      <c r="C728" s="112" t="s">
        <v>166</v>
      </c>
      <c r="D728" s="112" t="s">
        <v>167</v>
      </c>
      <c r="E728" s="124">
        <v>1113.98</v>
      </c>
      <c r="F728" s="116">
        <f t="shared" si="56"/>
        <v>1113.98</v>
      </c>
      <c r="G728" s="116">
        <f t="shared" si="55"/>
        <v>0</v>
      </c>
      <c r="H728" s="116"/>
      <c r="I728" s="113">
        <f t="shared" si="57"/>
        <v>1113.98</v>
      </c>
      <c r="J728" s="114">
        <f t="shared" si="58"/>
        <v>1.9421829307648172E-2</v>
      </c>
      <c r="K728" s="116">
        <v>1419.4111898868325</v>
      </c>
      <c r="L728" s="116">
        <v>0</v>
      </c>
      <c r="M728" s="117">
        <f t="shared" si="59"/>
        <v>1419.4111898868325</v>
      </c>
    </row>
    <row r="729" spans="1:13" x14ac:dyDescent="0.2">
      <c r="A729" s="112" t="s">
        <v>397</v>
      </c>
      <c r="B729" s="112" t="s">
        <v>88</v>
      </c>
      <c r="C729" s="112" t="s">
        <v>168</v>
      </c>
      <c r="D729" s="112" t="s">
        <v>169</v>
      </c>
      <c r="E729" s="124">
        <v>19894.809999999998</v>
      </c>
      <c r="F729" s="116">
        <f t="shared" si="56"/>
        <v>19894.809999999998</v>
      </c>
      <c r="G729" s="116">
        <f t="shared" si="55"/>
        <v>0</v>
      </c>
      <c r="H729" s="116"/>
      <c r="I729" s="113">
        <f t="shared" si="57"/>
        <v>19894.809999999998</v>
      </c>
      <c r="J729" s="114">
        <f t="shared" si="58"/>
        <v>0.15000001884913941</v>
      </c>
      <c r="K729" s="116">
        <v>0</v>
      </c>
      <c r="L729" s="116">
        <v>17870.017269576911</v>
      </c>
      <c r="M729" s="117">
        <f t="shared" si="59"/>
        <v>17870.017269576911</v>
      </c>
    </row>
    <row r="730" spans="1:13" x14ac:dyDescent="0.2">
      <c r="A730" s="112" t="s">
        <v>397</v>
      </c>
      <c r="B730" s="112" t="s">
        <v>129</v>
      </c>
      <c r="C730" s="112" t="s">
        <v>164</v>
      </c>
      <c r="D730" s="112" t="s">
        <v>165</v>
      </c>
      <c r="E730" s="124">
        <v>7489.5599999999995</v>
      </c>
      <c r="F730" s="116">
        <f t="shared" si="56"/>
        <v>7489.5599999999995</v>
      </c>
      <c r="G730" s="116">
        <f t="shared" si="55"/>
        <v>0</v>
      </c>
      <c r="H730" s="116"/>
      <c r="I730" s="113">
        <f t="shared" si="57"/>
        <v>7489.5599999999995</v>
      </c>
      <c r="J730" s="114">
        <f t="shared" si="58"/>
        <v>0.13057770867465254</v>
      </c>
      <c r="K730" s="116">
        <v>9543.0485927295158</v>
      </c>
      <c r="L730" s="116">
        <v>0</v>
      </c>
      <c r="M730" s="117">
        <f t="shared" si="59"/>
        <v>9543.0485927295158</v>
      </c>
    </row>
    <row r="731" spans="1:13" x14ac:dyDescent="0.2">
      <c r="A731" s="112" t="s">
        <v>397</v>
      </c>
      <c r="B731" s="112" t="s">
        <v>129</v>
      </c>
      <c r="C731" s="112" t="s">
        <v>166</v>
      </c>
      <c r="D731" s="112" t="s">
        <v>167</v>
      </c>
      <c r="E731" s="124">
        <v>1113.9800000000002</v>
      </c>
      <c r="F731" s="116">
        <f t="shared" si="56"/>
        <v>1113.9800000000002</v>
      </c>
      <c r="G731" s="116">
        <f t="shared" si="55"/>
        <v>0</v>
      </c>
      <c r="H731" s="116"/>
      <c r="I731" s="113">
        <f t="shared" si="57"/>
        <v>1113.9800000000002</v>
      </c>
      <c r="J731" s="114">
        <f t="shared" si="58"/>
        <v>1.9421829307648176E-2</v>
      </c>
      <c r="K731" s="116">
        <v>1419.4111898868327</v>
      </c>
      <c r="L731" s="116">
        <v>0</v>
      </c>
      <c r="M731" s="117">
        <f t="shared" si="59"/>
        <v>1419.4111898868327</v>
      </c>
    </row>
    <row r="732" spans="1:13" x14ac:dyDescent="0.2">
      <c r="A732" s="112" t="s">
        <v>397</v>
      </c>
      <c r="B732" s="112" t="s">
        <v>129</v>
      </c>
      <c r="C732" s="112" t="s">
        <v>168</v>
      </c>
      <c r="D732" s="112" t="s">
        <v>169</v>
      </c>
      <c r="E732" s="124">
        <v>19894.809999999998</v>
      </c>
      <c r="F732" s="116">
        <f t="shared" si="56"/>
        <v>19894.809999999998</v>
      </c>
      <c r="G732" s="116">
        <f t="shared" si="55"/>
        <v>0</v>
      </c>
      <c r="H732" s="116"/>
      <c r="I732" s="113">
        <f t="shared" si="57"/>
        <v>19894.809999999998</v>
      </c>
      <c r="J732" s="114">
        <f t="shared" si="58"/>
        <v>0.15000001884913941</v>
      </c>
      <c r="K732" s="116">
        <v>0</v>
      </c>
      <c r="L732" s="116">
        <v>17870.017269576911</v>
      </c>
      <c r="M732" s="117">
        <f t="shared" si="59"/>
        <v>17870.017269576911</v>
      </c>
    </row>
    <row r="733" spans="1:13" x14ac:dyDescent="0.2">
      <c r="A733" s="112" t="s">
        <v>397</v>
      </c>
      <c r="B733" s="112" t="s">
        <v>132</v>
      </c>
      <c r="C733" s="112" t="s">
        <v>164</v>
      </c>
      <c r="D733" s="112" t="s">
        <v>165</v>
      </c>
      <c r="E733" s="124">
        <v>5991.6599999999989</v>
      </c>
      <c r="F733" s="116">
        <f t="shared" si="56"/>
        <v>5991.6599999999989</v>
      </c>
      <c r="G733" s="116">
        <f t="shared" si="55"/>
        <v>0</v>
      </c>
      <c r="H733" s="116"/>
      <c r="I733" s="113">
        <f t="shared" si="57"/>
        <v>5991.6599999999989</v>
      </c>
      <c r="J733" s="114">
        <f t="shared" si="58"/>
        <v>0.10446237615528395</v>
      </c>
      <c r="K733" s="116">
        <v>7634.4541643452631</v>
      </c>
      <c r="L733" s="116">
        <v>0</v>
      </c>
      <c r="M733" s="117">
        <f t="shared" si="59"/>
        <v>7634.4541643452631</v>
      </c>
    </row>
    <row r="734" spans="1:13" x14ac:dyDescent="0.2">
      <c r="A734" s="112" t="s">
        <v>397</v>
      </c>
      <c r="B734" s="112" t="s">
        <v>132</v>
      </c>
      <c r="C734" s="112" t="s">
        <v>166</v>
      </c>
      <c r="D734" s="112" t="s">
        <v>167</v>
      </c>
      <c r="E734" s="124">
        <v>891.2</v>
      </c>
      <c r="F734" s="116">
        <f t="shared" si="56"/>
        <v>891.2</v>
      </c>
      <c r="G734" s="116">
        <f t="shared" si="55"/>
        <v>0</v>
      </c>
      <c r="H734" s="116"/>
      <c r="I734" s="113">
        <f t="shared" si="57"/>
        <v>891.2</v>
      </c>
      <c r="J734" s="114">
        <f t="shared" si="58"/>
        <v>1.5537742400201126E-2</v>
      </c>
      <c r="K734" s="116">
        <v>1135.5493387916706</v>
      </c>
      <c r="L734" s="116">
        <v>0</v>
      </c>
      <c r="M734" s="117">
        <f t="shared" si="59"/>
        <v>1135.5493387916706</v>
      </c>
    </row>
    <row r="735" spans="1:13" x14ac:dyDescent="0.2">
      <c r="A735" s="112" t="s">
        <v>397</v>
      </c>
      <c r="B735" s="112" t="s">
        <v>132</v>
      </c>
      <c r="C735" s="112" t="s">
        <v>168</v>
      </c>
      <c r="D735" s="112" t="s">
        <v>169</v>
      </c>
      <c r="E735" s="124">
        <v>15915.85</v>
      </c>
      <c r="F735" s="116">
        <f t="shared" si="56"/>
        <v>15915.85</v>
      </c>
      <c r="G735" s="116">
        <f t="shared" si="55"/>
        <v>0</v>
      </c>
      <c r="H735" s="116"/>
      <c r="I735" s="113">
        <f t="shared" si="57"/>
        <v>15915.85</v>
      </c>
      <c r="J735" s="114">
        <f t="shared" si="58"/>
        <v>0.12000003015862307</v>
      </c>
      <c r="K735" s="116">
        <v>0</v>
      </c>
      <c r="L735" s="116">
        <v>14296.015612111689</v>
      </c>
      <c r="M735" s="117">
        <f t="shared" si="59"/>
        <v>14296.015612111689</v>
      </c>
    </row>
    <row r="736" spans="1:13" x14ac:dyDescent="0.2">
      <c r="A736" s="112" t="s">
        <v>397</v>
      </c>
      <c r="B736" s="112" t="s">
        <v>133</v>
      </c>
      <c r="C736" s="112" t="s">
        <v>164</v>
      </c>
      <c r="D736" s="112" t="s">
        <v>165</v>
      </c>
      <c r="E736" s="124">
        <v>1997.2099999999998</v>
      </c>
      <c r="F736" s="116">
        <f t="shared" si="56"/>
        <v>1997.2099999999998</v>
      </c>
      <c r="G736" s="116">
        <f t="shared" si="55"/>
        <v>0</v>
      </c>
      <c r="H736" s="116"/>
      <c r="I736" s="113">
        <f t="shared" si="57"/>
        <v>1997.2099999999998</v>
      </c>
      <c r="J736" s="114">
        <f t="shared" si="58"/>
        <v>3.4820617705459703E-2</v>
      </c>
      <c r="K736" s="116">
        <v>2544.805312980377</v>
      </c>
      <c r="L736" s="116">
        <v>0</v>
      </c>
      <c r="M736" s="117">
        <f t="shared" si="59"/>
        <v>2544.805312980377</v>
      </c>
    </row>
    <row r="737" spans="1:13" x14ac:dyDescent="0.2">
      <c r="A737" s="112" t="s">
        <v>397</v>
      </c>
      <c r="B737" s="112" t="s">
        <v>133</v>
      </c>
      <c r="C737" s="112" t="s">
        <v>166</v>
      </c>
      <c r="D737" s="112" t="s">
        <v>167</v>
      </c>
      <c r="E737" s="124">
        <v>297.08000000000004</v>
      </c>
      <c r="F737" s="116">
        <f t="shared" si="56"/>
        <v>297.08000000000004</v>
      </c>
      <c r="G737" s="116">
        <f t="shared" si="55"/>
        <v>0</v>
      </c>
      <c r="H737" s="116"/>
      <c r="I737" s="113">
        <f t="shared" si="57"/>
        <v>297.08000000000004</v>
      </c>
      <c r="J737" s="114">
        <f t="shared" si="58"/>
        <v>5.1794799284691998E-3</v>
      </c>
      <c r="K737" s="116">
        <v>378.53343533239394</v>
      </c>
      <c r="L737" s="116">
        <v>0</v>
      </c>
      <c r="M737" s="117">
        <f t="shared" si="59"/>
        <v>378.53343533239394</v>
      </c>
    </row>
    <row r="738" spans="1:13" x14ac:dyDescent="0.2">
      <c r="A738" s="112" t="s">
        <v>397</v>
      </c>
      <c r="B738" s="112" t="s">
        <v>133</v>
      </c>
      <c r="C738" s="112" t="s">
        <v>168</v>
      </c>
      <c r="D738" s="112" t="s">
        <v>169</v>
      </c>
      <c r="E738" s="124">
        <v>5305.2900000000009</v>
      </c>
      <c r="F738" s="116">
        <f t="shared" si="56"/>
        <v>5305.2900000000009</v>
      </c>
      <c r="G738" s="116">
        <f t="shared" si="55"/>
        <v>0</v>
      </c>
      <c r="H738" s="116"/>
      <c r="I738" s="113">
        <f t="shared" si="57"/>
        <v>5305.2900000000009</v>
      </c>
      <c r="J738" s="114">
        <f t="shared" si="58"/>
        <v>4.0000060317246108E-2</v>
      </c>
      <c r="K738" s="116">
        <v>0</v>
      </c>
      <c r="L738" s="116">
        <v>4765.3445255377519</v>
      </c>
      <c r="M738" s="117">
        <f t="shared" si="59"/>
        <v>4765.3445255377519</v>
      </c>
    </row>
    <row r="739" spans="1:13" x14ac:dyDescent="0.2">
      <c r="A739" s="112" t="s">
        <v>397</v>
      </c>
      <c r="B739" s="112" t="s">
        <v>134</v>
      </c>
      <c r="C739" s="112" t="s">
        <v>164</v>
      </c>
      <c r="D739" s="112" t="s">
        <v>165</v>
      </c>
      <c r="E739" s="124">
        <v>2995.8199999999997</v>
      </c>
      <c r="F739" s="116">
        <f t="shared" si="56"/>
        <v>2995.8199999999997</v>
      </c>
      <c r="G739" s="116">
        <f t="shared" si="55"/>
        <v>0</v>
      </c>
      <c r="H739" s="116"/>
      <c r="I739" s="113">
        <f t="shared" si="57"/>
        <v>2995.8199999999997</v>
      </c>
      <c r="J739" s="114">
        <f t="shared" si="58"/>
        <v>5.2231013731340363E-2</v>
      </c>
      <c r="K739" s="116">
        <v>3817.2143403712544</v>
      </c>
      <c r="L739" s="116">
        <v>0</v>
      </c>
      <c r="M739" s="117">
        <f t="shared" si="59"/>
        <v>3817.2143403712544</v>
      </c>
    </row>
    <row r="740" spans="1:13" x14ac:dyDescent="0.2">
      <c r="A740" s="112" t="s">
        <v>397</v>
      </c>
      <c r="B740" s="112" t="s">
        <v>134</v>
      </c>
      <c r="C740" s="112" t="s">
        <v>166</v>
      </c>
      <c r="D740" s="112" t="s">
        <v>167</v>
      </c>
      <c r="E740" s="124">
        <v>445.61</v>
      </c>
      <c r="F740" s="116">
        <f t="shared" si="56"/>
        <v>445.61</v>
      </c>
      <c r="G740" s="116">
        <f t="shared" si="55"/>
        <v>0</v>
      </c>
      <c r="H740" s="116"/>
      <c r="I740" s="113">
        <f t="shared" si="57"/>
        <v>445.61</v>
      </c>
      <c r="J740" s="114">
        <f t="shared" si="58"/>
        <v>7.7690455464021809E-3</v>
      </c>
      <c r="K740" s="116">
        <v>567.78741119721303</v>
      </c>
      <c r="L740" s="116">
        <v>0</v>
      </c>
      <c r="M740" s="117">
        <f t="shared" si="59"/>
        <v>567.78741119721303</v>
      </c>
    </row>
    <row r="741" spans="1:13" x14ac:dyDescent="0.2">
      <c r="A741" s="112" t="s">
        <v>397</v>
      </c>
      <c r="B741" s="112" t="s">
        <v>134</v>
      </c>
      <c r="C741" s="112" t="s">
        <v>168</v>
      </c>
      <c r="D741" s="112" t="s">
        <v>169</v>
      </c>
      <c r="E741" s="124">
        <v>7957.93</v>
      </c>
      <c r="F741" s="116">
        <f t="shared" si="56"/>
        <v>7957.93</v>
      </c>
      <c r="G741" s="116">
        <f t="shared" si="55"/>
        <v>0</v>
      </c>
      <c r="H741" s="116"/>
      <c r="I741" s="113">
        <f t="shared" si="57"/>
        <v>7957.93</v>
      </c>
      <c r="J741" s="114">
        <f t="shared" si="58"/>
        <v>6.0000052777590344E-2</v>
      </c>
      <c r="K741" s="116">
        <v>0</v>
      </c>
      <c r="L741" s="116">
        <v>7148.0122971812352</v>
      </c>
      <c r="M741" s="117">
        <f t="shared" si="59"/>
        <v>7148.0122971812352</v>
      </c>
    </row>
    <row r="742" spans="1:13" x14ac:dyDescent="0.2">
      <c r="A742" s="112" t="s">
        <v>397</v>
      </c>
      <c r="B742" s="112" t="s">
        <v>138</v>
      </c>
      <c r="C742" s="112" t="s">
        <v>164</v>
      </c>
      <c r="D742" s="112" t="s">
        <v>165</v>
      </c>
      <c r="E742" s="124">
        <v>17475.700000000004</v>
      </c>
      <c r="F742" s="116">
        <f t="shared" si="56"/>
        <v>17475.700000000004</v>
      </c>
      <c r="G742" s="116">
        <f t="shared" si="55"/>
        <v>0</v>
      </c>
      <c r="H742" s="116"/>
      <c r="I742" s="113">
        <f t="shared" si="57"/>
        <v>17475.700000000004</v>
      </c>
      <c r="J742" s="114">
        <f t="shared" si="58"/>
        <v>0.30468236631866569</v>
      </c>
      <c r="K742" s="116">
        <v>22267.189833843804</v>
      </c>
      <c r="L742" s="116">
        <v>0</v>
      </c>
      <c r="M742" s="117">
        <f t="shared" si="59"/>
        <v>22267.189833843804</v>
      </c>
    </row>
    <row r="743" spans="1:13" x14ac:dyDescent="0.2">
      <c r="A743" s="112" t="s">
        <v>397</v>
      </c>
      <c r="B743" s="112" t="s">
        <v>138</v>
      </c>
      <c r="C743" s="112" t="s">
        <v>166</v>
      </c>
      <c r="D743" s="112" t="s">
        <v>167</v>
      </c>
      <c r="E743" s="124">
        <v>2599.3000000000002</v>
      </c>
      <c r="F743" s="116">
        <f t="shared" si="56"/>
        <v>2599.3000000000002</v>
      </c>
      <c r="G743" s="116">
        <f t="shared" si="55"/>
        <v>0</v>
      </c>
      <c r="H743" s="116"/>
      <c r="I743" s="113">
        <f t="shared" si="57"/>
        <v>2599.3000000000002</v>
      </c>
      <c r="J743" s="114">
        <f t="shared" si="58"/>
        <v>4.5317834179581226E-2</v>
      </c>
      <c r="K743" s="116">
        <v>3311.9764321377797</v>
      </c>
      <c r="L743" s="116">
        <v>0</v>
      </c>
      <c r="M743" s="117">
        <f t="shared" si="59"/>
        <v>3311.9764321377797</v>
      </c>
    </row>
    <row r="744" spans="1:13" x14ac:dyDescent="0.2">
      <c r="A744" s="112" t="s">
        <v>397</v>
      </c>
      <c r="B744" s="112" t="s">
        <v>138</v>
      </c>
      <c r="C744" s="112" t="s">
        <v>168</v>
      </c>
      <c r="D744" s="112" t="s">
        <v>169</v>
      </c>
      <c r="E744" s="124">
        <v>46421.229999999996</v>
      </c>
      <c r="F744" s="116">
        <f t="shared" si="56"/>
        <v>46421.229999999996</v>
      </c>
      <c r="G744" s="116">
        <f t="shared" si="55"/>
        <v>0</v>
      </c>
      <c r="H744" s="116"/>
      <c r="I744" s="113">
        <f t="shared" si="57"/>
        <v>46421.229999999996</v>
      </c>
      <c r="J744" s="114">
        <f t="shared" si="58"/>
        <v>0.350000094245697</v>
      </c>
      <c r="K744" s="116">
        <v>0</v>
      </c>
      <c r="L744" s="116">
        <v>41696.712950513313</v>
      </c>
      <c r="M744" s="117">
        <f t="shared" si="59"/>
        <v>41696.712950513313</v>
      </c>
    </row>
    <row r="745" spans="1:13" x14ac:dyDescent="0.2">
      <c r="A745" s="112" t="s">
        <v>397</v>
      </c>
      <c r="B745" s="112" t="s">
        <v>139</v>
      </c>
      <c r="C745" s="112" t="s">
        <v>164</v>
      </c>
      <c r="D745" s="112" t="s">
        <v>165</v>
      </c>
      <c r="E745" s="124">
        <v>3495.14</v>
      </c>
      <c r="F745" s="116">
        <f t="shared" si="56"/>
        <v>3495.14</v>
      </c>
      <c r="G745" s="116">
        <f t="shared" si="55"/>
        <v>0</v>
      </c>
      <c r="H745" s="116"/>
      <c r="I745" s="113">
        <f t="shared" si="57"/>
        <v>3495.14</v>
      </c>
      <c r="J745" s="114">
        <f t="shared" si="58"/>
        <v>6.0936473263733124E-2</v>
      </c>
      <c r="K745" s="116">
        <v>4453.4379667687599</v>
      </c>
      <c r="L745" s="116">
        <v>0</v>
      </c>
      <c r="M745" s="117">
        <f t="shared" si="59"/>
        <v>4453.4379667687599</v>
      </c>
    </row>
    <row r="746" spans="1:13" x14ac:dyDescent="0.2">
      <c r="A746" s="112" t="s">
        <v>397</v>
      </c>
      <c r="B746" s="112" t="s">
        <v>139</v>
      </c>
      <c r="C746" s="112" t="s">
        <v>166</v>
      </c>
      <c r="D746" s="112" t="s">
        <v>167</v>
      </c>
      <c r="E746" s="124">
        <v>519.86999999999989</v>
      </c>
      <c r="F746" s="116">
        <f t="shared" si="56"/>
        <v>519.86999999999989</v>
      </c>
      <c r="G746" s="116">
        <f t="shared" si="55"/>
        <v>0</v>
      </c>
      <c r="H746" s="116"/>
      <c r="I746" s="113">
        <f t="shared" si="57"/>
        <v>519.86999999999989</v>
      </c>
      <c r="J746" s="114">
        <f t="shared" si="58"/>
        <v>9.0637411822178608E-3</v>
      </c>
      <c r="K746" s="116">
        <v>662.40802822893363</v>
      </c>
      <c r="L746" s="116">
        <v>0</v>
      </c>
      <c r="M746" s="117">
        <f t="shared" si="59"/>
        <v>662.40802822893363</v>
      </c>
    </row>
    <row r="747" spans="1:13" x14ac:dyDescent="0.2">
      <c r="A747" s="112" t="s">
        <v>397</v>
      </c>
      <c r="B747" s="112" t="s">
        <v>139</v>
      </c>
      <c r="C747" s="112" t="s">
        <v>168</v>
      </c>
      <c r="D747" s="112" t="s">
        <v>169</v>
      </c>
      <c r="E747" s="124">
        <v>9284.25</v>
      </c>
      <c r="F747" s="116">
        <f t="shared" si="56"/>
        <v>9284.25</v>
      </c>
      <c r="G747" s="116">
        <f t="shared" si="55"/>
        <v>0</v>
      </c>
      <c r="H747" s="116"/>
      <c r="I747" s="113">
        <f t="shared" si="57"/>
        <v>9284.25</v>
      </c>
      <c r="J747" s="114">
        <f t="shared" si="58"/>
        <v>7.0000049007762452E-2</v>
      </c>
      <c r="K747" s="116">
        <v>0</v>
      </c>
      <c r="L747" s="116">
        <v>8339.3461830029755</v>
      </c>
      <c r="M747" s="117">
        <f t="shared" si="59"/>
        <v>8339.3461830029755</v>
      </c>
    </row>
    <row r="748" spans="1:13" x14ac:dyDescent="0.2">
      <c r="A748" s="112" t="s">
        <v>397</v>
      </c>
      <c r="B748" s="112" t="s">
        <v>140</v>
      </c>
      <c r="C748" s="112" t="s">
        <v>164</v>
      </c>
      <c r="D748" s="112" t="s">
        <v>165</v>
      </c>
      <c r="E748" s="124">
        <v>998.61</v>
      </c>
      <c r="F748" s="116">
        <f t="shared" si="56"/>
        <v>998.61</v>
      </c>
      <c r="G748" s="116">
        <f t="shared" si="55"/>
        <v>0</v>
      </c>
      <c r="H748" s="116"/>
      <c r="I748" s="113">
        <f t="shared" si="57"/>
        <v>998.61</v>
      </c>
      <c r="J748" s="114">
        <f t="shared" si="58"/>
        <v>1.7410396025880664E-2</v>
      </c>
      <c r="K748" s="116">
        <v>1272.4090273908776</v>
      </c>
      <c r="L748" s="116">
        <v>0</v>
      </c>
      <c r="M748" s="117">
        <f t="shared" si="59"/>
        <v>1272.4090273908776</v>
      </c>
    </row>
    <row r="749" spans="1:13" x14ac:dyDescent="0.2">
      <c r="A749" s="112" t="s">
        <v>397</v>
      </c>
      <c r="B749" s="112" t="s">
        <v>140</v>
      </c>
      <c r="C749" s="112" t="s">
        <v>166</v>
      </c>
      <c r="D749" s="112" t="s">
        <v>167</v>
      </c>
      <c r="E749" s="124">
        <v>148.54000000000002</v>
      </c>
      <c r="F749" s="116">
        <f t="shared" si="56"/>
        <v>148.54000000000002</v>
      </c>
      <c r="G749" s="116">
        <f t="shared" si="55"/>
        <v>0</v>
      </c>
      <c r="H749" s="116"/>
      <c r="I749" s="113">
        <f t="shared" si="57"/>
        <v>148.54000000000002</v>
      </c>
      <c r="J749" s="114">
        <f t="shared" si="58"/>
        <v>2.5897399642345999E-3</v>
      </c>
      <c r="K749" s="116">
        <v>189.26671766619697</v>
      </c>
      <c r="L749" s="116">
        <v>0</v>
      </c>
      <c r="M749" s="117">
        <f t="shared" si="59"/>
        <v>189.26671766619697</v>
      </c>
    </row>
    <row r="750" spans="1:13" x14ac:dyDescent="0.2">
      <c r="A750" s="112" t="s">
        <v>397</v>
      </c>
      <c r="B750" s="112" t="s">
        <v>140</v>
      </c>
      <c r="C750" s="112" t="s">
        <v>168</v>
      </c>
      <c r="D750" s="112" t="s">
        <v>169</v>
      </c>
      <c r="E750" s="124">
        <v>2652.6500000000005</v>
      </c>
      <c r="F750" s="116">
        <f t="shared" si="56"/>
        <v>2652.6500000000005</v>
      </c>
      <c r="G750" s="116">
        <f t="shared" si="55"/>
        <v>0</v>
      </c>
      <c r="H750" s="116"/>
      <c r="I750" s="113">
        <f t="shared" si="57"/>
        <v>2652.6500000000005</v>
      </c>
      <c r="J750" s="114">
        <f t="shared" si="58"/>
        <v>2.0000067856901862E-2</v>
      </c>
      <c r="K750" s="116">
        <v>0</v>
      </c>
      <c r="L750" s="116">
        <v>2382.6767538942672</v>
      </c>
      <c r="M750" s="117">
        <f t="shared" si="59"/>
        <v>2382.6767538942672</v>
      </c>
    </row>
    <row r="751" spans="1:13" x14ac:dyDescent="0.2">
      <c r="A751" s="112" t="s">
        <v>397</v>
      </c>
      <c r="B751" s="112" t="s">
        <v>72</v>
      </c>
      <c r="C751" s="112" t="s">
        <v>164</v>
      </c>
      <c r="D751" s="112" t="s">
        <v>165</v>
      </c>
      <c r="E751" s="124">
        <v>1997.2800000000002</v>
      </c>
      <c r="F751" s="116">
        <f t="shared" si="56"/>
        <v>1997.2800000000002</v>
      </c>
      <c r="G751" s="116">
        <f t="shared" si="55"/>
        <v>0</v>
      </c>
      <c r="H751" s="116"/>
      <c r="I751" s="113">
        <f t="shared" si="57"/>
        <v>1997.2800000000002</v>
      </c>
      <c r="J751" s="114">
        <f t="shared" si="58"/>
        <v>3.4821838129571035E-2</v>
      </c>
      <c r="K751" s="116">
        <v>2544.8945055900222</v>
      </c>
      <c r="L751" s="116">
        <v>0</v>
      </c>
      <c r="M751" s="117">
        <f t="shared" si="59"/>
        <v>2544.8945055900222</v>
      </c>
    </row>
    <row r="752" spans="1:13" x14ac:dyDescent="0.2">
      <c r="A752" s="112" t="s">
        <v>397</v>
      </c>
      <c r="B752" s="112" t="s">
        <v>72</v>
      </c>
      <c r="C752" s="112" t="s">
        <v>166</v>
      </c>
      <c r="D752" s="112" t="s">
        <v>167</v>
      </c>
      <c r="E752" s="124">
        <v>297.01</v>
      </c>
      <c r="F752" s="116">
        <f t="shared" si="56"/>
        <v>297.01</v>
      </c>
      <c r="G752" s="116">
        <f t="shared" si="55"/>
        <v>0</v>
      </c>
      <c r="H752" s="116"/>
      <c r="I752" s="113">
        <f t="shared" si="57"/>
        <v>297.01</v>
      </c>
      <c r="J752" s="114">
        <f t="shared" si="58"/>
        <v>5.1782595043578725E-3</v>
      </c>
      <c r="K752" s="116">
        <v>378.44424272274915</v>
      </c>
      <c r="L752" s="116">
        <v>0</v>
      </c>
      <c r="M752" s="117">
        <f t="shared" si="59"/>
        <v>378.44424272274915</v>
      </c>
    </row>
    <row r="753" spans="1:13" x14ac:dyDescent="0.2">
      <c r="A753" s="112" t="s">
        <v>397</v>
      </c>
      <c r="B753" s="112" t="s">
        <v>72</v>
      </c>
      <c r="C753" s="112" t="s">
        <v>168</v>
      </c>
      <c r="D753" s="112" t="s">
        <v>169</v>
      </c>
      <c r="E753" s="124">
        <v>5305.23</v>
      </c>
      <c r="F753" s="116">
        <f t="shared" si="56"/>
        <v>5305.23</v>
      </c>
      <c r="G753" s="116">
        <f t="shared" si="55"/>
        <v>0</v>
      </c>
      <c r="H753" s="116"/>
      <c r="I753" s="113">
        <f t="shared" si="57"/>
        <v>5305.23</v>
      </c>
      <c r="J753" s="114">
        <f t="shared" si="58"/>
        <v>3.9999607937900382E-2</v>
      </c>
      <c r="K753" s="116">
        <v>0</v>
      </c>
      <c r="L753" s="116">
        <v>4765.290632033054</v>
      </c>
      <c r="M753" s="117">
        <f t="shared" si="59"/>
        <v>4765.290632033054</v>
      </c>
    </row>
    <row r="754" spans="1:13" x14ac:dyDescent="0.2">
      <c r="A754" s="112" t="s">
        <v>398</v>
      </c>
      <c r="B754" s="112"/>
      <c r="C754" s="112"/>
      <c r="D754" s="112"/>
      <c r="E754" s="124">
        <v>189989.16000000003</v>
      </c>
      <c r="F754" s="116">
        <f t="shared" si="56"/>
        <v>0</v>
      </c>
      <c r="G754" s="116">
        <f t="shared" si="55"/>
        <v>0</v>
      </c>
      <c r="H754" s="116"/>
      <c r="I754" s="113">
        <f t="shared" si="57"/>
        <v>0</v>
      </c>
      <c r="J754" s="114">
        <f t="shared" si="58"/>
        <v>0</v>
      </c>
      <c r="K754" s="116">
        <v>0</v>
      </c>
      <c r="L754" s="116">
        <v>0</v>
      </c>
      <c r="M754" s="117">
        <f t="shared" si="59"/>
        <v>0</v>
      </c>
    </row>
    <row r="755" spans="1:13" x14ac:dyDescent="0.2">
      <c r="A755" s="112" t="s">
        <v>399</v>
      </c>
      <c r="B755" s="112" t="s">
        <v>88</v>
      </c>
      <c r="C755" s="112" t="s">
        <v>164</v>
      </c>
      <c r="D755" s="112" t="s">
        <v>165</v>
      </c>
      <c r="E755" s="124">
        <v>5069.7599999999993</v>
      </c>
      <c r="F755" s="116">
        <f t="shared" si="56"/>
        <v>5069.7599999999993</v>
      </c>
      <c r="G755" s="116">
        <f t="shared" si="55"/>
        <v>0</v>
      </c>
      <c r="H755" s="116"/>
      <c r="I755" s="113">
        <f t="shared" si="57"/>
        <v>5069.7599999999993</v>
      </c>
      <c r="J755" s="114">
        <f t="shared" si="58"/>
        <v>0.13059155364939529</v>
      </c>
      <c r="K755" s="116">
        <v>7315.2701491471016</v>
      </c>
      <c r="L755" s="116">
        <v>0</v>
      </c>
      <c r="M755" s="117">
        <f t="shared" si="59"/>
        <v>7315.2701491471016</v>
      </c>
    </row>
    <row r="756" spans="1:13" x14ac:dyDescent="0.2">
      <c r="A756" s="112" t="s">
        <v>399</v>
      </c>
      <c r="B756" s="112" t="s">
        <v>88</v>
      </c>
      <c r="C756" s="112" t="s">
        <v>166</v>
      </c>
      <c r="D756" s="112" t="s">
        <v>167</v>
      </c>
      <c r="E756" s="124">
        <v>753.43999999999994</v>
      </c>
      <c r="F756" s="116">
        <f t="shared" si="56"/>
        <v>753.43999999999994</v>
      </c>
      <c r="G756" s="116">
        <f t="shared" si="55"/>
        <v>0</v>
      </c>
      <c r="H756" s="116"/>
      <c r="I756" s="113">
        <f t="shared" si="57"/>
        <v>753.43999999999994</v>
      </c>
      <c r="J756" s="114">
        <f t="shared" si="58"/>
        <v>1.9407802377548522E-2</v>
      </c>
      <c r="K756" s="116">
        <v>1087.155435597226</v>
      </c>
      <c r="L756" s="116">
        <v>0</v>
      </c>
      <c r="M756" s="117">
        <f t="shared" si="59"/>
        <v>1087.155435597226</v>
      </c>
    </row>
    <row r="757" spans="1:13" x14ac:dyDescent="0.2">
      <c r="A757" s="112" t="s">
        <v>399</v>
      </c>
      <c r="B757" s="112" t="s">
        <v>88</v>
      </c>
      <c r="C757" s="112" t="s">
        <v>168</v>
      </c>
      <c r="D757" s="112" t="s">
        <v>169</v>
      </c>
      <c r="E757" s="124">
        <v>13286.86</v>
      </c>
      <c r="F757" s="116">
        <f t="shared" si="56"/>
        <v>13286.86</v>
      </c>
      <c r="G757" s="116">
        <f t="shared" si="55"/>
        <v>0</v>
      </c>
      <c r="H757" s="116"/>
      <c r="I757" s="113">
        <f t="shared" si="57"/>
        <v>13286.86</v>
      </c>
      <c r="J757" s="114">
        <f t="shared" si="58"/>
        <v>0.14999996048728884</v>
      </c>
      <c r="K757" s="116">
        <v>0</v>
      </c>
      <c r="L757" s="116">
        <v>12305.73152913458</v>
      </c>
      <c r="M757" s="117">
        <f t="shared" si="59"/>
        <v>12305.73152913458</v>
      </c>
    </row>
    <row r="758" spans="1:13" x14ac:dyDescent="0.2">
      <c r="A758" s="112" t="s">
        <v>399</v>
      </c>
      <c r="B758" s="112" t="s">
        <v>129</v>
      </c>
      <c r="C758" s="112" t="s">
        <v>164</v>
      </c>
      <c r="D758" s="112" t="s">
        <v>165</v>
      </c>
      <c r="E758" s="124">
        <v>5069.76</v>
      </c>
      <c r="F758" s="116">
        <f t="shared" si="56"/>
        <v>5069.76</v>
      </c>
      <c r="G758" s="116">
        <f t="shared" si="55"/>
        <v>0</v>
      </c>
      <c r="H758" s="116"/>
      <c r="I758" s="113">
        <f t="shared" si="57"/>
        <v>5069.76</v>
      </c>
      <c r="J758" s="114">
        <f t="shared" si="58"/>
        <v>0.13059155364939531</v>
      </c>
      <c r="K758" s="116">
        <v>7315.2701491471025</v>
      </c>
      <c r="L758" s="116">
        <v>0</v>
      </c>
      <c r="M758" s="117">
        <f t="shared" si="59"/>
        <v>7315.2701491471025</v>
      </c>
    </row>
    <row r="759" spans="1:13" x14ac:dyDescent="0.2">
      <c r="A759" s="112" t="s">
        <v>399</v>
      </c>
      <c r="B759" s="112" t="s">
        <v>129</v>
      </c>
      <c r="C759" s="112" t="s">
        <v>166</v>
      </c>
      <c r="D759" s="112" t="s">
        <v>167</v>
      </c>
      <c r="E759" s="124">
        <v>753.43999999999994</v>
      </c>
      <c r="F759" s="116">
        <f t="shared" si="56"/>
        <v>753.43999999999994</v>
      </c>
      <c r="G759" s="116">
        <f t="shared" si="55"/>
        <v>0</v>
      </c>
      <c r="H759" s="116"/>
      <c r="I759" s="113">
        <f t="shared" si="57"/>
        <v>753.43999999999994</v>
      </c>
      <c r="J759" s="114">
        <f t="shared" si="58"/>
        <v>1.9407802377548522E-2</v>
      </c>
      <c r="K759" s="116">
        <v>1087.155435597226</v>
      </c>
      <c r="L759" s="116">
        <v>0</v>
      </c>
      <c r="M759" s="117">
        <f t="shared" si="59"/>
        <v>1087.155435597226</v>
      </c>
    </row>
    <row r="760" spans="1:13" x14ac:dyDescent="0.2">
      <c r="A760" s="112" t="s">
        <v>399</v>
      </c>
      <c r="B760" s="112" t="s">
        <v>129</v>
      </c>
      <c r="C760" s="112" t="s">
        <v>168</v>
      </c>
      <c r="D760" s="112" t="s">
        <v>169</v>
      </c>
      <c r="E760" s="124">
        <v>13286.86</v>
      </c>
      <c r="F760" s="116">
        <f t="shared" si="56"/>
        <v>13286.86</v>
      </c>
      <c r="G760" s="116">
        <f t="shared" si="55"/>
        <v>0</v>
      </c>
      <c r="H760" s="116"/>
      <c r="I760" s="113">
        <f t="shared" si="57"/>
        <v>13286.86</v>
      </c>
      <c r="J760" s="114">
        <f t="shared" si="58"/>
        <v>0.14999996048728884</v>
      </c>
      <c r="K760" s="116">
        <v>0</v>
      </c>
      <c r="L760" s="116">
        <v>12305.73152913458</v>
      </c>
      <c r="M760" s="117">
        <f t="shared" si="59"/>
        <v>12305.73152913458</v>
      </c>
    </row>
    <row r="761" spans="1:13" x14ac:dyDescent="0.2">
      <c r="A761" s="112" t="s">
        <v>399</v>
      </c>
      <c r="B761" s="112" t="s">
        <v>132</v>
      </c>
      <c r="C761" s="112" t="s">
        <v>164</v>
      </c>
      <c r="D761" s="112" t="s">
        <v>165</v>
      </c>
      <c r="E761" s="124">
        <v>4055.8199999999997</v>
      </c>
      <c r="F761" s="116">
        <f t="shared" si="56"/>
        <v>4055.8199999999997</v>
      </c>
      <c r="G761" s="116">
        <f t="shared" si="55"/>
        <v>0</v>
      </c>
      <c r="H761" s="116"/>
      <c r="I761" s="113">
        <f t="shared" si="57"/>
        <v>4055.8199999999997</v>
      </c>
      <c r="J761" s="114">
        <f t="shared" si="58"/>
        <v>0.10447355202658321</v>
      </c>
      <c r="K761" s="116">
        <v>5852.233434386204</v>
      </c>
      <c r="L761" s="116">
        <v>0</v>
      </c>
      <c r="M761" s="117">
        <f t="shared" si="59"/>
        <v>5852.233434386204</v>
      </c>
    </row>
    <row r="762" spans="1:13" x14ac:dyDescent="0.2">
      <c r="A762" s="112" t="s">
        <v>399</v>
      </c>
      <c r="B762" s="112" t="s">
        <v>132</v>
      </c>
      <c r="C762" s="112" t="s">
        <v>166</v>
      </c>
      <c r="D762" s="112" t="s">
        <v>167</v>
      </c>
      <c r="E762" s="124">
        <v>602.76</v>
      </c>
      <c r="F762" s="116">
        <f t="shared" si="56"/>
        <v>602.76</v>
      </c>
      <c r="G762" s="116">
        <f t="shared" si="55"/>
        <v>0</v>
      </c>
      <c r="H762" s="116"/>
      <c r="I762" s="113">
        <f t="shared" si="57"/>
        <v>602.76</v>
      </c>
      <c r="J762" s="114">
        <f t="shared" si="58"/>
        <v>1.5526447973416792E-2</v>
      </c>
      <c r="K762" s="116">
        <v>869.73589185679555</v>
      </c>
      <c r="L762" s="116">
        <v>0</v>
      </c>
      <c r="M762" s="117">
        <f t="shared" si="59"/>
        <v>869.73589185679555</v>
      </c>
    </row>
    <row r="763" spans="1:13" x14ac:dyDescent="0.2">
      <c r="A763" s="112" t="s">
        <v>399</v>
      </c>
      <c r="B763" s="112" t="s">
        <v>132</v>
      </c>
      <c r="C763" s="112" t="s">
        <v>168</v>
      </c>
      <c r="D763" s="112" t="s">
        <v>169</v>
      </c>
      <c r="E763" s="124">
        <v>10629.479999999998</v>
      </c>
      <c r="F763" s="116">
        <f t="shared" si="56"/>
        <v>10629.479999999998</v>
      </c>
      <c r="G763" s="116">
        <f t="shared" si="55"/>
        <v>0</v>
      </c>
      <c r="H763" s="116"/>
      <c r="I763" s="113">
        <f t="shared" si="57"/>
        <v>10629.479999999998</v>
      </c>
      <c r="J763" s="114">
        <f t="shared" si="58"/>
        <v>0.11999987807506261</v>
      </c>
      <c r="K763" s="116">
        <v>0</v>
      </c>
      <c r="L763" s="116">
        <v>9844.5778140437542</v>
      </c>
      <c r="M763" s="117">
        <f t="shared" si="59"/>
        <v>9844.5778140437542</v>
      </c>
    </row>
    <row r="764" spans="1:13" x14ac:dyDescent="0.2">
      <c r="A764" s="112" t="s">
        <v>399</v>
      </c>
      <c r="B764" s="112" t="s">
        <v>133</v>
      </c>
      <c r="C764" s="112" t="s">
        <v>164</v>
      </c>
      <c r="D764" s="112" t="s">
        <v>165</v>
      </c>
      <c r="E764" s="124">
        <v>1351.93</v>
      </c>
      <c r="F764" s="116">
        <f t="shared" si="56"/>
        <v>1351.93</v>
      </c>
      <c r="G764" s="116">
        <f t="shared" si="55"/>
        <v>0</v>
      </c>
      <c r="H764" s="116"/>
      <c r="I764" s="113">
        <f t="shared" si="57"/>
        <v>1351.93</v>
      </c>
      <c r="J764" s="114">
        <f t="shared" si="58"/>
        <v>3.4824259752971938E-2</v>
      </c>
      <c r="K764" s="116">
        <v>1950.7300489049665</v>
      </c>
      <c r="L764" s="116">
        <v>0</v>
      </c>
      <c r="M764" s="117">
        <f t="shared" si="59"/>
        <v>1950.7300489049665</v>
      </c>
    </row>
    <row r="765" spans="1:13" x14ac:dyDescent="0.2">
      <c r="A765" s="112" t="s">
        <v>399</v>
      </c>
      <c r="B765" s="112" t="s">
        <v>133</v>
      </c>
      <c r="C765" s="112" t="s">
        <v>166</v>
      </c>
      <c r="D765" s="112" t="s">
        <v>167</v>
      </c>
      <c r="E765" s="124">
        <v>200.91000000000003</v>
      </c>
      <c r="F765" s="116">
        <f t="shared" si="56"/>
        <v>200.91000000000003</v>
      </c>
      <c r="G765" s="116">
        <f t="shared" si="55"/>
        <v>0</v>
      </c>
      <c r="H765" s="116"/>
      <c r="I765" s="113">
        <f t="shared" si="57"/>
        <v>200.91000000000003</v>
      </c>
      <c r="J765" s="114">
        <f t="shared" si="58"/>
        <v>5.1752250685831308E-3</v>
      </c>
      <c r="K765" s="116">
        <v>289.89753472849691</v>
      </c>
      <c r="L765" s="116">
        <v>0</v>
      </c>
      <c r="M765" s="117">
        <f t="shared" si="59"/>
        <v>289.89753472849691</v>
      </c>
    </row>
    <row r="766" spans="1:13" x14ac:dyDescent="0.2">
      <c r="A766" s="112" t="s">
        <v>399</v>
      </c>
      <c r="B766" s="112" t="s">
        <v>133</v>
      </c>
      <c r="C766" s="112" t="s">
        <v>168</v>
      </c>
      <c r="D766" s="112" t="s">
        <v>169</v>
      </c>
      <c r="E766" s="124">
        <v>3543.1600000000003</v>
      </c>
      <c r="F766" s="116">
        <f t="shared" si="56"/>
        <v>3543.1600000000003</v>
      </c>
      <c r="G766" s="116">
        <f t="shared" si="55"/>
        <v>0</v>
      </c>
      <c r="H766" s="116"/>
      <c r="I766" s="113">
        <f t="shared" si="57"/>
        <v>3543.1600000000003</v>
      </c>
      <c r="J766" s="114">
        <f t="shared" si="58"/>
        <v>3.9999959358354216E-2</v>
      </c>
      <c r="K766" s="116">
        <v>0</v>
      </c>
      <c r="L766" s="116">
        <v>3281.5259380145858</v>
      </c>
      <c r="M766" s="117">
        <f t="shared" si="59"/>
        <v>3281.5259380145858</v>
      </c>
    </row>
    <row r="767" spans="1:13" x14ac:dyDescent="0.2">
      <c r="A767" s="112" t="s">
        <v>399</v>
      </c>
      <c r="B767" s="112" t="s">
        <v>134</v>
      </c>
      <c r="C767" s="112" t="s">
        <v>164</v>
      </c>
      <c r="D767" s="112" t="s">
        <v>165</v>
      </c>
      <c r="E767" s="124">
        <v>2027.9299999999998</v>
      </c>
      <c r="F767" s="116">
        <f t="shared" si="56"/>
        <v>2027.9299999999998</v>
      </c>
      <c r="G767" s="116">
        <f t="shared" si="55"/>
        <v>0</v>
      </c>
      <c r="H767" s="116"/>
      <c r="I767" s="113">
        <f t="shared" si="57"/>
        <v>2027.9299999999998</v>
      </c>
      <c r="J767" s="114">
        <f t="shared" si="58"/>
        <v>5.2237291191736535E-2</v>
      </c>
      <c r="K767" s="116">
        <v>2926.1455756406385</v>
      </c>
      <c r="L767" s="116">
        <v>0</v>
      </c>
      <c r="M767" s="117">
        <f t="shared" si="59"/>
        <v>2926.1455756406385</v>
      </c>
    </row>
    <row r="768" spans="1:13" x14ac:dyDescent="0.2">
      <c r="A768" s="112" t="s">
        <v>399</v>
      </c>
      <c r="B768" s="112" t="s">
        <v>134</v>
      </c>
      <c r="C768" s="112" t="s">
        <v>166</v>
      </c>
      <c r="D768" s="112" t="s">
        <v>167</v>
      </c>
      <c r="E768" s="124">
        <v>301.34999999999997</v>
      </c>
      <c r="F768" s="116">
        <f t="shared" si="56"/>
        <v>301.34999999999997</v>
      </c>
      <c r="G768" s="116">
        <f t="shared" si="55"/>
        <v>0</v>
      </c>
      <c r="H768" s="116"/>
      <c r="I768" s="113">
        <f t="shared" si="57"/>
        <v>301.34999999999997</v>
      </c>
      <c r="J768" s="114">
        <f t="shared" si="58"/>
        <v>7.7624512190409946E-3</v>
      </c>
      <c r="K768" s="116">
        <v>434.82465825709289</v>
      </c>
      <c r="L768" s="116">
        <v>0</v>
      </c>
      <c r="M768" s="117">
        <f t="shared" si="59"/>
        <v>434.82465825709289</v>
      </c>
    </row>
    <row r="769" spans="1:13" x14ac:dyDescent="0.2">
      <c r="A769" s="112" t="s">
        <v>399</v>
      </c>
      <c r="B769" s="112" t="s">
        <v>134</v>
      </c>
      <c r="C769" s="112" t="s">
        <v>168</v>
      </c>
      <c r="D769" s="112" t="s">
        <v>169</v>
      </c>
      <c r="E769" s="124">
        <v>5314.7499999999991</v>
      </c>
      <c r="F769" s="116">
        <f t="shared" si="56"/>
        <v>5314.7499999999991</v>
      </c>
      <c r="G769" s="116">
        <f t="shared" si="55"/>
        <v>0</v>
      </c>
      <c r="H769" s="116"/>
      <c r="I769" s="113">
        <f t="shared" si="57"/>
        <v>5314.7499999999991</v>
      </c>
      <c r="J769" s="114">
        <f t="shared" si="58"/>
        <v>6.0000051930991831E-2</v>
      </c>
      <c r="K769" s="116">
        <v>0</v>
      </c>
      <c r="L769" s="116">
        <v>4922.2981686017611</v>
      </c>
      <c r="M769" s="117">
        <f t="shared" si="59"/>
        <v>4922.2981686017611</v>
      </c>
    </row>
    <row r="770" spans="1:13" x14ac:dyDescent="0.2">
      <c r="A770" s="112" t="s">
        <v>399</v>
      </c>
      <c r="B770" s="112" t="s">
        <v>138</v>
      </c>
      <c r="C770" s="112" t="s">
        <v>164</v>
      </c>
      <c r="D770" s="112" t="s">
        <v>165</v>
      </c>
      <c r="E770" s="124">
        <v>11829.48</v>
      </c>
      <c r="F770" s="116">
        <f t="shared" si="56"/>
        <v>11829.48</v>
      </c>
      <c r="G770" s="116">
        <f t="shared" si="55"/>
        <v>0</v>
      </c>
      <c r="H770" s="116"/>
      <c r="I770" s="113">
        <f t="shared" si="57"/>
        <v>11829.48</v>
      </c>
      <c r="J770" s="114">
        <f t="shared" si="58"/>
        <v>0.30471465553881222</v>
      </c>
      <c r="K770" s="116">
        <v>17069.02139823831</v>
      </c>
      <c r="L770" s="116">
        <v>0</v>
      </c>
      <c r="M770" s="117">
        <f t="shared" si="59"/>
        <v>17069.02139823831</v>
      </c>
    </row>
    <row r="771" spans="1:13" x14ac:dyDescent="0.2">
      <c r="A771" s="112" t="s">
        <v>399</v>
      </c>
      <c r="B771" s="112" t="s">
        <v>138</v>
      </c>
      <c r="C771" s="112" t="s">
        <v>166</v>
      </c>
      <c r="D771" s="112" t="s">
        <v>167</v>
      </c>
      <c r="E771" s="124">
        <v>1758.0500000000002</v>
      </c>
      <c r="F771" s="116">
        <f t="shared" si="56"/>
        <v>1758.0500000000002</v>
      </c>
      <c r="G771" s="116">
        <f t="shared" si="55"/>
        <v>0</v>
      </c>
      <c r="H771" s="116"/>
      <c r="I771" s="113">
        <f t="shared" si="57"/>
        <v>1758.0500000000002</v>
      </c>
      <c r="J771" s="114">
        <f t="shared" si="58"/>
        <v>4.5285473255798979E-2</v>
      </c>
      <c r="K771" s="116">
        <v>2536.7296845823203</v>
      </c>
      <c r="L771" s="116">
        <v>0</v>
      </c>
      <c r="M771" s="117">
        <f t="shared" si="59"/>
        <v>2536.7296845823203</v>
      </c>
    </row>
    <row r="772" spans="1:13" x14ac:dyDescent="0.2">
      <c r="A772" s="112" t="s">
        <v>399</v>
      </c>
      <c r="B772" s="112" t="s">
        <v>138</v>
      </c>
      <c r="C772" s="112" t="s">
        <v>168</v>
      </c>
      <c r="D772" s="112" t="s">
        <v>169</v>
      </c>
      <c r="E772" s="124">
        <v>31002.7</v>
      </c>
      <c r="F772" s="116">
        <f t="shared" si="56"/>
        <v>31002.7</v>
      </c>
      <c r="G772" s="116">
        <f t="shared" si="55"/>
        <v>0</v>
      </c>
      <c r="H772" s="116"/>
      <c r="I772" s="113">
        <f t="shared" si="57"/>
        <v>31002.7</v>
      </c>
      <c r="J772" s="114">
        <f t="shared" si="58"/>
        <v>0.35000020885290201</v>
      </c>
      <c r="K772" s="116">
        <v>0</v>
      </c>
      <c r="L772" s="116">
        <v>28713.398265527041</v>
      </c>
      <c r="M772" s="117">
        <f t="shared" si="59"/>
        <v>28713.398265527041</v>
      </c>
    </row>
    <row r="773" spans="1:13" x14ac:dyDescent="0.2">
      <c r="A773" s="112" t="s">
        <v>399</v>
      </c>
      <c r="B773" s="112" t="s">
        <v>139</v>
      </c>
      <c r="C773" s="112" t="s">
        <v>164</v>
      </c>
      <c r="D773" s="112" t="s">
        <v>165</v>
      </c>
      <c r="E773" s="124">
        <v>2365.88</v>
      </c>
      <c r="F773" s="116">
        <f t="shared" si="56"/>
        <v>2365.88</v>
      </c>
      <c r="G773" s="116">
        <f t="shared" ref="G773:G836" si="60">IFERROR(IF(RIGHT($A773,5)="total",0,IF($A773="101516",-$E773,0)),0)</f>
        <v>0</v>
      </c>
      <c r="H773" s="116"/>
      <c r="I773" s="113">
        <f t="shared" si="57"/>
        <v>2365.88</v>
      </c>
      <c r="J773" s="114">
        <f t="shared" si="58"/>
        <v>6.0942518965006506E-2</v>
      </c>
      <c r="K773" s="116">
        <v>3413.7811928896335</v>
      </c>
      <c r="L773" s="116">
        <v>0</v>
      </c>
      <c r="M773" s="117">
        <f t="shared" si="59"/>
        <v>3413.7811928896335</v>
      </c>
    </row>
    <row r="774" spans="1:13" x14ac:dyDescent="0.2">
      <c r="A774" s="112" t="s">
        <v>399</v>
      </c>
      <c r="B774" s="112" t="s">
        <v>139</v>
      </c>
      <c r="C774" s="112" t="s">
        <v>166</v>
      </c>
      <c r="D774" s="112" t="s">
        <v>167</v>
      </c>
      <c r="E774" s="124">
        <v>351.59</v>
      </c>
      <c r="F774" s="116">
        <f t="shared" ref="F774:F837" si="61">IFERROR(IF(RIGHT($A774,5)="total",0,$E774),0)</f>
        <v>351.59</v>
      </c>
      <c r="G774" s="116">
        <f t="shared" si="60"/>
        <v>0</v>
      </c>
      <c r="H774" s="116"/>
      <c r="I774" s="113">
        <f t="shared" ref="I774:I837" si="62">SUM(F774:H774)</f>
        <v>351.59</v>
      </c>
      <c r="J774" s="114">
        <f t="shared" ref="J774:J837" si="63">IFERROR(IF(OR(RIGHT($A774,5)="total",RIGHT($B774,5)="total"),0,IF($C774="515044",$E774/SUMIFS($E:$E,$A:$A,$A774,$C:$C,"515044"),$E774/(SUMIFS($E:$E,$A:$A,$A774,$C:$C,"515042")+SUMIFS($E:$E,$A:$A,$A774,$C:$C,"515040")))),0)</f>
        <v>9.0565794727148607E-3</v>
      </c>
      <c r="K774" s="116">
        <v>507.31707846892743</v>
      </c>
      <c r="L774" s="116">
        <v>0</v>
      </c>
      <c r="M774" s="117">
        <f t="shared" ref="M774:M837" si="64">SUM(K774:L774)</f>
        <v>507.31707846892743</v>
      </c>
    </row>
    <row r="775" spans="1:13" x14ac:dyDescent="0.2">
      <c r="A775" s="112" t="s">
        <v>399</v>
      </c>
      <c r="B775" s="112" t="s">
        <v>139</v>
      </c>
      <c r="C775" s="112" t="s">
        <v>168</v>
      </c>
      <c r="D775" s="112" t="s">
        <v>169</v>
      </c>
      <c r="E775" s="124">
        <v>6200.54</v>
      </c>
      <c r="F775" s="116">
        <f t="shared" si="61"/>
        <v>6200.54</v>
      </c>
      <c r="G775" s="116">
        <f t="shared" si="60"/>
        <v>0</v>
      </c>
      <c r="H775" s="116"/>
      <c r="I775" s="113">
        <f t="shared" si="62"/>
        <v>6200.54</v>
      </c>
      <c r="J775" s="114">
        <f t="shared" si="63"/>
        <v>7.000004177058039E-2</v>
      </c>
      <c r="K775" s="116">
        <v>0</v>
      </c>
      <c r="L775" s="116">
        <v>5742.6796531054079</v>
      </c>
      <c r="M775" s="117">
        <f t="shared" si="64"/>
        <v>5742.6796531054079</v>
      </c>
    </row>
    <row r="776" spans="1:13" x14ac:dyDescent="0.2">
      <c r="A776" s="112" t="s">
        <v>399</v>
      </c>
      <c r="B776" s="112" t="s">
        <v>140</v>
      </c>
      <c r="C776" s="112" t="s">
        <v>164</v>
      </c>
      <c r="D776" s="112" t="s">
        <v>165</v>
      </c>
      <c r="E776" s="124">
        <v>675.96</v>
      </c>
      <c r="F776" s="116">
        <f t="shared" si="61"/>
        <v>675.96</v>
      </c>
      <c r="G776" s="116">
        <f t="shared" si="60"/>
        <v>0</v>
      </c>
      <c r="H776" s="116"/>
      <c r="I776" s="113">
        <f t="shared" si="62"/>
        <v>675.96</v>
      </c>
      <c r="J776" s="114">
        <f t="shared" si="63"/>
        <v>1.7412001081874736E-2</v>
      </c>
      <c r="K776" s="116">
        <v>975.3578098405992</v>
      </c>
      <c r="L776" s="116">
        <v>0</v>
      </c>
      <c r="M776" s="117">
        <f t="shared" si="64"/>
        <v>975.3578098405992</v>
      </c>
    </row>
    <row r="777" spans="1:13" x14ac:dyDescent="0.2">
      <c r="A777" s="112" t="s">
        <v>399</v>
      </c>
      <c r="B777" s="112" t="s">
        <v>140</v>
      </c>
      <c r="C777" s="112" t="s">
        <v>166</v>
      </c>
      <c r="D777" s="112" t="s">
        <v>167</v>
      </c>
      <c r="E777" s="124">
        <v>100.44</v>
      </c>
      <c r="F777" s="116">
        <f t="shared" si="61"/>
        <v>100.44</v>
      </c>
      <c r="G777" s="116">
        <f t="shared" si="60"/>
        <v>0</v>
      </c>
      <c r="H777" s="116"/>
      <c r="I777" s="113">
        <f t="shared" si="62"/>
        <v>100.44</v>
      </c>
      <c r="J777" s="114">
        <f t="shared" si="63"/>
        <v>2.5872261504578647E-3</v>
      </c>
      <c r="K777" s="116">
        <v>144.92712352859601</v>
      </c>
      <c r="L777" s="116">
        <v>0</v>
      </c>
      <c r="M777" s="117">
        <f t="shared" si="64"/>
        <v>144.92712352859601</v>
      </c>
    </row>
    <row r="778" spans="1:13" x14ac:dyDescent="0.2">
      <c r="A778" s="112" t="s">
        <v>399</v>
      </c>
      <c r="B778" s="112" t="s">
        <v>140</v>
      </c>
      <c r="C778" s="112" t="s">
        <v>168</v>
      </c>
      <c r="D778" s="112" t="s">
        <v>169</v>
      </c>
      <c r="E778" s="124">
        <v>1771.58</v>
      </c>
      <c r="F778" s="116">
        <f t="shared" si="61"/>
        <v>1771.58</v>
      </c>
      <c r="G778" s="116">
        <f t="shared" si="60"/>
        <v>0</v>
      </c>
      <c r="H778" s="116"/>
      <c r="I778" s="113">
        <f t="shared" si="62"/>
        <v>1771.58</v>
      </c>
      <c r="J778" s="114">
        <f t="shared" si="63"/>
        <v>1.9999979679177105E-2</v>
      </c>
      <c r="K778" s="116">
        <v>0</v>
      </c>
      <c r="L778" s="116">
        <v>1640.7629690072924</v>
      </c>
      <c r="M778" s="117">
        <f t="shared" si="64"/>
        <v>1640.7629690072924</v>
      </c>
    </row>
    <row r="779" spans="1:13" x14ac:dyDescent="0.2">
      <c r="A779" s="112" t="s">
        <v>399</v>
      </c>
      <c r="B779" s="112" t="s">
        <v>72</v>
      </c>
      <c r="C779" s="112" t="s">
        <v>164</v>
      </c>
      <c r="D779" s="112" t="s">
        <v>165</v>
      </c>
      <c r="E779" s="124">
        <v>1351.9499999999998</v>
      </c>
      <c r="F779" s="116">
        <f t="shared" si="61"/>
        <v>1351.9499999999998</v>
      </c>
      <c r="G779" s="116">
        <f t="shared" si="60"/>
        <v>0</v>
      </c>
      <c r="H779" s="116"/>
      <c r="I779" s="113">
        <f t="shared" si="62"/>
        <v>1351.9499999999998</v>
      </c>
      <c r="J779" s="114">
        <f t="shared" si="63"/>
        <v>3.4824774931416863E-2</v>
      </c>
      <c r="K779" s="116">
        <v>1950.7589073525025</v>
      </c>
      <c r="L779" s="116">
        <v>0</v>
      </c>
      <c r="M779" s="117">
        <f t="shared" si="64"/>
        <v>1950.7589073525025</v>
      </c>
    </row>
    <row r="780" spans="1:13" x14ac:dyDescent="0.2">
      <c r="A780" s="112" t="s">
        <v>399</v>
      </c>
      <c r="B780" s="112" t="s">
        <v>72</v>
      </c>
      <c r="C780" s="112" t="s">
        <v>166</v>
      </c>
      <c r="D780" s="112" t="s">
        <v>167</v>
      </c>
      <c r="E780" s="124">
        <v>201.05</v>
      </c>
      <c r="F780" s="116">
        <f t="shared" si="61"/>
        <v>201.05</v>
      </c>
      <c r="G780" s="116">
        <f t="shared" si="60"/>
        <v>0</v>
      </c>
      <c r="H780" s="116"/>
      <c r="I780" s="113">
        <f t="shared" si="62"/>
        <v>201.05</v>
      </c>
      <c r="J780" s="114">
        <f t="shared" si="63"/>
        <v>5.1788313176976677E-3</v>
      </c>
      <c r="K780" s="116">
        <v>290.09954386125281</v>
      </c>
      <c r="L780" s="116">
        <v>0</v>
      </c>
      <c r="M780" s="117">
        <f t="shared" si="64"/>
        <v>290.09954386125281</v>
      </c>
    </row>
    <row r="781" spans="1:13" x14ac:dyDescent="0.2">
      <c r="A781" s="112" t="s">
        <v>399</v>
      </c>
      <c r="B781" s="112" t="s">
        <v>72</v>
      </c>
      <c r="C781" s="112" t="s">
        <v>168</v>
      </c>
      <c r="D781" s="112" t="s">
        <v>169</v>
      </c>
      <c r="E781" s="124">
        <v>3543.16</v>
      </c>
      <c r="F781" s="116">
        <f t="shared" si="61"/>
        <v>3543.16</v>
      </c>
      <c r="G781" s="116">
        <f t="shared" si="60"/>
        <v>0</v>
      </c>
      <c r="H781" s="116"/>
      <c r="I781" s="113">
        <f t="shared" si="62"/>
        <v>3543.16</v>
      </c>
      <c r="J781" s="114">
        <f t="shared" si="63"/>
        <v>3.9999959358354209E-2</v>
      </c>
      <c r="K781" s="116">
        <v>0</v>
      </c>
      <c r="L781" s="116">
        <v>3281.5259380145849</v>
      </c>
      <c r="M781" s="117">
        <f t="shared" si="64"/>
        <v>3281.5259380145849</v>
      </c>
    </row>
    <row r="782" spans="1:13" x14ac:dyDescent="0.2">
      <c r="A782" s="112" t="s">
        <v>400</v>
      </c>
      <c r="B782" s="112"/>
      <c r="C782" s="112"/>
      <c r="D782" s="112"/>
      <c r="E782" s="124">
        <v>127400.59</v>
      </c>
      <c r="F782" s="116">
        <f t="shared" si="61"/>
        <v>0</v>
      </c>
      <c r="G782" s="116">
        <f t="shared" si="60"/>
        <v>0</v>
      </c>
      <c r="H782" s="116"/>
      <c r="I782" s="113">
        <f t="shared" si="62"/>
        <v>0</v>
      </c>
      <c r="J782" s="114">
        <f t="shared" si="63"/>
        <v>0</v>
      </c>
      <c r="K782" s="116">
        <v>0</v>
      </c>
      <c r="L782" s="116">
        <v>0</v>
      </c>
      <c r="M782" s="117">
        <f t="shared" si="64"/>
        <v>0</v>
      </c>
    </row>
    <row r="783" spans="1:13" x14ac:dyDescent="0.2">
      <c r="A783" s="112" t="s">
        <v>401</v>
      </c>
      <c r="B783" s="112" t="s">
        <v>129</v>
      </c>
      <c r="C783" s="112" t="s">
        <v>164</v>
      </c>
      <c r="D783" s="112" t="s">
        <v>165</v>
      </c>
      <c r="E783" s="124">
        <v>5683.869999999999</v>
      </c>
      <c r="F783" s="116">
        <f t="shared" si="61"/>
        <v>5683.869999999999</v>
      </c>
      <c r="G783" s="116">
        <f t="shared" si="60"/>
        <v>0</v>
      </c>
      <c r="H783" s="116"/>
      <c r="I783" s="113">
        <f t="shared" si="62"/>
        <v>5683.869999999999</v>
      </c>
      <c r="J783" s="114">
        <f t="shared" si="63"/>
        <v>0.23000044916667439</v>
      </c>
      <c r="K783" s="116">
        <v>7674.6070173393591</v>
      </c>
      <c r="L783" s="116">
        <v>0</v>
      </c>
      <c r="M783" s="117">
        <f t="shared" si="64"/>
        <v>7674.6070173393591</v>
      </c>
    </row>
    <row r="784" spans="1:13" x14ac:dyDescent="0.2">
      <c r="A784" s="112" t="s">
        <v>401</v>
      </c>
      <c r="B784" s="112" t="s">
        <v>134</v>
      </c>
      <c r="C784" s="112" t="s">
        <v>164</v>
      </c>
      <c r="D784" s="112" t="s">
        <v>165</v>
      </c>
      <c r="E784" s="124">
        <v>4942.4799999999987</v>
      </c>
      <c r="F784" s="116">
        <f t="shared" si="61"/>
        <v>4942.4799999999987</v>
      </c>
      <c r="G784" s="116">
        <f t="shared" si="60"/>
        <v>0</v>
      </c>
      <c r="H784" s="116"/>
      <c r="I784" s="113">
        <f t="shared" si="62"/>
        <v>4942.4799999999987</v>
      </c>
      <c r="J784" s="114">
        <f t="shared" si="63"/>
        <v>0.19999975720720295</v>
      </c>
      <c r="K784" s="116">
        <v>6673.5501851835861</v>
      </c>
      <c r="L784" s="116">
        <v>0</v>
      </c>
      <c r="M784" s="117">
        <f t="shared" si="64"/>
        <v>6673.5501851835861</v>
      </c>
    </row>
    <row r="785" spans="1:13" x14ac:dyDescent="0.2">
      <c r="A785" s="112" t="s">
        <v>401</v>
      </c>
      <c r="B785" s="112" t="s">
        <v>138</v>
      </c>
      <c r="C785" s="112" t="s">
        <v>164</v>
      </c>
      <c r="D785" s="112" t="s">
        <v>165</v>
      </c>
      <c r="E785" s="124">
        <v>9884.9699999999993</v>
      </c>
      <c r="F785" s="116">
        <f t="shared" si="61"/>
        <v>9884.9699999999993</v>
      </c>
      <c r="G785" s="116">
        <f t="shared" si="60"/>
        <v>0</v>
      </c>
      <c r="H785" s="116"/>
      <c r="I785" s="113">
        <f t="shared" si="62"/>
        <v>9884.9699999999993</v>
      </c>
      <c r="J785" s="114">
        <f t="shared" si="63"/>
        <v>0.39999991906906762</v>
      </c>
      <c r="K785" s="116">
        <v>13347.113872799526</v>
      </c>
      <c r="L785" s="116">
        <v>0</v>
      </c>
      <c r="M785" s="117">
        <f t="shared" si="64"/>
        <v>13347.113872799526</v>
      </c>
    </row>
    <row r="786" spans="1:13" x14ac:dyDescent="0.2">
      <c r="A786" s="112" t="s">
        <v>401</v>
      </c>
      <c r="B786" s="112" t="s">
        <v>139</v>
      </c>
      <c r="C786" s="112" t="s">
        <v>164</v>
      </c>
      <c r="D786" s="112" t="s">
        <v>165</v>
      </c>
      <c r="E786" s="124">
        <v>4201.1099999999997</v>
      </c>
      <c r="F786" s="116">
        <f t="shared" si="61"/>
        <v>4201.1099999999997</v>
      </c>
      <c r="G786" s="116">
        <f t="shared" si="60"/>
        <v>0</v>
      </c>
      <c r="H786" s="116"/>
      <c r="I786" s="113">
        <f t="shared" si="62"/>
        <v>4201.1099999999997</v>
      </c>
      <c r="J786" s="114">
        <f t="shared" si="63"/>
        <v>0.16999987455705487</v>
      </c>
      <c r="K786" s="116">
        <v>5672.5203578925193</v>
      </c>
      <c r="L786" s="116">
        <v>0</v>
      </c>
      <c r="M786" s="117">
        <f t="shared" si="64"/>
        <v>5672.5203578925193</v>
      </c>
    </row>
    <row r="787" spans="1:13" x14ac:dyDescent="0.2">
      <c r="A787" s="112" t="s">
        <v>402</v>
      </c>
      <c r="B787" s="112"/>
      <c r="C787" s="112"/>
      <c r="D787" s="112"/>
      <c r="E787" s="124">
        <v>24712.43</v>
      </c>
      <c r="F787" s="116">
        <f t="shared" si="61"/>
        <v>0</v>
      </c>
      <c r="G787" s="116">
        <f t="shared" si="60"/>
        <v>0</v>
      </c>
      <c r="H787" s="116"/>
      <c r="I787" s="113">
        <f t="shared" si="62"/>
        <v>0</v>
      </c>
      <c r="J787" s="114">
        <f t="shared" si="63"/>
        <v>0</v>
      </c>
      <c r="K787" s="116">
        <v>0</v>
      </c>
      <c r="L787" s="116">
        <v>0</v>
      </c>
      <c r="M787" s="117">
        <f t="shared" si="64"/>
        <v>0</v>
      </c>
    </row>
    <row r="788" spans="1:13" x14ac:dyDescent="0.2">
      <c r="A788" s="112" t="s">
        <v>403</v>
      </c>
      <c r="B788" s="112" t="s">
        <v>132</v>
      </c>
      <c r="C788" s="112" t="s">
        <v>164</v>
      </c>
      <c r="D788" s="112" t="s">
        <v>165</v>
      </c>
      <c r="E788" s="124">
        <v>4515</v>
      </c>
      <c r="F788" s="116">
        <f t="shared" si="61"/>
        <v>4515</v>
      </c>
      <c r="G788" s="116">
        <f t="shared" si="60"/>
        <v>0</v>
      </c>
      <c r="H788" s="116"/>
      <c r="I788" s="113">
        <f t="shared" si="62"/>
        <v>4515</v>
      </c>
      <c r="J788" s="114">
        <f t="shared" si="63"/>
        <v>0.13759513568434609</v>
      </c>
      <c r="K788" s="116">
        <v>5901.4765563111614</v>
      </c>
      <c r="L788" s="116">
        <v>0</v>
      </c>
      <c r="M788" s="117">
        <f t="shared" si="64"/>
        <v>5901.4765563111614</v>
      </c>
    </row>
    <row r="789" spans="1:13" x14ac:dyDescent="0.2">
      <c r="A789" s="112" t="s">
        <v>403</v>
      </c>
      <c r="B789" s="112" t="s">
        <v>132</v>
      </c>
      <c r="C789" s="112" t="s">
        <v>166</v>
      </c>
      <c r="D789" s="112" t="s">
        <v>167</v>
      </c>
      <c r="E789" s="124">
        <v>15173.2</v>
      </c>
      <c r="F789" s="116">
        <f t="shared" si="61"/>
        <v>15173.2</v>
      </c>
      <c r="G789" s="116">
        <f t="shared" si="60"/>
        <v>0</v>
      </c>
      <c r="H789" s="116"/>
      <c r="I789" s="113">
        <f t="shared" si="62"/>
        <v>15173.2</v>
      </c>
      <c r="J789" s="114">
        <f t="shared" si="63"/>
        <v>0.46240498621610632</v>
      </c>
      <c r="K789" s="116">
        <v>19832.621059628022</v>
      </c>
      <c r="L789" s="116">
        <v>0</v>
      </c>
      <c r="M789" s="117">
        <f t="shared" si="64"/>
        <v>19832.621059628022</v>
      </c>
    </row>
    <row r="790" spans="1:13" x14ac:dyDescent="0.2">
      <c r="A790" s="112" t="s">
        <v>403</v>
      </c>
      <c r="B790" s="112" t="s">
        <v>72</v>
      </c>
      <c r="C790" s="112" t="s">
        <v>164</v>
      </c>
      <c r="D790" s="112" t="s">
        <v>165</v>
      </c>
      <c r="E790" s="124">
        <v>3010.0299999999997</v>
      </c>
      <c r="F790" s="116">
        <f t="shared" si="61"/>
        <v>3010.0299999999997</v>
      </c>
      <c r="G790" s="116">
        <f t="shared" si="60"/>
        <v>0</v>
      </c>
      <c r="H790" s="116"/>
      <c r="I790" s="113">
        <f t="shared" si="62"/>
        <v>3010.0299999999997</v>
      </c>
      <c r="J790" s="114">
        <f t="shared" si="63"/>
        <v>9.1731004709623962E-2</v>
      </c>
      <c r="K790" s="116">
        <v>3934.3569166762527</v>
      </c>
      <c r="L790" s="116">
        <v>0</v>
      </c>
      <c r="M790" s="117">
        <f t="shared" si="64"/>
        <v>3934.3569166762527</v>
      </c>
    </row>
    <row r="791" spans="1:13" x14ac:dyDescent="0.2">
      <c r="A791" s="112" t="s">
        <v>403</v>
      </c>
      <c r="B791" s="112" t="s">
        <v>72</v>
      </c>
      <c r="C791" s="112" t="s">
        <v>166</v>
      </c>
      <c r="D791" s="112" t="s">
        <v>167</v>
      </c>
      <c r="E791" s="124">
        <v>10115.43</v>
      </c>
      <c r="F791" s="116">
        <f t="shared" si="61"/>
        <v>10115.43</v>
      </c>
      <c r="G791" s="116">
        <f t="shared" si="60"/>
        <v>0</v>
      </c>
      <c r="H791" s="116"/>
      <c r="I791" s="113">
        <f t="shared" si="62"/>
        <v>10115.43</v>
      </c>
      <c r="J791" s="114">
        <f t="shared" si="63"/>
        <v>0.30826887338992354</v>
      </c>
      <c r="K791" s="116">
        <v>13221.699446734574</v>
      </c>
      <c r="L791" s="116">
        <v>0</v>
      </c>
      <c r="M791" s="117">
        <f t="shared" si="64"/>
        <v>13221.699446734574</v>
      </c>
    </row>
    <row r="792" spans="1:13" x14ac:dyDescent="0.2">
      <c r="A792" s="112" t="s">
        <v>404</v>
      </c>
      <c r="B792" s="112"/>
      <c r="C792" s="112"/>
      <c r="D792" s="112"/>
      <c r="E792" s="124">
        <v>32813.660000000003</v>
      </c>
      <c r="F792" s="116">
        <f t="shared" si="61"/>
        <v>0</v>
      </c>
      <c r="G792" s="116">
        <f t="shared" si="60"/>
        <v>0</v>
      </c>
      <c r="H792" s="116"/>
      <c r="I792" s="113">
        <f t="shared" si="62"/>
        <v>0</v>
      </c>
      <c r="J792" s="114">
        <f t="shared" si="63"/>
        <v>0</v>
      </c>
      <c r="K792" s="116">
        <v>0</v>
      </c>
      <c r="L792" s="116">
        <v>0</v>
      </c>
      <c r="M792" s="117">
        <f t="shared" si="64"/>
        <v>0</v>
      </c>
    </row>
    <row r="793" spans="1:13" x14ac:dyDescent="0.2">
      <c r="A793" s="112" t="s">
        <v>405</v>
      </c>
      <c r="B793" s="112" t="s">
        <v>132</v>
      </c>
      <c r="C793" s="112" t="s">
        <v>164</v>
      </c>
      <c r="D793" s="112" t="s">
        <v>165</v>
      </c>
      <c r="E793" s="124">
        <v>4504.91</v>
      </c>
      <c r="F793" s="116">
        <f t="shared" si="61"/>
        <v>4504.91</v>
      </c>
      <c r="G793" s="116">
        <f t="shared" si="60"/>
        <v>0</v>
      </c>
      <c r="H793" s="116"/>
      <c r="I793" s="113">
        <f t="shared" si="62"/>
        <v>4504.91</v>
      </c>
      <c r="J793" s="114">
        <f t="shared" si="63"/>
        <v>0.12206592233417465</v>
      </c>
      <c r="K793" s="116">
        <v>5357.696880378493</v>
      </c>
      <c r="L793" s="116">
        <v>0</v>
      </c>
      <c r="M793" s="117">
        <f t="shared" si="64"/>
        <v>5357.696880378493</v>
      </c>
    </row>
    <row r="794" spans="1:13" x14ac:dyDescent="0.2">
      <c r="A794" s="112" t="s">
        <v>405</v>
      </c>
      <c r="B794" s="112" t="s">
        <v>132</v>
      </c>
      <c r="C794" s="112" t="s">
        <v>166</v>
      </c>
      <c r="D794" s="112" t="s">
        <v>167</v>
      </c>
      <c r="E794" s="124">
        <v>17638.41</v>
      </c>
      <c r="F794" s="116">
        <f t="shared" si="61"/>
        <v>17638.41</v>
      </c>
      <c r="G794" s="116">
        <f t="shared" si="60"/>
        <v>0</v>
      </c>
      <c r="H794" s="116"/>
      <c r="I794" s="113">
        <f t="shared" si="62"/>
        <v>17638.41</v>
      </c>
      <c r="J794" s="114">
        <f t="shared" si="63"/>
        <v>0.4779338067038697</v>
      </c>
      <c r="K794" s="116">
        <v>20977.390054815038</v>
      </c>
      <c r="L794" s="116">
        <v>0</v>
      </c>
      <c r="M794" s="117">
        <f t="shared" si="64"/>
        <v>20977.390054815038</v>
      </c>
    </row>
    <row r="795" spans="1:13" x14ac:dyDescent="0.2">
      <c r="A795" s="112" t="s">
        <v>405</v>
      </c>
      <c r="B795" s="112" t="s">
        <v>72</v>
      </c>
      <c r="C795" s="112" t="s">
        <v>164</v>
      </c>
      <c r="D795" s="112" t="s">
        <v>165</v>
      </c>
      <c r="E795" s="124">
        <v>3003.29</v>
      </c>
      <c r="F795" s="116">
        <f t="shared" si="61"/>
        <v>3003.29</v>
      </c>
      <c r="G795" s="116">
        <f t="shared" si="60"/>
        <v>0</v>
      </c>
      <c r="H795" s="116"/>
      <c r="I795" s="113">
        <f t="shared" si="62"/>
        <v>3003.29</v>
      </c>
      <c r="J795" s="114">
        <f t="shared" si="63"/>
        <v>8.1377733159375756E-2</v>
      </c>
      <c r="K795" s="116">
        <v>3571.8177419464373</v>
      </c>
      <c r="L795" s="116">
        <v>0</v>
      </c>
      <c r="M795" s="117">
        <f t="shared" si="64"/>
        <v>3571.8177419464373</v>
      </c>
    </row>
    <row r="796" spans="1:13" x14ac:dyDescent="0.2">
      <c r="A796" s="112" t="s">
        <v>405</v>
      </c>
      <c r="B796" s="112" t="s">
        <v>72</v>
      </c>
      <c r="C796" s="112" t="s">
        <v>166</v>
      </c>
      <c r="D796" s="112" t="s">
        <v>167</v>
      </c>
      <c r="E796" s="124">
        <v>11758.940000000002</v>
      </c>
      <c r="F796" s="116">
        <f t="shared" si="61"/>
        <v>11758.940000000002</v>
      </c>
      <c r="G796" s="116">
        <f t="shared" si="60"/>
        <v>0</v>
      </c>
      <c r="H796" s="116"/>
      <c r="I796" s="113">
        <f t="shared" si="62"/>
        <v>11758.940000000002</v>
      </c>
      <c r="J796" s="114">
        <f t="shared" si="63"/>
        <v>0.31862253780257987</v>
      </c>
      <c r="K796" s="116">
        <v>13984.926703210029</v>
      </c>
      <c r="L796" s="116">
        <v>0</v>
      </c>
      <c r="M796" s="117">
        <f t="shared" si="64"/>
        <v>13984.926703210029</v>
      </c>
    </row>
    <row r="797" spans="1:13" x14ac:dyDescent="0.2">
      <c r="A797" s="112" t="s">
        <v>406</v>
      </c>
      <c r="B797" s="112"/>
      <c r="C797" s="112"/>
      <c r="D797" s="112"/>
      <c r="E797" s="124">
        <v>36905.550000000003</v>
      </c>
      <c r="F797" s="116">
        <f t="shared" si="61"/>
        <v>0</v>
      </c>
      <c r="G797" s="116">
        <f t="shared" si="60"/>
        <v>0</v>
      </c>
      <c r="H797" s="116"/>
      <c r="I797" s="113">
        <f t="shared" si="62"/>
        <v>0</v>
      </c>
      <c r="J797" s="114">
        <f t="shared" si="63"/>
        <v>0</v>
      </c>
      <c r="K797" s="116">
        <v>0</v>
      </c>
      <c r="L797" s="116">
        <v>0</v>
      </c>
      <c r="M797" s="117">
        <f t="shared" si="64"/>
        <v>0</v>
      </c>
    </row>
    <row r="798" spans="1:13" x14ac:dyDescent="0.2">
      <c r="A798" s="112" t="s">
        <v>407</v>
      </c>
      <c r="B798" s="112" t="s">
        <v>88</v>
      </c>
      <c r="C798" s="112" t="s">
        <v>164</v>
      </c>
      <c r="D798" s="112" t="s">
        <v>165</v>
      </c>
      <c r="E798" s="124">
        <v>7747.8499999999995</v>
      </c>
      <c r="F798" s="116">
        <f t="shared" si="61"/>
        <v>7747.8499999999995</v>
      </c>
      <c r="G798" s="116">
        <f t="shared" si="60"/>
        <v>0</v>
      </c>
      <c r="H798" s="116"/>
      <c r="I798" s="113">
        <f t="shared" si="62"/>
        <v>7747.8499999999995</v>
      </c>
      <c r="J798" s="114">
        <f t="shared" si="63"/>
        <v>0.13770222295288834</v>
      </c>
      <c r="K798" s="116">
        <v>9768.5230790932455</v>
      </c>
      <c r="L798" s="116">
        <v>0</v>
      </c>
      <c r="M798" s="117">
        <f t="shared" si="64"/>
        <v>9768.5230790932455</v>
      </c>
    </row>
    <row r="799" spans="1:13" x14ac:dyDescent="0.2">
      <c r="A799" s="112" t="s">
        <v>407</v>
      </c>
      <c r="B799" s="112" t="s">
        <v>88</v>
      </c>
      <c r="C799" s="112" t="s">
        <v>166</v>
      </c>
      <c r="D799" s="112" t="s">
        <v>167</v>
      </c>
      <c r="E799" s="124">
        <v>691.91</v>
      </c>
      <c r="F799" s="116">
        <f t="shared" si="61"/>
        <v>691.91</v>
      </c>
      <c r="G799" s="116">
        <f t="shared" si="60"/>
        <v>0</v>
      </c>
      <c r="H799" s="116"/>
      <c r="I799" s="113">
        <f t="shared" si="62"/>
        <v>691.91</v>
      </c>
      <c r="J799" s="114">
        <f t="shared" si="63"/>
        <v>1.229728829073007E-2</v>
      </c>
      <c r="K799" s="116">
        <v>872.36314637678947</v>
      </c>
      <c r="L799" s="116">
        <v>0</v>
      </c>
      <c r="M799" s="117">
        <f t="shared" si="64"/>
        <v>872.36314637678947</v>
      </c>
    </row>
    <row r="800" spans="1:13" x14ac:dyDescent="0.2">
      <c r="A800" s="112" t="s">
        <v>407</v>
      </c>
      <c r="B800" s="112" t="s">
        <v>88</v>
      </c>
      <c r="C800" s="112" t="s">
        <v>168</v>
      </c>
      <c r="D800" s="112" t="s">
        <v>169</v>
      </c>
      <c r="E800" s="124">
        <v>20493.979999999996</v>
      </c>
      <c r="F800" s="116">
        <f t="shared" si="61"/>
        <v>20493.979999999996</v>
      </c>
      <c r="G800" s="116">
        <f t="shared" si="60"/>
        <v>0</v>
      </c>
      <c r="H800" s="116"/>
      <c r="I800" s="113">
        <f t="shared" si="62"/>
        <v>20493.979999999996</v>
      </c>
      <c r="J800" s="114">
        <f t="shared" si="63"/>
        <v>0.14999998170194589</v>
      </c>
      <c r="K800" s="116">
        <v>0</v>
      </c>
      <c r="L800" s="116">
        <v>18315.607039505165</v>
      </c>
      <c r="M800" s="117">
        <f t="shared" si="64"/>
        <v>18315.607039505165</v>
      </c>
    </row>
    <row r="801" spans="1:13" x14ac:dyDescent="0.2">
      <c r="A801" s="112" t="s">
        <v>407</v>
      </c>
      <c r="B801" s="112" t="s">
        <v>129</v>
      </c>
      <c r="C801" s="112" t="s">
        <v>164</v>
      </c>
      <c r="D801" s="112" t="s">
        <v>165</v>
      </c>
      <c r="E801" s="124">
        <v>7747.8499999999995</v>
      </c>
      <c r="F801" s="116">
        <f t="shared" si="61"/>
        <v>7747.8499999999995</v>
      </c>
      <c r="G801" s="116">
        <f t="shared" si="60"/>
        <v>0</v>
      </c>
      <c r="H801" s="116"/>
      <c r="I801" s="113">
        <f t="shared" si="62"/>
        <v>7747.8499999999995</v>
      </c>
      <c r="J801" s="114">
        <f t="shared" si="63"/>
        <v>0.13770222295288834</v>
      </c>
      <c r="K801" s="116">
        <v>9768.5230790932455</v>
      </c>
      <c r="L801" s="116">
        <v>0</v>
      </c>
      <c r="M801" s="117">
        <f t="shared" si="64"/>
        <v>9768.5230790932455</v>
      </c>
    </row>
    <row r="802" spans="1:13" x14ac:dyDescent="0.2">
      <c r="A802" s="112" t="s">
        <v>407</v>
      </c>
      <c r="B802" s="112" t="s">
        <v>129</v>
      </c>
      <c r="C802" s="112" t="s">
        <v>166</v>
      </c>
      <c r="D802" s="112" t="s">
        <v>167</v>
      </c>
      <c r="E802" s="124">
        <v>691.91</v>
      </c>
      <c r="F802" s="116">
        <f t="shared" si="61"/>
        <v>691.91</v>
      </c>
      <c r="G802" s="116">
        <f t="shared" si="60"/>
        <v>0</v>
      </c>
      <c r="H802" s="116"/>
      <c r="I802" s="113">
        <f t="shared" si="62"/>
        <v>691.91</v>
      </c>
      <c r="J802" s="114">
        <f t="shared" si="63"/>
        <v>1.229728829073007E-2</v>
      </c>
      <c r="K802" s="116">
        <v>872.36314637678947</v>
      </c>
      <c r="L802" s="116">
        <v>0</v>
      </c>
      <c r="M802" s="117">
        <f t="shared" si="64"/>
        <v>872.36314637678947</v>
      </c>
    </row>
    <row r="803" spans="1:13" x14ac:dyDescent="0.2">
      <c r="A803" s="112" t="s">
        <v>407</v>
      </c>
      <c r="B803" s="112" t="s">
        <v>129</v>
      </c>
      <c r="C803" s="112" t="s">
        <v>168</v>
      </c>
      <c r="D803" s="112" t="s">
        <v>169</v>
      </c>
      <c r="E803" s="124">
        <v>20493.98</v>
      </c>
      <c r="F803" s="116">
        <f t="shared" si="61"/>
        <v>20493.98</v>
      </c>
      <c r="G803" s="116">
        <f t="shared" si="60"/>
        <v>0</v>
      </c>
      <c r="H803" s="116"/>
      <c r="I803" s="113">
        <f t="shared" si="62"/>
        <v>20493.98</v>
      </c>
      <c r="J803" s="114">
        <f t="shared" si="63"/>
        <v>0.14999998170194592</v>
      </c>
      <c r="K803" s="116">
        <v>0</v>
      </c>
      <c r="L803" s="116">
        <v>18315.607039505168</v>
      </c>
      <c r="M803" s="117">
        <f t="shared" si="64"/>
        <v>18315.607039505168</v>
      </c>
    </row>
    <row r="804" spans="1:13" x14ac:dyDescent="0.2">
      <c r="A804" s="112" t="s">
        <v>407</v>
      </c>
      <c r="B804" s="112" t="s">
        <v>132</v>
      </c>
      <c r="C804" s="112" t="s">
        <v>164</v>
      </c>
      <c r="D804" s="112" t="s">
        <v>165</v>
      </c>
      <c r="E804" s="124">
        <v>6198.29</v>
      </c>
      <c r="F804" s="116">
        <f t="shared" si="61"/>
        <v>6198.29</v>
      </c>
      <c r="G804" s="116">
        <f t="shared" si="60"/>
        <v>0</v>
      </c>
      <c r="H804" s="116"/>
      <c r="I804" s="113">
        <f t="shared" si="62"/>
        <v>6198.29</v>
      </c>
      <c r="J804" s="114">
        <f t="shared" si="63"/>
        <v>0.11016195609190399</v>
      </c>
      <c r="K804" s="116">
        <v>7814.8310713182209</v>
      </c>
      <c r="L804" s="116">
        <v>0</v>
      </c>
      <c r="M804" s="117">
        <f t="shared" si="64"/>
        <v>7814.8310713182209</v>
      </c>
    </row>
    <row r="805" spans="1:13" x14ac:dyDescent="0.2">
      <c r="A805" s="112" t="s">
        <v>407</v>
      </c>
      <c r="B805" s="112" t="s">
        <v>132</v>
      </c>
      <c r="C805" s="112" t="s">
        <v>166</v>
      </c>
      <c r="D805" s="112" t="s">
        <v>167</v>
      </c>
      <c r="E805" s="124">
        <v>553.51</v>
      </c>
      <c r="F805" s="116">
        <f t="shared" si="61"/>
        <v>553.51</v>
      </c>
      <c r="G805" s="116">
        <f t="shared" si="60"/>
        <v>0</v>
      </c>
      <c r="H805" s="116"/>
      <c r="I805" s="113">
        <f t="shared" si="62"/>
        <v>553.51</v>
      </c>
      <c r="J805" s="114">
        <f t="shared" si="63"/>
        <v>9.837510719316097E-3</v>
      </c>
      <c r="K805" s="116">
        <v>697.86782262290865</v>
      </c>
      <c r="L805" s="116">
        <v>0</v>
      </c>
      <c r="M805" s="117">
        <f t="shared" si="64"/>
        <v>697.86782262290865</v>
      </c>
    </row>
    <row r="806" spans="1:13" x14ac:dyDescent="0.2">
      <c r="A806" s="112" t="s">
        <v>407</v>
      </c>
      <c r="B806" s="112" t="s">
        <v>132</v>
      </c>
      <c r="C806" s="112" t="s">
        <v>168</v>
      </c>
      <c r="D806" s="112" t="s">
        <v>169</v>
      </c>
      <c r="E806" s="124">
        <v>16395.189999999999</v>
      </c>
      <c r="F806" s="116">
        <f t="shared" si="61"/>
        <v>16395.189999999999</v>
      </c>
      <c r="G806" s="116">
        <f t="shared" si="60"/>
        <v>0</v>
      </c>
      <c r="H806" s="116"/>
      <c r="I806" s="113">
        <f t="shared" si="62"/>
        <v>16395.189999999999</v>
      </c>
      <c r="J806" s="114">
        <f t="shared" si="63"/>
        <v>0.12000002927688652</v>
      </c>
      <c r="K806" s="116">
        <v>0</v>
      </c>
      <c r="L806" s="116">
        <v>14652.490993844278</v>
      </c>
      <c r="M806" s="117">
        <f t="shared" si="64"/>
        <v>14652.490993844278</v>
      </c>
    </row>
    <row r="807" spans="1:13" x14ac:dyDescent="0.2">
      <c r="A807" s="112" t="s">
        <v>407</v>
      </c>
      <c r="B807" s="112" t="s">
        <v>133</v>
      </c>
      <c r="C807" s="112" t="s">
        <v>164</v>
      </c>
      <c r="D807" s="112" t="s">
        <v>165</v>
      </c>
      <c r="E807" s="124">
        <v>2066.1</v>
      </c>
      <c r="F807" s="116">
        <f t="shared" si="61"/>
        <v>2066.1</v>
      </c>
      <c r="G807" s="116">
        <f t="shared" si="60"/>
        <v>0</v>
      </c>
      <c r="H807" s="116"/>
      <c r="I807" s="113">
        <f t="shared" si="62"/>
        <v>2066.1</v>
      </c>
      <c r="J807" s="114">
        <f t="shared" si="63"/>
        <v>3.6720711273832432E-2</v>
      </c>
      <c r="K807" s="116">
        <v>2604.9478931206149</v>
      </c>
      <c r="L807" s="116">
        <v>0</v>
      </c>
      <c r="M807" s="117">
        <f t="shared" si="64"/>
        <v>2604.9478931206149</v>
      </c>
    </row>
    <row r="808" spans="1:13" x14ac:dyDescent="0.2">
      <c r="A808" s="112" t="s">
        <v>407</v>
      </c>
      <c r="B808" s="112" t="s">
        <v>133</v>
      </c>
      <c r="C808" s="112" t="s">
        <v>166</v>
      </c>
      <c r="D808" s="112" t="s">
        <v>167</v>
      </c>
      <c r="E808" s="124">
        <v>184.53</v>
      </c>
      <c r="F808" s="116">
        <f t="shared" si="61"/>
        <v>184.53</v>
      </c>
      <c r="G808" s="116">
        <f t="shared" si="60"/>
        <v>0</v>
      </c>
      <c r="H808" s="116"/>
      <c r="I808" s="113">
        <f t="shared" si="62"/>
        <v>184.53</v>
      </c>
      <c r="J808" s="114">
        <f t="shared" si="63"/>
        <v>3.2796441853541933E-3</v>
      </c>
      <c r="K808" s="116">
        <v>232.65622899063311</v>
      </c>
      <c r="L808" s="116">
        <v>0</v>
      </c>
      <c r="M808" s="117">
        <f t="shared" si="64"/>
        <v>232.65622899063311</v>
      </c>
    </row>
    <row r="809" spans="1:13" x14ac:dyDescent="0.2">
      <c r="A809" s="112" t="s">
        <v>407</v>
      </c>
      <c r="B809" s="112" t="s">
        <v>133</v>
      </c>
      <c r="C809" s="112" t="s">
        <v>168</v>
      </c>
      <c r="D809" s="112" t="s">
        <v>169</v>
      </c>
      <c r="E809" s="124">
        <v>5465.06</v>
      </c>
      <c r="F809" s="116">
        <f t="shared" si="61"/>
        <v>5465.06</v>
      </c>
      <c r="G809" s="116">
        <f t="shared" si="60"/>
        <v>0</v>
      </c>
      <c r="H809" s="116"/>
      <c r="I809" s="113">
        <f t="shared" si="62"/>
        <v>5465.06</v>
      </c>
      <c r="J809" s="114">
        <f t="shared" si="63"/>
        <v>3.9999985361556745E-2</v>
      </c>
      <c r="K809" s="116">
        <v>0</v>
      </c>
      <c r="L809" s="116">
        <v>4884.1606855924583</v>
      </c>
      <c r="M809" s="117">
        <f t="shared" si="64"/>
        <v>4884.1606855924583</v>
      </c>
    </row>
    <row r="810" spans="1:13" x14ac:dyDescent="0.2">
      <c r="A810" s="112" t="s">
        <v>407</v>
      </c>
      <c r="B810" s="112" t="s">
        <v>134</v>
      </c>
      <c r="C810" s="112" t="s">
        <v>164</v>
      </c>
      <c r="D810" s="112" t="s">
        <v>165</v>
      </c>
      <c r="E810" s="124">
        <v>3099.1200000000003</v>
      </c>
      <c r="F810" s="116">
        <f t="shared" si="61"/>
        <v>3099.1200000000003</v>
      </c>
      <c r="G810" s="116">
        <f t="shared" si="60"/>
        <v>0</v>
      </c>
      <c r="H810" s="116"/>
      <c r="I810" s="113">
        <f t="shared" si="62"/>
        <v>3099.1200000000003</v>
      </c>
      <c r="J810" s="114">
        <f t="shared" si="63"/>
        <v>5.5080533721968722E-2</v>
      </c>
      <c r="K810" s="116">
        <v>3907.3840155500511</v>
      </c>
      <c r="L810" s="116">
        <v>0</v>
      </c>
      <c r="M810" s="117">
        <f t="shared" si="64"/>
        <v>3907.3840155500511</v>
      </c>
    </row>
    <row r="811" spans="1:13" x14ac:dyDescent="0.2">
      <c r="A811" s="112" t="s">
        <v>407</v>
      </c>
      <c r="B811" s="112" t="s">
        <v>134</v>
      </c>
      <c r="C811" s="112" t="s">
        <v>166</v>
      </c>
      <c r="D811" s="112" t="s">
        <v>167</v>
      </c>
      <c r="E811" s="124">
        <v>276.77999999999997</v>
      </c>
      <c r="F811" s="116">
        <f t="shared" si="61"/>
        <v>276.77999999999997</v>
      </c>
      <c r="G811" s="116">
        <f t="shared" si="60"/>
        <v>0</v>
      </c>
      <c r="H811" s="116"/>
      <c r="I811" s="113">
        <f t="shared" si="62"/>
        <v>276.77999999999997</v>
      </c>
      <c r="J811" s="114">
        <f t="shared" si="63"/>
        <v>4.9191996836413241E-3</v>
      </c>
      <c r="K811" s="116">
        <v>348.96543142051388</v>
      </c>
      <c r="L811" s="116">
        <v>0</v>
      </c>
      <c r="M811" s="117">
        <f t="shared" si="64"/>
        <v>348.96543142051388</v>
      </c>
    </row>
    <row r="812" spans="1:13" x14ac:dyDescent="0.2">
      <c r="A812" s="112" t="s">
        <v>407</v>
      </c>
      <c r="B812" s="112" t="s">
        <v>134</v>
      </c>
      <c r="C812" s="112" t="s">
        <v>168</v>
      </c>
      <c r="D812" s="112" t="s">
        <v>169</v>
      </c>
      <c r="E812" s="124">
        <v>8197.61</v>
      </c>
      <c r="F812" s="116">
        <f t="shared" si="61"/>
        <v>8197.61</v>
      </c>
      <c r="G812" s="116">
        <f t="shared" si="60"/>
        <v>0</v>
      </c>
      <c r="H812" s="116"/>
      <c r="I812" s="113">
        <f t="shared" si="62"/>
        <v>8197.61</v>
      </c>
      <c r="J812" s="114">
        <f t="shared" si="63"/>
        <v>6.000012442676772E-2</v>
      </c>
      <c r="K812" s="116">
        <v>0</v>
      </c>
      <c r="L812" s="116">
        <v>7326.2589025224961</v>
      </c>
      <c r="M812" s="117">
        <f t="shared" si="64"/>
        <v>7326.2589025224961</v>
      </c>
    </row>
    <row r="813" spans="1:13" x14ac:dyDescent="0.2">
      <c r="A813" s="112" t="s">
        <v>407</v>
      </c>
      <c r="B813" s="112" t="s">
        <v>138</v>
      </c>
      <c r="C813" s="112" t="s">
        <v>164</v>
      </c>
      <c r="D813" s="112" t="s">
        <v>165</v>
      </c>
      <c r="E813" s="124">
        <v>18078.329999999998</v>
      </c>
      <c r="F813" s="116">
        <f t="shared" si="61"/>
        <v>18078.329999999998</v>
      </c>
      <c r="G813" s="116">
        <f t="shared" si="60"/>
        <v>0</v>
      </c>
      <c r="H813" s="116"/>
      <c r="I813" s="113">
        <f t="shared" si="62"/>
        <v>18078.329999999998</v>
      </c>
      <c r="J813" s="114">
        <f t="shared" si="63"/>
        <v>0.32130542386286387</v>
      </c>
      <c r="K813" s="116">
        <v>22793.237328609073</v>
      </c>
      <c r="L813" s="116">
        <v>0</v>
      </c>
      <c r="M813" s="117">
        <f t="shared" si="64"/>
        <v>22793.237328609073</v>
      </c>
    </row>
    <row r="814" spans="1:13" x14ac:dyDescent="0.2">
      <c r="A814" s="112" t="s">
        <v>407</v>
      </c>
      <c r="B814" s="112" t="s">
        <v>138</v>
      </c>
      <c r="C814" s="112" t="s">
        <v>166</v>
      </c>
      <c r="D814" s="112" t="s">
        <v>167</v>
      </c>
      <c r="E814" s="124">
        <v>1614.5</v>
      </c>
      <c r="F814" s="116">
        <f t="shared" si="61"/>
        <v>1614.5</v>
      </c>
      <c r="G814" s="116">
        <f t="shared" si="60"/>
        <v>0</v>
      </c>
      <c r="H814" s="116"/>
      <c r="I814" s="113">
        <f t="shared" si="62"/>
        <v>1614.5</v>
      </c>
      <c r="J814" s="114">
        <f t="shared" si="63"/>
        <v>2.8694442839941176E-2</v>
      </c>
      <c r="K814" s="116">
        <v>2035.5686430682122</v>
      </c>
      <c r="L814" s="116">
        <v>0</v>
      </c>
      <c r="M814" s="117">
        <f t="shared" si="64"/>
        <v>2035.5686430682122</v>
      </c>
    </row>
    <row r="815" spans="1:13" x14ac:dyDescent="0.2">
      <c r="A815" s="112" t="s">
        <v>407</v>
      </c>
      <c r="B815" s="112" t="s">
        <v>138</v>
      </c>
      <c r="C815" s="112" t="s">
        <v>168</v>
      </c>
      <c r="D815" s="112" t="s">
        <v>169</v>
      </c>
      <c r="E815" s="124">
        <v>47819.29</v>
      </c>
      <c r="F815" s="116">
        <f t="shared" si="61"/>
        <v>47819.29</v>
      </c>
      <c r="G815" s="116">
        <f t="shared" si="60"/>
        <v>0</v>
      </c>
      <c r="H815" s="116"/>
      <c r="I815" s="113">
        <f t="shared" si="62"/>
        <v>47819.29</v>
      </c>
      <c r="J815" s="114">
        <f t="shared" si="63"/>
        <v>0.34999998170194596</v>
      </c>
      <c r="K815" s="116">
        <v>0</v>
      </c>
      <c r="L815" s="116">
        <v>42736.419404534368</v>
      </c>
      <c r="M815" s="117">
        <f t="shared" si="64"/>
        <v>42736.419404534368</v>
      </c>
    </row>
    <row r="816" spans="1:13" x14ac:dyDescent="0.2">
      <c r="A816" s="112" t="s">
        <v>407</v>
      </c>
      <c r="B816" s="112" t="s">
        <v>139</v>
      </c>
      <c r="C816" s="112" t="s">
        <v>164</v>
      </c>
      <c r="D816" s="112" t="s">
        <v>165</v>
      </c>
      <c r="E816" s="124">
        <v>3615.6400000000003</v>
      </c>
      <c r="F816" s="116">
        <f t="shared" si="61"/>
        <v>3615.6400000000003</v>
      </c>
      <c r="G816" s="116">
        <f t="shared" si="60"/>
        <v>0</v>
      </c>
      <c r="H816" s="116"/>
      <c r="I816" s="113">
        <f t="shared" si="62"/>
        <v>3615.6400000000003</v>
      </c>
      <c r="J816" s="114">
        <f t="shared" si="63"/>
        <v>6.426062267563018E-2</v>
      </c>
      <c r="K816" s="116">
        <v>4558.6146848083936</v>
      </c>
      <c r="L816" s="116">
        <v>0</v>
      </c>
      <c r="M816" s="117">
        <f t="shared" si="64"/>
        <v>4558.6146848083936</v>
      </c>
    </row>
    <row r="817" spans="1:13" x14ac:dyDescent="0.2">
      <c r="A817" s="112" t="s">
        <v>407</v>
      </c>
      <c r="B817" s="112" t="s">
        <v>139</v>
      </c>
      <c r="C817" s="112" t="s">
        <v>166</v>
      </c>
      <c r="D817" s="112" t="s">
        <v>167</v>
      </c>
      <c r="E817" s="124">
        <v>322.92</v>
      </c>
      <c r="F817" s="116">
        <f t="shared" si="61"/>
        <v>322.92</v>
      </c>
      <c r="G817" s="116">
        <f t="shared" si="60"/>
        <v>0</v>
      </c>
      <c r="H817" s="116"/>
      <c r="I817" s="113">
        <f t="shared" si="62"/>
        <v>322.92</v>
      </c>
      <c r="J817" s="114">
        <f t="shared" si="63"/>
        <v>5.7392440271748562E-3</v>
      </c>
      <c r="K817" s="116">
        <v>407.13894470089014</v>
      </c>
      <c r="L817" s="116">
        <v>0</v>
      </c>
      <c r="M817" s="117">
        <f t="shared" si="64"/>
        <v>407.13894470089014</v>
      </c>
    </row>
    <row r="818" spans="1:13" x14ac:dyDescent="0.2">
      <c r="A818" s="112" t="s">
        <v>407</v>
      </c>
      <c r="B818" s="112" t="s">
        <v>139</v>
      </c>
      <c r="C818" s="112" t="s">
        <v>168</v>
      </c>
      <c r="D818" s="112" t="s">
        <v>169</v>
      </c>
      <c r="E818" s="124">
        <v>9563.8499999999985</v>
      </c>
      <c r="F818" s="116">
        <f t="shared" si="61"/>
        <v>9563.8499999999985</v>
      </c>
      <c r="G818" s="116">
        <f t="shared" si="60"/>
        <v>0</v>
      </c>
      <c r="H818" s="116"/>
      <c r="I818" s="113">
        <f t="shared" si="62"/>
        <v>9563.8499999999985</v>
      </c>
      <c r="J818" s="114">
        <f t="shared" si="63"/>
        <v>6.9999937786616145E-2</v>
      </c>
      <c r="K818" s="116">
        <v>0</v>
      </c>
      <c r="L818" s="116">
        <v>8547.2767312533488</v>
      </c>
      <c r="M818" s="117">
        <f t="shared" si="64"/>
        <v>8547.2767312533488</v>
      </c>
    </row>
    <row r="819" spans="1:13" x14ac:dyDescent="0.2">
      <c r="A819" s="112" t="s">
        <v>407</v>
      </c>
      <c r="B819" s="112" t="s">
        <v>140</v>
      </c>
      <c r="C819" s="112" t="s">
        <v>164</v>
      </c>
      <c r="D819" s="112" t="s">
        <v>165</v>
      </c>
      <c r="E819" s="124">
        <v>1033.0400000000002</v>
      </c>
      <c r="F819" s="116">
        <f t="shared" si="61"/>
        <v>1033.0400000000002</v>
      </c>
      <c r="G819" s="116">
        <f t="shared" si="60"/>
        <v>0</v>
      </c>
      <c r="H819" s="116"/>
      <c r="I819" s="113">
        <f t="shared" si="62"/>
        <v>1033.0400000000002</v>
      </c>
      <c r="J819" s="114">
        <f t="shared" si="63"/>
        <v>1.836017790732291E-2</v>
      </c>
      <c r="K819" s="116">
        <v>1302.461338516684</v>
      </c>
      <c r="L819" s="116">
        <v>0</v>
      </c>
      <c r="M819" s="117">
        <f t="shared" si="64"/>
        <v>1302.461338516684</v>
      </c>
    </row>
    <row r="820" spans="1:13" x14ac:dyDescent="0.2">
      <c r="A820" s="112" t="s">
        <v>407</v>
      </c>
      <c r="B820" s="112" t="s">
        <v>140</v>
      </c>
      <c r="C820" s="112" t="s">
        <v>166</v>
      </c>
      <c r="D820" s="112" t="s">
        <v>167</v>
      </c>
      <c r="E820" s="124">
        <v>92.25</v>
      </c>
      <c r="F820" s="116">
        <f t="shared" si="61"/>
        <v>92.25</v>
      </c>
      <c r="G820" s="116">
        <f t="shared" si="60"/>
        <v>0</v>
      </c>
      <c r="H820" s="116"/>
      <c r="I820" s="113">
        <f t="shared" si="62"/>
        <v>92.25</v>
      </c>
      <c r="J820" s="114">
        <f t="shared" si="63"/>
        <v>1.6395554982871312E-3</v>
      </c>
      <c r="K820" s="116">
        <v>116.3092024298808</v>
      </c>
      <c r="L820" s="116">
        <v>0</v>
      </c>
      <c r="M820" s="117">
        <f t="shared" si="64"/>
        <v>116.3092024298808</v>
      </c>
    </row>
    <row r="821" spans="1:13" x14ac:dyDescent="0.2">
      <c r="A821" s="112" t="s">
        <v>407</v>
      </c>
      <c r="B821" s="112" t="s">
        <v>140</v>
      </c>
      <c r="C821" s="112" t="s">
        <v>168</v>
      </c>
      <c r="D821" s="112" t="s">
        <v>169</v>
      </c>
      <c r="E821" s="124">
        <v>2732.53</v>
      </c>
      <c r="F821" s="116">
        <f t="shared" si="61"/>
        <v>2732.53</v>
      </c>
      <c r="G821" s="116">
        <f t="shared" si="60"/>
        <v>0</v>
      </c>
      <c r="H821" s="116"/>
      <c r="I821" s="113">
        <f t="shared" si="62"/>
        <v>2732.53</v>
      </c>
      <c r="J821" s="114">
        <f t="shared" si="63"/>
        <v>1.9999992680778372E-2</v>
      </c>
      <c r="K821" s="116">
        <v>0</v>
      </c>
      <c r="L821" s="116">
        <v>2442.0803427962292</v>
      </c>
      <c r="M821" s="117">
        <f t="shared" si="64"/>
        <v>2442.0803427962292</v>
      </c>
    </row>
    <row r="822" spans="1:13" x14ac:dyDescent="0.2">
      <c r="A822" s="112" t="s">
        <v>407</v>
      </c>
      <c r="B822" s="112" t="s">
        <v>72</v>
      </c>
      <c r="C822" s="112" t="s">
        <v>164</v>
      </c>
      <c r="D822" s="112" t="s">
        <v>165</v>
      </c>
      <c r="E822" s="124">
        <v>2066.14</v>
      </c>
      <c r="F822" s="116">
        <f t="shared" si="61"/>
        <v>2066.14</v>
      </c>
      <c r="G822" s="116">
        <f t="shared" si="60"/>
        <v>0</v>
      </c>
      <c r="H822" s="116"/>
      <c r="I822" s="113">
        <f t="shared" si="62"/>
        <v>2066.14</v>
      </c>
      <c r="J822" s="114">
        <f t="shared" si="63"/>
        <v>3.6721422192205672E-2</v>
      </c>
      <c r="K822" s="116">
        <v>2604.9983252951101</v>
      </c>
      <c r="L822" s="116">
        <v>0</v>
      </c>
      <c r="M822" s="117">
        <f t="shared" si="64"/>
        <v>2604.9983252951101</v>
      </c>
    </row>
    <row r="823" spans="1:13" x14ac:dyDescent="0.2">
      <c r="A823" s="112" t="s">
        <v>407</v>
      </c>
      <c r="B823" s="112" t="s">
        <v>72</v>
      </c>
      <c r="C823" s="112" t="s">
        <v>166</v>
      </c>
      <c r="D823" s="112" t="s">
        <v>167</v>
      </c>
      <c r="E823" s="124">
        <v>184.57999999999998</v>
      </c>
      <c r="F823" s="116">
        <f t="shared" si="61"/>
        <v>184.57999999999998</v>
      </c>
      <c r="G823" s="116">
        <f t="shared" si="60"/>
        <v>0</v>
      </c>
      <c r="H823" s="116"/>
      <c r="I823" s="113">
        <f t="shared" si="62"/>
        <v>184.57999999999998</v>
      </c>
      <c r="J823" s="114">
        <f t="shared" si="63"/>
        <v>3.2805328333207445E-3</v>
      </c>
      <c r="K823" s="116">
        <v>232.71926920875228</v>
      </c>
      <c r="L823" s="116">
        <v>0</v>
      </c>
      <c r="M823" s="117">
        <f t="shared" si="64"/>
        <v>232.71926920875228</v>
      </c>
    </row>
    <row r="824" spans="1:13" x14ac:dyDescent="0.2">
      <c r="A824" s="112" t="s">
        <v>407</v>
      </c>
      <c r="B824" s="112" t="s">
        <v>72</v>
      </c>
      <c r="C824" s="112" t="s">
        <v>168</v>
      </c>
      <c r="D824" s="112" t="s">
        <v>169</v>
      </c>
      <c r="E824" s="124">
        <v>5465.06</v>
      </c>
      <c r="F824" s="116">
        <f t="shared" si="61"/>
        <v>5465.06</v>
      </c>
      <c r="G824" s="116">
        <f t="shared" si="60"/>
        <v>0</v>
      </c>
      <c r="H824" s="116"/>
      <c r="I824" s="113">
        <f t="shared" si="62"/>
        <v>5465.06</v>
      </c>
      <c r="J824" s="114">
        <f t="shared" si="63"/>
        <v>3.9999985361556745E-2</v>
      </c>
      <c r="K824" s="116">
        <v>0</v>
      </c>
      <c r="L824" s="116">
        <v>4884.1606855924583</v>
      </c>
      <c r="M824" s="117">
        <f t="shared" si="64"/>
        <v>4884.1606855924583</v>
      </c>
    </row>
    <row r="825" spans="1:13" x14ac:dyDescent="0.2">
      <c r="A825" s="112" t="s">
        <v>408</v>
      </c>
      <c r="B825" s="112"/>
      <c r="C825" s="112"/>
      <c r="D825" s="112"/>
      <c r="E825" s="124">
        <v>192891.80000000005</v>
      </c>
      <c r="F825" s="116">
        <f t="shared" si="61"/>
        <v>0</v>
      </c>
      <c r="G825" s="116">
        <f t="shared" si="60"/>
        <v>0</v>
      </c>
      <c r="H825" s="116"/>
      <c r="I825" s="113">
        <f t="shared" si="62"/>
        <v>0</v>
      </c>
      <c r="J825" s="114">
        <f t="shared" si="63"/>
        <v>0</v>
      </c>
      <c r="K825" s="116">
        <v>0</v>
      </c>
      <c r="L825" s="116">
        <v>0</v>
      </c>
      <c r="M825" s="117">
        <f t="shared" si="64"/>
        <v>0</v>
      </c>
    </row>
    <row r="826" spans="1:13" x14ac:dyDescent="0.2">
      <c r="A826" s="112" t="s">
        <v>409</v>
      </c>
      <c r="B826" s="112" t="s">
        <v>88</v>
      </c>
      <c r="C826" s="112" t="s">
        <v>164</v>
      </c>
      <c r="D826" s="112" t="s">
        <v>165</v>
      </c>
      <c r="E826" s="124">
        <v>6283.42</v>
      </c>
      <c r="F826" s="116">
        <f t="shared" si="61"/>
        <v>6283.42</v>
      </c>
      <c r="G826" s="116">
        <f t="shared" si="60"/>
        <v>0</v>
      </c>
      <c r="H826" s="116"/>
      <c r="I826" s="113">
        <f t="shared" si="62"/>
        <v>6283.42</v>
      </c>
      <c r="J826" s="114">
        <f t="shared" si="63"/>
        <v>0.13337151172860681</v>
      </c>
      <c r="K826" s="116">
        <v>7901.7298114277673</v>
      </c>
      <c r="L826" s="116">
        <v>0</v>
      </c>
      <c r="M826" s="117">
        <f t="shared" si="64"/>
        <v>7901.7298114277673</v>
      </c>
    </row>
    <row r="827" spans="1:13" x14ac:dyDescent="0.2">
      <c r="A827" s="112" t="s">
        <v>409</v>
      </c>
      <c r="B827" s="112" t="s">
        <v>88</v>
      </c>
      <c r="C827" s="112" t="s">
        <v>166</v>
      </c>
      <c r="D827" s="112" t="s">
        <v>167</v>
      </c>
      <c r="E827" s="124">
        <v>783.41</v>
      </c>
      <c r="F827" s="116">
        <f t="shared" si="61"/>
        <v>783.41</v>
      </c>
      <c r="G827" s="116">
        <f t="shared" si="60"/>
        <v>0</v>
      </c>
      <c r="H827" s="116"/>
      <c r="I827" s="113">
        <f t="shared" si="62"/>
        <v>783.41</v>
      </c>
      <c r="J827" s="114">
        <f t="shared" si="63"/>
        <v>1.6628615627048305E-2</v>
      </c>
      <c r="K827" s="116">
        <v>985.17911449029782</v>
      </c>
      <c r="L827" s="116">
        <v>0</v>
      </c>
      <c r="M827" s="117">
        <f t="shared" si="64"/>
        <v>985.17911449029782</v>
      </c>
    </row>
    <row r="828" spans="1:13" x14ac:dyDescent="0.2">
      <c r="A828" s="112" t="s">
        <v>409</v>
      </c>
      <c r="B828" s="112" t="s">
        <v>88</v>
      </c>
      <c r="C828" s="112" t="s">
        <v>168</v>
      </c>
      <c r="D828" s="112" t="s">
        <v>169</v>
      </c>
      <c r="E828" s="124">
        <v>16632.21</v>
      </c>
      <c r="F828" s="116">
        <f t="shared" si="61"/>
        <v>16632.21</v>
      </c>
      <c r="G828" s="116">
        <f t="shared" si="60"/>
        <v>0</v>
      </c>
      <c r="H828" s="116"/>
      <c r="I828" s="113">
        <f t="shared" si="62"/>
        <v>16632.21</v>
      </c>
      <c r="J828" s="114">
        <f t="shared" si="63"/>
        <v>0.14999990530428572</v>
      </c>
      <c r="K828" s="116">
        <v>0</v>
      </c>
      <c r="L828" s="116">
        <v>15753.816730603885</v>
      </c>
      <c r="M828" s="117">
        <f t="shared" si="64"/>
        <v>15753.816730603885</v>
      </c>
    </row>
    <row r="829" spans="1:13" x14ac:dyDescent="0.2">
      <c r="A829" s="112" t="s">
        <v>409</v>
      </c>
      <c r="B829" s="112" t="s">
        <v>129</v>
      </c>
      <c r="C829" s="112" t="s">
        <v>164</v>
      </c>
      <c r="D829" s="112" t="s">
        <v>165</v>
      </c>
      <c r="E829" s="124">
        <v>6283.42</v>
      </c>
      <c r="F829" s="116">
        <f t="shared" si="61"/>
        <v>6283.42</v>
      </c>
      <c r="G829" s="116">
        <f t="shared" si="60"/>
        <v>0</v>
      </c>
      <c r="H829" s="116"/>
      <c r="I829" s="113">
        <f t="shared" si="62"/>
        <v>6283.42</v>
      </c>
      <c r="J829" s="114">
        <f t="shared" si="63"/>
        <v>0.13337151172860681</v>
      </c>
      <c r="K829" s="116">
        <v>7901.7298114277673</v>
      </c>
      <c r="L829" s="116">
        <v>0</v>
      </c>
      <c r="M829" s="117">
        <f t="shared" si="64"/>
        <v>7901.7298114277673</v>
      </c>
    </row>
    <row r="830" spans="1:13" x14ac:dyDescent="0.2">
      <c r="A830" s="112" t="s">
        <v>409</v>
      </c>
      <c r="B830" s="112" t="s">
        <v>129</v>
      </c>
      <c r="C830" s="112" t="s">
        <v>166</v>
      </c>
      <c r="D830" s="112" t="s">
        <v>167</v>
      </c>
      <c r="E830" s="124">
        <v>783.40999999999985</v>
      </c>
      <c r="F830" s="116">
        <f t="shared" si="61"/>
        <v>783.40999999999985</v>
      </c>
      <c r="G830" s="116">
        <f t="shared" si="60"/>
        <v>0</v>
      </c>
      <c r="H830" s="116"/>
      <c r="I830" s="113">
        <f t="shared" si="62"/>
        <v>783.40999999999985</v>
      </c>
      <c r="J830" s="114">
        <f t="shared" si="63"/>
        <v>1.6628615627048302E-2</v>
      </c>
      <c r="K830" s="116">
        <v>985.17911449029771</v>
      </c>
      <c r="L830" s="116">
        <v>0</v>
      </c>
      <c r="M830" s="117">
        <f t="shared" si="64"/>
        <v>985.17911449029771</v>
      </c>
    </row>
    <row r="831" spans="1:13" x14ac:dyDescent="0.2">
      <c r="A831" s="112" t="s">
        <v>409</v>
      </c>
      <c r="B831" s="112" t="s">
        <v>129</v>
      </c>
      <c r="C831" s="112" t="s">
        <v>168</v>
      </c>
      <c r="D831" s="112" t="s">
        <v>169</v>
      </c>
      <c r="E831" s="124">
        <v>16632.21</v>
      </c>
      <c r="F831" s="116">
        <f t="shared" si="61"/>
        <v>16632.21</v>
      </c>
      <c r="G831" s="116">
        <f t="shared" si="60"/>
        <v>0</v>
      </c>
      <c r="H831" s="116"/>
      <c r="I831" s="113">
        <f t="shared" si="62"/>
        <v>16632.21</v>
      </c>
      <c r="J831" s="114">
        <f t="shared" si="63"/>
        <v>0.14999990530428572</v>
      </c>
      <c r="K831" s="116">
        <v>0</v>
      </c>
      <c r="L831" s="116">
        <v>15753.816730603885</v>
      </c>
      <c r="M831" s="117">
        <f t="shared" si="64"/>
        <v>15753.816730603885</v>
      </c>
    </row>
    <row r="832" spans="1:13" x14ac:dyDescent="0.2">
      <c r="A832" s="112" t="s">
        <v>409</v>
      </c>
      <c r="B832" s="112" t="s">
        <v>132</v>
      </c>
      <c r="C832" s="112" t="s">
        <v>164</v>
      </c>
      <c r="D832" s="112" t="s">
        <v>165</v>
      </c>
      <c r="E832" s="124">
        <v>5026.76</v>
      </c>
      <c r="F832" s="116">
        <f t="shared" si="61"/>
        <v>5026.76</v>
      </c>
      <c r="G832" s="116">
        <f t="shared" si="60"/>
        <v>0</v>
      </c>
      <c r="H832" s="116"/>
      <c r="I832" s="113">
        <f t="shared" si="62"/>
        <v>5026.76</v>
      </c>
      <c r="J832" s="114">
        <f t="shared" si="63"/>
        <v>0.10669771880550585</v>
      </c>
      <c r="K832" s="116">
        <v>6321.4140303994709</v>
      </c>
      <c r="L832" s="116">
        <v>0</v>
      </c>
      <c r="M832" s="117">
        <f t="shared" si="64"/>
        <v>6321.4140303994709</v>
      </c>
    </row>
    <row r="833" spans="1:13" x14ac:dyDescent="0.2">
      <c r="A833" s="112" t="s">
        <v>409</v>
      </c>
      <c r="B833" s="112" t="s">
        <v>132</v>
      </c>
      <c r="C833" s="112" t="s">
        <v>166</v>
      </c>
      <c r="D833" s="112" t="s">
        <v>167</v>
      </c>
      <c r="E833" s="124">
        <v>626.67999999999995</v>
      </c>
      <c r="F833" s="116">
        <f t="shared" si="61"/>
        <v>626.67999999999995</v>
      </c>
      <c r="G833" s="116">
        <f t="shared" si="60"/>
        <v>0</v>
      </c>
      <c r="H833" s="116"/>
      <c r="I833" s="113">
        <f t="shared" si="62"/>
        <v>626.67999999999995</v>
      </c>
      <c r="J833" s="114">
        <f t="shared" si="63"/>
        <v>1.3301873656397839E-2</v>
      </c>
      <c r="K833" s="116">
        <v>788.08292907772409</v>
      </c>
      <c r="L833" s="116">
        <v>0</v>
      </c>
      <c r="M833" s="117">
        <f t="shared" si="64"/>
        <v>788.08292907772409</v>
      </c>
    </row>
    <row r="834" spans="1:13" x14ac:dyDescent="0.2">
      <c r="A834" s="112" t="s">
        <v>409</v>
      </c>
      <c r="B834" s="112" t="s">
        <v>132</v>
      </c>
      <c r="C834" s="112" t="s">
        <v>168</v>
      </c>
      <c r="D834" s="112" t="s">
        <v>169</v>
      </c>
      <c r="E834" s="124">
        <v>13305.779999999999</v>
      </c>
      <c r="F834" s="116">
        <f t="shared" si="61"/>
        <v>13305.779999999999</v>
      </c>
      <c r="G834" s="116">
        <f t="shared" si="60"/>
        <v>0</v>
      </c>
      <c r="H834" s="116"/>
      <c r="I834" s="113">
        <f t="shared" si="62"/>
        <v>13305.779999999999</v>
      </c>
      <c r="J834" s="114">
        <f t="shared" si="63"/>
        <v>0.12000003246710202</v>
      </c>
      <c r="K834" s="116">
        <v>0</v>
      </c>
      <c r="L834" s="116">
        <v>12603.064750729733</v>
      </c>
      <c r="M834" s="117">
        <f t="shared" si="64"/>
        <v>12603.064750729733</v>
      </c>
    </row>
    <row r="835" spans="1:13" x14ac:dyDescent="0.2">
      <c r="A835" s="112" t="s">
        <v>409</v>
      </c>
      <c r="B835" s="112" t="s">
        <v>133</v>
      </c>
      <c r="C835" s="112" t="s">
        <v>164</v>
      </c>
      <c r="D835" s="112" t="s">
        <v>165</v>
      </c>
      <c r="E835" s="124">
        <v>1675.6</v>
      </c>
      <c r="F835" s="116">
        <f t="shared" si="61"/>
        <v>1675.6</v>
      </c>
      <c r="G835" s="116">
        <f t="shared" si="60"/>
        <v>0</v>
      </c>
      <c r="H835" s="116"/>
      <c r="I835" s="113">
        <f t="shared" si="62"/>
        <v>1675.6</v>
      </c>
      <c r="J835" s="114">
        <f t="shared" si="63"/>
        <v>3.556618928106884E-2</v>
      </c>
      <c r="K835" s="116">
        <v>2107.1547774983001</v>
      </c>
      <c r="L835" s="116">
        <v>0</v>
      </c>
      <c r="M835" s="117">
        <f t="shared" si="64"/>
        <v>2107.1547774983001</v>
      </c>
    </row>
    <row r="836" spans="1:13" x14ac:dyDescent="0.2">
      <c r="A836" s="112" t="s">
        <v>409</v>
      </c>
      <c r="B836" s="112" t="s">
        <v>133</v>
      </c>
      <c r="C836" s="112" t="s">
        <v>166</v>
      </c>
      <c r="D836" s="112" t="s">
        <v>167</v>
      </c>
      <c r="E836" s="124">
        <v>208.87999999999997</v>
      </c>
      <c r="F836" s="116">
        <f t="shared" si="61"/>
        <v>208.87999999999997</v>
      </c>
      <c r="G836" s="116">
        <f t="shared" si="60"/>
        <v>0</v>
      </c>
      <c r="H836" s="116"/>
      <c r="I836" s="113">
        <f t="shared" si="62"/>
        <v>208.87999999999997</v>
      </c>
      <c r="J836" s="114">
        <f t="shared" si="63"/>
        <v>4.4336748728990563E-3</v>
      </c>
      <c r="K836" s="116">
        <v>262.67754232743187</v>
      </c>
      <c r="L836" s="116">
        <v>0</v>
      </c>
      <c r="M836" s="117">
        <f t="shared" si="64"/>
        <v>262.67754232743187</v>
      </c>
    </row>
    <row r="837" spans="1:13" x14ac:dyDescent="0.2">
      <c r="A837" s="112" t="s">
        <v>409</v>
      </c>
      <c r="B837" s="112" t="s">
        <v>133</v>
      </c>
      <c r="C837" s="112" t="s">
        <v>168</v>
      </c>
      <c r="D837" s="112" t="s">
        <v>169</v>
      </c>
      <c r="E837" s="124">
        <v>4435.28</v>
      </c>
      <c r="F837" s="116">
        <f t="shared" si="61"/>
        <v>4435.28</v>
      </c>
      <c r="G837" s="116">
        <f t="shared" ref="G837:G900" si="65">IFERROR(IF(RIGHT($A837,5)="total",0,IF($A837="101516",-$E837,0)),0)</f>
        <v>0</v>
      </c>
      <c r="H837" s="116"/>
      <c r="I837" s="113">
        <f t="shared" si="62"/>
        <v>4435.28</v>
      </c>
      <c r="J837" s="114">
        <f t="shared" si="63"/>
        <v>4.0000191195156409E-2</v>
      </c>
      <c r="K837" s="116">
        <v>0</v>
      </c>
      <c r="L837" s="116">
        <v>4201.0405273209517</v>
      </c>
      <c r="M837" s="117">
        <f t="shared" si="64"/>
        <v>4201.0405273209517</v>
      </c>
    </row>
    <row r="838" spans="1:13" x14ac:dyDescent="0.2">
      <c r="A838" s="112" t="s">
        <v>409</v>
      </c>
      <c r="B838" s="112" t="s">
        <v>134</v>
      </c>
      <c r="C838" s="112" t="s">
        <v>164</v>
      </c>
      <c r="D838" s="112" t="s">
        <v>165</v>
      </c>
      <c r="E838" s="124">
        <v>2513.37</v>
      </c>
      <c r="F838" s="116">
        <f t="shared" ref="F838:F901" si="66">IFERROR(IF(RIGHT($A838,5)="total",0,$E838),0)</f>
        <v>2513.37</v>
      </c>
      <c r="G838" s="116">
        <f t="shared" si="65"/>
        <v>0</v>
      </c>
      <c r="H838" s="116"/>
      <c r="I838" s="113">
        <f t="shared" ref="I838:I901" si="67">SUM(F838:H838)</f>
        <v>2513.37</v>
      </c>
      <c r="J838" s="114">
        <f t="shared" ref="J838:J901" si="68">IFERROR(IF(OR(RIGHT($A838,5)="total",RIGHT($B838,5)="total"),0,IF($C838="515044",$E838/SUMIFS($E:$E,$A:$A,$A838,$C:$C,"515044"),$E838/(SUMIFS($E:$E,$A:$A,$A838,$C:$C,"515042")+SUMIFS($E:$E,$A:$A,$A838,$C:$C,"515040")))),0)</f>
        <v>5.3348647143327751E-2</v>
      </c>
      <c r="K838" s="116">
        <v>3160.6944396758781</v>
      </c>
      <c r="L838" s="116">
        <v>0</v>
      </c>
      <c r="M838" s="117">
        <f t="shared" ref="M838:M901" si="69">SUM(K838:L838)</f>
        <v>3160.6944396758781</v>
      </c>
    </row>
    <row r="839" spans="1:13" x14ac:dyDescent="0.2">
      <c r="A839" s="112" t="s">
        <v>409</v>
      </c>
      <c r="B839" s="112" t="s">
        <v>134</v>
      </c>
      <c r="C839" s="112" t="s">
        <v>166</v>
      </c>
      <c r="D839" s="112" t="s">
        <v>167</v>
      </c>
      <c r="E839" s="124">
        <v>313.35999999999996</v>
      </c>
      <c r="F839" s="116">
        <f t="shared" si="66"/>
        <v>313.35999999999996</v>
      </c>
      <c r="G839" s="116">
        <f t="shared" si="65"/>
        <v>0</v>
      </c>
      <c r="H839" s="116"/>
      <c r="I839" s="113">
        <f t="shared" si="67"/>
        <v>313.35999999999996</v>
      </c>
      <c r="J839" s="114">
        <f t="shared" si="68"/>
        <v>6.6513613470492537E-3</v>
      </c>
      <c r="K839" s="116">
        <v>394.06661558657623</v>
      </c>
      <c r="L839" s="116">
        <v>0</v>
      </c>
      <c r="M839" s="117">
        <f t="shared" si="69"/>
        <v>394.06661558657623</v>
      </c>
    </row>
    <row r="840" spans="1:13" x14ac:dyDescent="0.2">
      <c r="A840" s="112" t="s">
        <v>409</v>
      </c>
      <c r="B840" s="112" t="s">
        <v>134</v>
      </c>
      <c r="C840" s="112" t="s">
        <v>168</v>
      </c>
      <c r="D840" s="112" t="s">
        <v>169</v>
      </c>
      <c r="E840" s="124">
        <v>6652.8900000000012</v>
      </c>
      <c r="F840" s="116">
        <f t="shared" si="66"/>
        <v>6652.8900000000012</v>
      </c>
      <c r="G840" s="116">
        <f t="shared" si="65"/>
        <v>0</v>
      </c>
      <c r="H840" s="116"/>
      <c r="I840" s="113">
        <f t="shared" si="67"/>
        <v>6652.8900000000012</v>
      </c>
      <c r="J840" s="114">
        <f t="shared" si="68"/>
        <v>6.0000016233551029E-2</v>
      </c>
      <c r="K840" s="116">
        <v>0</v>
      </c>
      <c r="L840" s="116">
        <v>6301.5323753648681</v>
      </c>
      <c r="M840" s="117">
        <f t="shared" si="69"/>
        <v>6301.5323753648681</v>
      </c>
    </row>
    <row r="841" spans="1:13" x14ac:dyDescent="0.2">
      <c r="A841" s="112" t="s">
        <v>409</v>
      </c>
      <c r="B841" s="112" t="s">
        <v>138</v>
      </c>
      <c r="C841" s="112" t="s">
        <v>164</v>
      </c>
      <c r="D841" s="112" t="s">
        <v>165</v>
      </c>
      <c r="E841" s="124">
        <v>14661.380000000001</v>
      </c>
      <c r="F841" s="116">
        <f t="shared" si="66"/>
        <v>14661.380000000001</v>
      </c>
      <c r="G841" s="116">
        <f t="shared" si="65"/>
        <v>0</v>
      </c>
      <c r="H841" s="116"/>
      <c r="I841" s="113">
        <f t="shared" si="67"/>
        <v>14661.380000000001</v>
      </c>
      <c r="J841" s="114">
        <f t="shared" si="68"/>
        <v>0.31120160909625033</v>
      </c>
      <c r="K841" s="116">
        <v>18437.453396823839</v>
      </c>
      <c r="L841" s="116">
        <v>0</v>
      </c>
      <c r="M841" s="117">
        <f t="shared" si="69"/>
        <v>18437.453396823839</v>
      </c>
    </row>
    <row r="842" spans="1:13" x14ac:dyDescent="0.2">
      <c r="A842" s="112" t="s">
        <v>409</v>
      </c>
      <c r="B842" s="112" t="s">
        <v>138</v>
      </c>
      <c r="C842" s="112" t="s">
        <v>166</v>
      </c>
      <c r="D842" s="112" t="s">
        <v>167</v>
      </c>
      <c r="E842" s="124">
        <v>1827.9099999999999</v>
      </c>
      <c r="F842" s="116">
        <f t="shared" si="66"/>
        <v>1827.9099999999999</v>
      </c>
      <c r="G842" s="116">
        <f t="shared" si="65"/>
        <v>0</v>
      </c>
      <c r="H842" s="116"/>
      <c r="I842" s="113">
        <f t="shared" si="67"/>
        <v>1827.9099999999999</v>
      </c>
      <c r="J842" s="114">
        <f t="shared" si="68"/>
        <v>3.8799112585795256E-2</v>
      </c>
      <c r="K842" s="116">
        <v>2298.6925813660282</v>
      </c>
      <c r="L842" s="116">
        <v>0</v>
      </c>
      <c r="M842" s="117">
        <f t="shared" si="69"/>
        <v>2298.6925813660282</v>
      </c>
    </row>
    <row r="843" spans="1:13" x14ac:dyDescent="0.2">
      <c r="A843" s="112" t="s">
        <v>409</v>
      </c>
      <c r="B843" s="112" t="s">
        <v>138</v>
      </c>
      <c r="C843" s="112" t="s">
        <v>168</v>
      </c>
      <c r="D843" s="112" t="s">
        <v>169</v>
      </c>
      <c r="E843" s="124">
        <v>38808.490000000005</v>
      </c>
      <c r="F843" s="116">
        <f t="shared" si="66"/>
        <v>38808.490000000005</v>
      </c>
      <c r="G843" s="116">
        <f t="shared" si="65"/>
        <v>0</v>
      </c>
      <c r="H843" s="116"/>
      <c r="I843" s="113">
        <f t="shared" si="67"/>
        <v>38808.490000000005</v>
      </c>
      <c r="J843" s="114">
        <f t="shared" si="68"/>
        <v>0.34999977904333346</v>
      </c>
      <c r="K843" s="116">
        <v>0</v>
      </c>
      <c r="L843" s="116">
        <v>36758.905704742407</v>
      </c>
      <c r="M843" s="117">
        <f t="shared" si="69"/>
        <v>36758.905704742407</v>
      </c>
    </row>
    <row r="844" spans="1:13" x14ac:dyDescent="0.2">
      <c r="A844" s="112" t="s">
        <v>409</v>
      </c>
      <c r="B844" s="112" t="s">
        <v>139</v>
      </c>
      <c r="C844" s="112" t="s">
        <v>164</v>
      </c>
      <c r="D844" s="112" t="s">
        <v>165</v>
      </c>
      <c r="E844" s="124">
        <v>2932.3100000000004</v>
      </c>
      <c r="F844" s="116">
        <f t="shared" si="66"/>
        <v>2932.3100000000004</v>
      </c>
      <c r="G844" s="116">
        <f t="shared" si="65"/>
        <v>0</v>
      </c>
      <c r="H844" s="116"/>
      <c r="I844" s="113">
        <f t="shared" si="67"/>
        <v>2932.3100000000004</v>
      </c>
      <c r="J844" s="114">
        <f t="shared" si="68"/>
        <v>6.2241043501295647E-2</v>
      </c>
      <c r="K844" s="116">
        <v>3687.5334361458822</v>
      </c>
      <c r="L844" s="116">
        <v>0</v>
      </c>
      <c r="M844" s="117">
        <f t="shared" si="69"/>
        <v>3687.5334361458822</v>
      </c>
    </row>
    <row r="845" spans="1:13" x14ac:dyDescent="0.2">
      <c r="A845" s="112" t="s">
        <v>409</v>
      </c>
      <c r="B845" s="112" t="s">
        <v>139</v>
      </c>
      <c r="C845" s="112" t="s">
        <v>166</v>
      </c>
      <c r="D845" s="112" t="s">
        <v>167</v>
      </c>
      <c r="E845" s="124">
        <v>365.57000000000005</v>
      </c>
      <c r="F845" s="116">
        <f t="shared" si="66"/>
        <v>365.57000000000005</v>
      </c>
      <c r="G845" s="116">
        <f t="shared" si="65"/>
        <v>0</v>
      </c>
      <c r="H845" s="116"/>
      <c r="I845" s="113">
        <f t="shared" si="67"/>
        <v>365.57000000000005</v>
      </c>
      <c r="J845" s="114">
        <f t="shared" si="68"/>
        <v>7.7595678058488523E-3</v>
      </c>
      <c r="K845" s="116">
        <v>459.72342564457716</v>
      </c>
      <c r="L845" s="116">
        <v>0</v>
      </c>
      <c r="M845" s="117">
        <f t="shared" si="69"/>
        <v>459.72342564457716</v>
      </c>
    </row>
    <row r="846" spans="1:13" x14ac:dyDescent="0.2">
      <c r="A846" s="112" t="s">
        <v>409</v>
      </c>
      <c r="B846" s="112" t="s">
        <v>139</v>
      </c>
      <c r="C846" s="112" t="s">
        <v>168</v>
      </c>
      <c r="D846" s="112" t="s">
        <v>169</v>
      </c>
      <c r="E846" s="124">
        <v>7761.6999999999989</v>
      </c>
      <c r="F846" s="116">
        <f t="shared" si="66"/>
        <v>7761.6999999999989</v>
      </c>
      <c r="G846" s="116">
        <f t="shared" si="65"/>
        <v>0</v>
      </c>
      <c r="H846" s="116"/>
      <c r="I846" s="113">
        <f t="shared" si="67"/>
        <v>7761.6999999999989</v>
      </c>
      <c r="J846" s="114">
        <f t="shared" si="68"/>
        <v>6.9999973845945571E-2</v>
      </c>
      <c r="K846" s="116">
        <v>0</v>
      </c>
      <c r="L846" s="116">
        <v>7351.7830353229165</v>
      </c>
      <c r="M846" s="117">
        <f t="shared" si="69"/>
        <v>7351.7830353229165</v>
      </c>
    </row>
    <row r="847" spans="1:13" x14ac:dyDescent="0.2">
      <c r="A847" s="112" t="s">
        <v>409</v>
      </c>
      <c r="B847" s="112" t="s">
        <v>140</v>
      </c>
      <c r="C847" s="112" t="s">
        <v>164</v>
      </c>
      <c r="D847" s="112" t="s">
        <v>165</v>
      </c>
      <c r="E847" s="124">
        <v>837.78</v>
      </c>
      <c r="F847" s="116">
        <f t="shared" si="66"/>
        <v>837.78</v>
      </c>
      <c r="G847" s="116">
        <f t="shared" si="65"/>
        <v>0</v>
      </c>
      <c r="H847" s="116"/>
      <c r="I847" s="113">
        <f t="shared" si="67"/>
        <v>837.78</v>
      </c>
      <c r="J847" s="114">
        <f t="shared" si="68"/>
        <v>1.7782670121684083E-2</v>
      </c>
      <c r="K847" s="116">
        <v>1053.5522377014356</v>
      </c>
      <c r="L847" s="116">
        <v>0</v>
      </c>
      <c r="M847" s="117">
        <f t="shared" si="69"/>
        <v>1053.5522377014356</v>
      </c>
    </row>
    <row r="848" spans="1:13" x14ac:dyDescent="0.2">
      <c r="A848" s="112" t="s">
        <v>409</v>
      </c>
      <c r="B848" s="112" t="s">
        <v>140</v>
      </c>
      <c r="C848" s="112" t="s">
        <v>166</v>
      </c>
      <c r="D848" s="112" t="s">
        <v>167</v>
      </c>
      <c r="E848" s="124">
        <v>104.48</v>
      </c>
      <c r="F848" s="116">
        <f t="shared" si="66"/>
        <v>104.48</v>
      </c>
      <c r="G848" s="116">
        <f t="shared" si="65"/>
        <v>0</v>
      </c>
      <c r="H848" s="116"/>
      <c r="I848" s="113">
        <f t="shared" si="67"/>
        <v>104.48</v>
      </c>
      <c r="J848" s="114">
        <f t="shared" si="68"/>
        <v>2.2176864741501982E-3</v>
      </c>
      <c r="K848" s="116">
        <v>131.3890732591444</v>
      </c>
      <c r="L848" s="116">
        <v>0</v>
      </c>
      <c r="M848" s="117">
        <f t="shared" si="69"/>
        <v>131.3890732591444</v>
      </c>
    </row>
    <row r="849" spans="1:13" x14ac:dyDescent="0.2">
      <c r="A849" s="112" t="s">
        <v>409</v>
      </c>
      <c r="B849" s="112" t="s">
        <v>140</v>
      </c>
      <c r="C849" s="112" t="s">
        <v>168</v>
      </c>
      <c r="D849" s="112" t="s">
        <v>169</v>
      </c>
      <c r="E849" s="124">
        <v>2217.63</v>
      </c>
      <c r="F849" s="116">
        <f t="shared" si="66"/>
        <v>2217.63</v>
      </c>
      <c r="G849" s="116">
        <f t="shared" si="65"/>
        <v>0</v>
      </c>
      <c r="H849" s="116"/>
      <c r="I849" s="113">
        <f t="shared" si="67"/>
        <v>2217.63</v>
      </c>
      <c r="J849" s="114">
        <f t="shared" si="68"/>
        <v>2.0000005411183672E-2</v>
      </c>
      <c r="K849" s="116">
        <v>0</v>
      </c>
      <c r="L849" s="116">
        <v>2100.5107917882888</v>
      </c>
      <c r="M849" s="117">
        <f t="shared" si="69"/>
        <v>2100.5107917882888</v>
      </c>
    </row>
    <row r="850" spans="1:13" x14ac:dyDescent="0.2">
      <c r="A850" s="112" t="s">
        <v>409</v>
      </c>
      <c r="B850" s="112" t="s">
        <v>72</v>
      </c>
      <c r="C850" s="112" t="s">
        <v>164</v>
      </c>
      <c r="D850" s="112" t="s">
        <v>165</v>
      </c>
      <c r="E850" s="124">
        <v>1675.55</v>
      </c>
      <c r="F850" s="116">
        <f t="shared" si="66"/>
        <v>1675.55</v>
      </c>
      <c r="G850" s="116">
        <f t="shared" si="65"/>
        <v>0</v>
      </c>
      <c r="H850" s="116"/>
      <c r="I850" s="113">
        <f t="shared" si="67"/>
        <v>1675.55</v>
      </c>
      <c r="J850" s="114">
        <f t="shared" si="68"/>
        <v>3.5565127983942998E-2</v>
      </c>
      <c r="K850" s="116">
        <v>2107.0918998790139</v>
      </c>
      <c r="L850" s="116">
        <v>0</v>
      </c>
      <c r="M850" s="117">
        <f t="shared" si="69"/>
        <v>2107.0918998790139</v>
      </c>
    </row>
    <row r="851" spans="1:13" x14ac:dyDescent="0.2">
      <c r="A851" s="112" t="s">
        <v>409</v>
      </c>
      <c r="B851" s="112" t="s">
        <v>72</v>
      </c>
      <c r="C851" s="112" t="s">
        <v>166</v>
      </c>
      <c r="D851" s="112" t="s">
        <v>167</v>
      </c>
      <c r="E851" s="124">
        <v>208.86999999999995</v>
      </c>
      <c r="F851" s="116">
        <f t="shared" si="66"/>
        <v>208.86999999999995</v>
      </c>
      <c r="G851" s="116">
        <f t="shared" si="65"/>
        <v>0</v>
      </c>
      <c r="H851" s="116"/>
      <c r="I851" s="113">
        <f t="shared" si="67"/>
        <v>208.86999999999995</v>
      </c>
      <c r="J851" s="114">
        <f t="shared" si="68"/>
        <v>4.433462613473888E-3</v>
      </c>
      <c r="K851" s="116">
        <v>262.66496680357471</v>
      </c>
      <c r="L851" s="116">
        <v>0</v>
      </c>
      <c r="M851" s="117">
        <f t="shared" si="69"/>
        <v>262.66496680357471</v>
      </c>
    </row>
    <row r="852" spans="1:13" x14ac:dyDescent="0.2">
      <c r="A852" s="112" t="s">
        <v>409</v>
      </c>
      <c r="B852" s="112" t="s">
        <v>72</v>
      </c>
      <c r="C852" s="112" t="s">
        <v>168</v>
      </c>
      <c r="D852" s="112" t="s">
        <v>169</v>
      </c>
      <c r="E852" s="124">
        <v>4435.28</v>
      </c>
      <c r="F852" s="116">
        <f t="shared" si="66"/>
        <v>4435.28</v>
      </c>
      <c r="G852" s="116">
        <f t="shared" si="65"/>
        <v>0</v>
      </c>
      <c r="H852" s="116"/>
      <c r="I852" s="113">
        <f t="shared" si="67"/>
        <v>4435.28</v>
      </c>
      <c r="J852" s="114">
        <f t="shared" si="68"/>
        <v>4.0000191195156409E-2</v>
      </c>
      <c r="K852" s="116">
        <v>0</v>
      </c>
      <c r="L852" s="116">
        <v>4201.0405273209517</v>
      </c>
      <c r="M852" s="117">
        <f t="shared" si="69"/>
        <v>4201.0405273209517</v>
      </c>
    </row>
    <row r="853" spans="1:13" x14ac:dyDescent="0.2">
      <c r="A853" s="112" t="s">
        <v>410</v>
      </c>
      <c r="B853" s="112"/>
      <c r="C853" s="112"/>
      <c r="D853" s="112"/>
      <c r="E853" s="124">
        <v>157993.63000000003</v>
      </c>
      <c r="F853" s="116">
        <f t="shared" si="66"/>
        <v>0</v>
      </c>
      <c r="G853" s="116">
        <f t="shared" si="65"/>
        <v>0</v>
      </c>
      <c r="H853" s="116"/>
      <c r="I853" s="113">
        <f t="shared" si="67"/>
        <v>0</v>
      </c>
      <c r="J853" s="114">
        <f t="shared" si="68"/>
        <v>0</v>
      </c>
      <c r="K853" s="116">
        <v>0</v>
      </c>
      <c r="L853" s="116">
        <v>0</v>
      </c>
      <c r="M853" s="117">
        <f t="shared" si="69"/>
        <v>0</v>
      </c>
    </row>
    <row r="854" spans="1:13" x14ac:dyDescent="0.2">
      <c r="A854" s="112" t="s">
        <v>411</v>
      </c>
      <c r="B854" s="112" t="s">
        <v>88</v>
      </c>
      <c r="C854" s="112" t="s">
        <v>164</v>
      </c>
      <c r="D854" s="112" t="s">
        <v>165</v>
      </c>
      <c r="E854" s="124">
        <v>7528.5800000000008</v>
      </c>
      <c r="F854" s="116">
        <f t="shared" si="66"/>
        <v>7528.5800000000008</v>
      </c>
      <c r="G854" s="116">
        <f t="shared" si="65"/>
        <v>0</v>
      </c>
      <c r="H854" s="116"/>
      <c r="I854" s="113">
        <f t="shared" si="67"/>
        <v>7528.5800000000008</v>
      </c>
      <c r="J854" s="114">
        <f t="shared" si="68"/>
        <v>0.13628961992281982</v>
      </c>
      <c r="K854" s="116">
        <v>9496.756227224505</v>
      </c>
      <c r="L854" s="116">
        <v>0</v>
      </c>
      <c r="M854" s="117">
        <f t="shared" si="69"/>
        <v>9496.756227224505</v>
      </c>
    </row>
    <row r="855" spans="1:13" x14ac:dyDescent="0.2">
      <c r="A855" s="112" t="s">
        <v>411</v>
      </c>
      <c r="B855" s="112" t="s">
        <v>88</v>
      </c>
      <c r="C855" s="112" t="s">
        <v>166</v>
      </c>
      <c r="D855" s="112" t="s">
        <v>167</v>
      </c>
      <c r="E855" s="124">
        <v>757.37</v>
      </c>
      <c r="F855" s="116">
        <f t="shared" si="66"/>
        <v>757.37</v>
      </c>
      <c r="G855" s="116">
        <f t="shared" si="65"/>
        <v>0</v>
      </c>
      <c r="H855" s="116"/>
      <c r="I855" s="113">
        <f t="shared" si="67"/>
        <v>757.37</v>
      </c>
      <c r="J855" s="114">
        <f t="shared" si="68"/>
        <v>1.371064257017207E-2</v>
      </c>
      <c r="K855" s="116">
        <v>955.36718263112323</v>
      </c>
      <c r="L855" s="116">
        <v>0</v>
      </c>
      <c r="M855" s="117">
        <f t="shared" si="69"/>
        <v>955.36718263112323</v>
      </c>
    </row>
    <row r="856" spans="1:13" x14ac:dyDescent="0.2">
      <c r="A856" s="112" t="s">
        <v>411</v>
      </c>
      <c r="B856" s="112" t="s">
        <v>88</v>
      </c>
      <c r="C856" s="112" t="s">
        <v>168</v>
      </c>
      <c r="D856" s="112" t="s">
        <v>169</v>
      </c>
      <c r="E856" s="124">
        <v>24113.86</v>
      </c>
      <c r="F856" s="116">
        <f t="shared" si="66"/>
        <v>24113.86</v>
      </c>
      <c r="G856" s="116">
        <f t="shared" si="65"/>
        <v>0</v>
      </c>
      <c r="H856" s="116"/>
      <c r="I856" s="113">
        <f t="shared" si="67"/>
        <v>24113.86</v>
      </c>
      <c r="J856" s="114">
        <f t="shared" si="68"/>
        <v>0.15000010885863585</v>
      </c>
      <c r="K856" s="116">
        <v>0</v>
      </c>
      <c r="L856" s="116">
        <v>22395.733087493183</v>
      </c>
      <c r="M856" s="117">
        <f t="shared" si="69"/>
        <v>22395.733087493183</v>
      </c>
    </row>
    <row r="857" spans="1:13" x14ac:dyDescent="0.2">
      <c r="A857" s="112" t="s">
        <v>411</v>
      </c>
      <c r="B857" s="112" t="s">
        <v>129</v>
      </c>
      <c r="C857" s="112" t="s">
        <v>164</v>
      </c>
      <c r="D857" s="112" t="s">
        <v>165</v>
      </c>
      <c r="E857" s="124">
        <v>7528.58</v>
      </c>
      <c r="F857" s="116">
        <f t="shared" si="66"/>
        <v>7528.58</v>
      </c>
      <c r="G857" s="116">
        <f t="shared" si="65"/>
        <v>0</v>
      </c>
      <c r="H857" s="116"/>
      <c r="I857" s="113">
        <f t="shared" si="67"/>
        <v>7528.58</v>
      </c>
      <c r="J857" s="114">
        <f t="shared" si="68"/>
        <v>0.13628961992281979</v>
      </c>
      <c r="K857" s="116">
        <v>9496.7562272245013</v>
      </c>
      <c r="L857" s="116">
        <v>0</v>
      </c>
      <c r="M857" s="117">
        <f t="shared" si="69"/>
        <v>9496.7562272245013</v>
      </c>
    </row>
    <row r="858" spans="1:13" x14ac:dyDescent="0.2">
      <c r="A858" s="112" t="s">
        <v>411</v>
      </c>
      <c r="B858" s="112" t="s">
        <v>129</v>
      </c>
      <c r="C858" s="112" t="s">
        <v>166</v>
      </c>
      <c r="D858" s="112" t="s">
        <v>167</v>
      </c>
      <c r="E858" s="124">
        <v>757.37</v>
      </c>
      <c r="F858" s="116">
        <f t="shared" si="66"/>
        <v>757.37</v>
      </c>
      <c r="G858" s="116">
        <f t="shared" si="65"/>
        <v>0</v>
      </c>
      <c r="H858" s="116"/>
      <c r="I858" s="113">
        <f t="shared" si="67"/>
        <v>757.37</v>
      </c>
      <c r="J858" s="114">
        <f t="shared" si="68"/>
        <v>1.371064257017207E-2</v>
      </c>
      <c r="K858" s="116">
        <v>955.36718263112323</v>
      </c>
      <c r="L858" s="116">
        <v>0</v>
      </c>
      <c r="M858" s="117">
        <f t="shared" si="69"/>
        <v>955.36718263112323</v>
      </c>
    </row>
    <row r="859" spans="1:13" x14ac:dyDescent="0.2">
      <c r="A859" s="112" t="s">
        <v>411</v>
      </c>
      <c r="B859" s="112" t="s">
        <v>129</v>
      </c>
      <c r="C859" s="112" t="s">
        <v>168</v>
      </c>
      <c r="D859" s="112" t="s">
        <v>169</v>
      </c>
      <c r="E859" s="124">
        <v>24113.86</v>
      </c>
      <c r="F859" s="116">
        <f t="shared" si="66"/>
        <v>24113.86</v>
      </c>
      <c r="G859" s="116">
        <f t="shared" si="65"/>
        <v>0</v>
      </c>
      <c r="H859" s="116"/>
      <c r="I859" s="113">
        <f t="shared" si="67"/>
        <v>24113.86</v>
      </c>
      <c r="J859" s="114">
        <f t="shared" si="68"/>
        <v>0.15000010885863585</v>
      </c>
      <c r="K859" s="116">
        <v>0</v>
      </c>
      <c r="L859" s="116">
        <v>22395.733087493183</v>
      </c>
      <c r="M859" s="117">
        <f t="shared" si="69"/>
        <v>22395.733087493183</v>
      </c>
    </row>
    <row r="860" spans="1:13" x14ac:dyDescent="0.2">
      <c r="A860" s="112" t="s">
        <v>411</v>
      </c>
      <c r="B860" s="112" t="s">
        <v>132</v>
      </c>
      <c r="C860" s="112" t="s">
        <v>164</v>
      </c>
      <c r="D860" s="112" t="s">
        <v>165</v>
      </c>
      <c r="E860" s="124">
        <v>6022.8600000000006</v>
      </c>
      <c r="F860" s="116">
        <f t="shared" si="66"/>
        <v>6022.8600000000006</v>
      </c>
      <c r="G860" s="116">
        <f t="shared" si="65"/>
        <v>0</v>
      </c>
      <c r="H860" s="116"/>
      <c r="I860" s="113">
        <f t="shared" si="67"/>
        <v>6022.8600000000006</v>
      </c>
      <c r="J860" s="114">
        <f t="shared" si="68"/>
        <v>0.10903162352639602</v>
      </c>
      <c r="K860" s="116">
        <v>7597.3999360704638</v>
      </c>
      <c r="L860" s="116">
        <v>0</v>
      </c>
      <c r="M860" s="117">
        <f t="shared" si="69"/>
        <v>7597.3999360704638</v>
      </c>
    </row>
    <row r="861" spans="1:13" x14ac:dyDescent="0.2">
      <c r="A861" s="112" t="s">
        <v>411</v>
      </c>
      <c r="B861" s="112" t="s">
        <v>132</v>
      </c>
      <c r="C861" s="112" t="s">
        <v>166</v>
      </c>
      <c r="D861" s="112" t="s">
        <v>167</v>
      </c>
      <c r="E861" s="124">
        <v>605.86</v>
      </c>
      <c r="F861" s="116">
        <f t="shared" si="66"/>
        <v>605.86</v>
      </c>
      <c r="G861" s="116">
        <f t="shared" si="65"/>
        <v>0</v>
      </c>
      <c r="H861" s="116"/>
      <c r="I861" s="113">
        <f t="shared" si="67"/>
        <v>605.86</v>
      </c>
      <c r="J861" s="114">
        <f t="shared" si="68"/>
        <v>1.0967862349399171E-2</v>
      </c>
      <c r="K861" s="116">
        <v>764.24833472264856</v>
      </c>
      <c r="L861" s="116">
        <v>0</v>
      </c>
      <c r="M861" s="117">
        <f t="shared" si="69"/>
        <v>764.24833472264856</v>
      </c>
    </row>
    <row r="862" spans="1:13" x14ac:dyDescent="0.2">
      <c r="A862" s="112" t="s">
        <v>411</v>
      </c>
      <c r="B862" s="112" t="s">
        <v>132</v>
      </c>
      <c r="C862" s="112" t="s">
        <v>168</v>
      </c>
      <c r="D862" s="112" t="s">
        <v>169</v>
      </c>
      <c r="E862" s="124">
        <v>19291.080000000002</v>
      </c>
      <c r="F862" s="116">
        <f t="shared" si="66"/>
        <v>19291.080000000002</v>
      </c>
      <c r="G862" s="116">
        <f t="shared" si="65"/>
        <v>0</v>
      </c>
      <c r="H862" s="116"/>
      <c r="I862" s="113">
        <f t="shared" si="67"/>
        <v>19291.080000000002</v>
      </c>
      <c r="J862" s="114">
        <f t="shared" si="68"/>
        <v>0.12000003732296087</v>
      </c>
      <c r="K862" s="116">
        <v>0</v>
      </c>
      <c r="L862" s="116">
        <v>17916.57903999932</v>
      </c>
      <c r="M862" s="117">
        <f t="shared" si="69"/>
        <v>17916.57903999932</v>
      </c>
    </row>
    <row r="863" spans="1:13" x14ac:dyDescent="0.2">
      <c r="A863" s="112" t="s">
        <v>411</v>
      </c>
      <c r="B863" s="112" t="s">
        <v>133</v>
      </c>
      <c r="C863" s="112" t="s">
        <v>164</v>
      </c>
      <c r="D863" s="112" t="s">
        <v>165</v>
      </c>
      <c r="E863" s="124">
        <v>2007.62</v>
      </c>
      <c r="F863" s="116">
        <f t="shared" si="66"/>
        <v>2007.62</v>
      </c>
      <c r="G863" s="116">
        <f t="shared" si="65"/>
        <v>0</v>
      </c>
      <c r="H863" s="116"/>
      <c r="I863" s="113">
        <f t="shared" si="67"/>
        <v>2007.62</v>
      </c>
      <c r="J863" s="114">
        <f t="shared" si="68"/>
        <v>3.6343874508798668E-2</v>
      </c>
      <c r="K863" s="116">
        <v>2532.4666453568211</v>
      </c>
      <c r="L863" s="116">
        <v>0</v>
      </c>
      <c r="M863" s="117">
        <f t="shared" si="69"/>
        <v>2532.4666453568211</v>
      </c>
    </row>
    <row r="864" spans="1:13" x14ac:dyDescent="0.2">
      <c r="A864" s="112" t="s">
        <v>411</v>
      </c>
      <c r="B864" s="112" t="s">
        <v>133</v>
      </c>
      <c r="C864" s="112" t="s">
        <v>166</v>
      </c>
      <c r="D864" s="112" t="s">
        <v>167</v>
      </c>
      <c r="E864" s="124">
        <v>201.97</v>
      </c>
      <c r="F864" s="116">
        <f t="shared" si="66"/>
        <v>201.97</v>
      </c>
      <c r="G864" s="116">
        <f t="shared" si="65"/>
        <v>0</v>
      </c>
      <c r="H864" s="116"/>
      <c r="I864" s="113">
        <f t="shared" si="67"/>
        <v>201.97</v>
      </c>
      <c r="J864" s="114">
        <f t="shared" si="68"/>
        <v>3.6562558325490221E-3</v>
      </c>
      <c r="K864" s="116">
        <v>254.77046869562824</v>
      </c>
      <c r="L864" s="116">
        <v>0</v>
      </c>
      <c r="M864" s="117">
        <f t="shared" si="69"/>
        <v>254.77046869562824</v>
      </c>
    </row>
    <row r="865" spans="1:13" x14ac:dyDescent="0.2">
      <c r="A865" s="112" t="s">
        <v>411</v>
      </c>
      <c r="B865" s="112" t="s">
        <v>133</v>
      </c>
      <c r="C865" s="112" t="s">
        <v>168</v>
      </c>
      <c r="D865" s="112" t="s">
        <v>169</v>
      </c>
      <c r="E865" s="124">
        <v>6430.3600000000006</v>
      </c>
      <c r="F865" s="116">
        <f t="shared" si="66"/>
        <v>6430.3600000000006</v>
      </c>
      <c r="G865" s="116">
        <f t="shared" si="65"/>
        <v>0</v>
      </c>
      <c r="H865" s="116"/>
      <c r="I865" s="113">
        <f t="shared" si="67"/>
        <v>6430.3600000000006</v>
      </c>
      <c r="J865" s="114">
        <f t="shared" si="68"/>
        <v>4.0000012440986957E-2</v>
      </c>
      <c r="K865" s="116">
        <v>0</v>
      </c>
      <c r="L865" s="116">
        <v>5972.193013333107</v>
      </c>
      <c r="M865" s="117">
        <f t="shared" si="69"/>
        <v>5972.193013333107</v>
      </c>
    </row>
    <row r="866" spans="1:13" x14ac:dyDescent="0.2">
      <c r="A866" s="112" t="s">
        <v>411</v>
      </c>
      <c r="B866" s="112" t="s">
        <v>134</v>
      </c>
      <c r="C866" s="112" t="s">
        <v>164</v>
      </c>
      <c r="D866" s="112" t="s">
        <v>165</v>
      </c>
      <c r="E866" s="124">
        <v>3011.4400000000005</v>
      </c>
      <c r="F866" s="116">
        <f t="shared" si="66"/>
        <v>3011.4400000000005</v>
      </c>
      <c r="G866" s="116">
        <f t="shared" si="65"/>
        <v>0</v>
      </c>
      <c r="H866" s="116"/>
      <c r="I866" s="113">
        <f t="shared" si="67"/>
        <v>3011.4400000000005</v>
      </c>
      <c r="J866" s="114">
        <f t="shared" si="68"/>
        <v>5.4515992792847592E-2</v>
      </c>
      <c r="K866" s="116">
        <v>3798.7125823080796</v>
      </c>
      <c r="L866" s="116">
        <v>0</v>
      </c>
      <c r="M866" s="117">
        <f t="shared" si="69"/>
        <v>3798.7125823080796</v>
      </c>
    </row>
    <row r="867" spans="1:13" x14ac:dyDescent="0.2">
      <c r="A867" s="112" t="s">
        <v>411</v>
      </c>
      <c r="B867" s="112" t="s">
        <v>134</v>
      </c>
      <c r="C867" s="112" t="s">
        <v>166</v>
      </c>
      <c r="D867" s="112" t="s">
        <v>167</v>
      </c>
      <c r="E867" s="124">
        <v>302.93</v>
      </c>
      <c r="F867" s="116">
        <f t="shared" si="66"/>
        <v>302.93</v>
      </c>
      <c r="G867" s="116">
        <f t="shared" si="65"/>
        <v>0</v>
      </c>
      <c r="H867" s="116"/>
      <c r="I867" s="113">
        <f t="shared" si="67"/>
        <v>302.93</v>
      </c>
      <c r="J867" s="114">
        <f t="shared" si="68"/>
        <v>5.4839311746995856E-3</v>
      </c>
      <c r="K867" s="116">
        <v>382.12416736132428</v>
      </c>
      <c r="L867" s="116">
        <v>0</v>
      </c>
      <c r="M867" s="117">
        <f t="shared" si="69"/>
        <v>382.12416736132428</v>
      </c>
    </row>
    <row r="868" spans="1:13" x14ac:dyDescent="0.2">
      <c r="A868" s="112" t="s">
        <v>411</v>
      </c>
      <c r="B868" s="112" t="s">
        <v>134</v>
      </c>
      <c r="C868" s="112" t="s">
        <v>168</v>
      </c>
      <c r="D868" s="112" t="s">
        <v>169</v>
      </c>
      <c r="E868" s="124">
        <v>9645.5399999999991</v>
      </c>
      <c r="F868" s="116">
        <f t="shared" si="66"/>
        <v>9645.5399999999991</v>
      </c>
      <c r="G868" s="116">
        <f t="shared" si="65"/>
        <v>0</v>
      </c>
      <c r="H868" s="116"/>
      <c r="I868" s="113">
        <f t="shared" si="67"/>
        <v>9645.5399999999991</v>
      </c>
      <c r="J868" s="114">
        <f t="shared" si="68"/>
        <v>6.0000018661480421E-2</v>
      </c>
      <c r="K868" s="116">
        <v>0</v>
      </c>
      <c r="L868" s="116">
        <v>8958.2895199996583</v>
      </c>
      <c r="M868" s="117">
        <f t="shared" si="69"/>
        <v>8958.2895199996583</v>
      </c>
    </row>
    <row r="869" spans="1:13" x14ac:dyDescent="0.2">
      <c r="A869" s="112" t="s">
        <v>411</v>
      </c>
      <c r="B869" s="112" t="s">
        <v>138</v>
      </c>
      <c r="C869" s="112" t="s">
        <v>164</v>
      </c>
      <c r="D869" s="112" t="s">
        <v>165</v>
      </c>
      <c r="E869" s="124">
        <v>17566.72</v>
      </c>
      <c r="F869" s="116">
        <f t="shared" si="66"/>
        <v>17566.72</v>
      </c>
      <c r="G869" s="116">
        <f t="shared" si="65"/>
        <v>0</v>
      </c>
      <c r="H869" s="116"/>
      <c r="I869" s="113">
        <f t="shared" si="67"/>
        <v>17566.72</v>
      </c>
      <c r="J869" s="114">
        <f t="shared" si="68"/>
        <v>0.31800971658541149</v>
      </c>
      <c r="K869" s="116">
        <v>22159.139911099999</v>
      </c>
      <c r="L869" s="116">
        <v>0</v>
      </c>
      <c r="M869" s="117">
        <f t="shared" si="69"/>
        <v>22159.139911099999</v>
      </c>
    </row>
    <row r="870" spans="1:13" x14ac:dyDescent="0.2">
      <c r="A870" s="112" t="s">
        <v>411</v>
      </c>
      <c r="B870" s="112" t="s">
        <v>138</v>
      </c>
      <c r="C870" s="112" t="s">
        <v>166</v>
      </c>
      <c r="D870" s="112" t="s">
        <v>167</v>
      </c>
      <c r="E870" s="124">
        <v>1767.1499999999999</v>
      </c>
      <c r="F870" s="116">
        <f t="shared" si="66"/>
        <v>1767.1499999999999</v>
      </c>
      <c r="G870" s="116">
        <f t="shared" si="65"/>
        <v>0</v>
      </c>
      <c r="H870" s="116"/>
      <c r="I870" s="113">
        <f t="shared" si="67"/>
        <v>1767.1499999999999</v>
      </c>
      <c r="J870" s="114">
        <f t="shared" si="68"/>
        <v>3.1990654525370123E-2</v>
      </c>
      <c r="K870" s="116">
        <v>2229.1312261993335</v>
      </c>
      <c r="L870" s="116">
        <v>0</v>
      </c>
      <c r="M870" s="117">
        <f t="shared" si="69"/>
        <v>2229.1312261993335</v>
      </c>
    </row>
    <row r="871" spans="1:13" x14ac:dyDescent="0.2">
      <c r="A871" s="112" t="s">
        <v>411</v>
      </c>
      <c r="B871" s="112" t="s">
        <v>138</v>
      </c>
      <c r="C871" s="112" t="s">
        <v>168</v>
      </c>
      <c r="D871" s="112" t="s">
        <v>169</v>
      </c>
      <c r="E871" s="124">
        <v>56265.65</v>
      </c>
      <c r="F871" s="116">
        <f t="shared" si="66"/>
        <v>56265.65</v>
      </c>
      <c r="G871" s="116">
        <f t="shared" si="65"/>
        <v>0</v>
      </c>
      <c r="H871" s="116"/>
      <c r="I871" s="113">
        <f t="shared" si="67"/>
        <v>56265.65</v>
      </c>
      <c r="J871" s="114">
        <f t="shared" si="68"/>
        <v>0.35000010885863586</v>
      </c>
      <c r="K871" s="116">
        <v>0</v>
      </c>
      <c r="L871" s="116">
        <v>52256.688866664685</v>
      </c>
      <c r="M871" s="117">
        <f t="shared" si="69"/>
        <v>52256.688866664685</v>
      </c>
    </row>
    <row r="872" spans="1:13" x14ac:dyDescent="0.2">
      <c r="A872" s="112" t="s">
        <v>411</v>
      </c>
      <c r="B872" s="112" t="s">
        <v>139</v>
      </c>
      <c r="C872" s="112" t="s">
        <v>164</v>
      </c>
      <c r="D872" s="112" t="s">
        <v>165</v>
      </c>
      <c r="E872" s="124">
        <v>3513.37</v>
      </c>
      <c r="F872" s="116">
        <f t="shared" si="66"/>
        <v>3513.37</v>
      </c>
      <c r="G872" s="116">
        <f t="shared" si="65"/>
        <v>0</v>
      </c>
      <c r="H872" s="116"/>
      <c r="I872" s="113">
        <f t="shared" si="67"/>
        <v>3513.37</v>
      </c>
      <c r="J872" s="114">
        <f t="shared" si="68"/>
        <v>6.36024139941712E-2</v>
      </c>
      <c r="K872" s="116">
        <v>4431.8607793294022</v>
      </c>
      <c r="L872" s="116">
        <v>0</v>
      </c>
      <c r="M872" s="117">
        <f t="shared" si="69"/>
        <v>4431.8607793294022</v>
      </c>
    </row>
    <row r="873" spans="1:13" x14ac:dyDescent="0.2">
      <c r="A873" s="112" t="s">
        <v>411</v>
      </c>
      <c r="B873" s="112" t="s">
        <v>139</v>
      </c>
      <c r="C873" s="112" t="s">
        <v>166</v>
      </c>
      <c r="D873" s="112" t="s">
        <v>167</v>
      </c>
      <c r="E873" s="124">
        <v>353.43</v>
      </c>
      <c r="F873" s="116">
        <f t="shared" si="66"/>
        <v>353.43</v>
      </c>
      <c r="G873" s="116">
        <f t="shared" si="65"/>
        <v>0</v>
      </c>
      <c r="H873" s="116"/>
      <c r="I873" s="113">
        <f t="shared" si="67"/>
        <v>353.43</v>
      </c>
      <c r="J873" s="114">
        <f t="shared" si="68"/>
        <v>6.3981309050740254E-3</v>
      </c>
      <c r="K873" s="116">
        <v>445.82624523986681</v>
      </c>
      <c r="L873" s="116">
        <v>0</v>
      </c>
      <c r="M873" s="117">
        <f t="shared" si="69"/>
        <v>445.82624523986681</v>
      </c>
    </row>
    <row r="874" spans="1:13" x14ac:dyDescent="0.2">
      <c r="A874" s="112" t="s">
        <v>411</v>
      </c>
      <c r="B874" s="112" t="s">
        <v>139</v>
      </c>
      <c r="C874" s="112" t="s">
        <v>168</v>
      </c>
      <c r="D874" s="112" t="s">
        <v>169</v>
      </c>
      <c r="E874" s="124">
        <v>11253.13</v>
      </c>
      <c r="F874" s="116">
        <f t="shared" si="66"/>
        <v>11253.13</v>
      </c>
      <c r="G874" s="116">
        <f t="shared" si="65"/>
        <v>0</v>
      </c>
      <c r="H874" s="116"/>
      <c r="I874" s="113">
        <f t="shared" si="67"/>
        <v>11253.13</v>
      </c>
      <c r="J874" s="114">
        <f t="shared" si="68"/>
        <v>7.0000021771727164E-2</v>
      </c>
      <c r="K874" s="116">
        <v>0</v>
      </c>
      <c r="L874" s="116">
        <v>10451.337773332936</v>
      </c>
      <c r="M874" s="117">
        <f t="shared" si="69"/>
        <v>10451.337773332936</v>
      </c>
    </row>
    <row r="875" spans="1:13" x14ac:dyDescent="0.2">
      <c r="A875" s="112" t="s">
        <v>411</v>
      </c>
      <c r="B875" s="112" t="s">
        <v>140</v>
      </c>
      <c r="C875" s="112" t="s">
        <v>164</v>
      </c>
      <c r="D875" s="112" t="s">
        <v>165</v>
      </c>
      <c r="E875" s="124">
        <v>1003.8199999999999</v>
      </c>
      <c r="F875" s="116">
        <f t="shared" si="66"/>
        <v>1003.8199999999999</v>
      </c>
      <c r="G875" s="116">
        <f t="shared" si="65"/>
        <v>0</v>
      </c>
      <c r="H875" s="116"/>
      <c r="I875" s="113">
        <f t="shared" si="67"/>
        <v>1003.8199999999999</v>
      </c>
      <c r="J875" s="114">
        <f t="shared" si="68"/>
        <v>1.8172118284048914E-2</v>
      </c>
      <c r="K875" s="116">
        <v>1266.2459369512578</v>
      </c>
      <c r="L875" s="116">
        <v>0</v>
      </c>
      <c r="M875" s="117">
        <f t="shared" si="69"/>
        <v>1266.2459369512578</v>
      </c>
    </row>
    <row r="876" spans="1:13" x14ac:dyDescent="0.2">
      <c r="A876" s="112" t="s">
        <v>411</v>
      </c>
      <c r="B876" s="112" t="s">
        <v>140</v>
      </c>
      <c r="C876" s="112" t="s">
        <v>166</v>
      </c>
      <c r="D876" s="112" t="s">
        <v>167</v>
      </c>
      <c r="E876" s="124">
        <v>100.96000000000001</v>
      </c>
      <c r="F876" s="116">
        <f t="shared" si="66"/>
        <v>100.96000000000001</v>
      </c>
      <c r="G876" s="116">
        <f t="shared" si="65"/>
        <v>0</v>
      </c>
      <c r="H876" s="116"/>
      <c r="I876" s="113">
        <f t="shared" si="67"/>
        <v>100.96000000000001</v>
      </c>
      <c r="J876" s="114">
        <f t="shared" si="68"/>
        <v>1.8276753421505633E-3</v>
      </c>
      <c r="K876" s="116">
        <v>127.35369866569603</v>
      </c>
      <c r="L876" s="116">
        <v>0</v>
      </c>
      <c r="M876" s="117">
        <f t="shared" si="69"/>
        <v>127.35369866569603</v>
      </c>
    </row>
    <row r="877" spans="1:13" x14ac:dyDescent="0.2">
      <c r="A877" s="112" t="s">
        <v>411</v>
      </c>
      <c r="B877" s="112" t="s">
        <v>140</v>
      </c>
      <c r="C877" s="112" t="s">
        <v>168</v>
      </c>
      <c r="D877" s="112" t="s">
        <v>169</v>
      </c>
      <c r="E877" s="124">
        <v>3215.18</v>
      </c>
      <c r="F877" s="116">
        <f t="shared" si="66"/>
        <v>3215.18</v>
      </c>
      <c r="G877" s="116">
        <f t="shared" si="65"/>
        <v>0</v>
      </c>
      <c r="H877" s="116"/>
      <c r="I877" s="113">
        <f t="shared" si="67"/>
        <v>3215.18</v>
      </c>
      <c r="J877" s="114">
        <f t="shared" si="68"/>
        <v>2.0000006220493475E-2</v>
      </c>
      <c r="K877" s="116">
        <v>0</v>
      </c>
      <c r="L877" s="116">
        <v>2986.0965066665531</v>
      </c>
      <c r="M877" s="117">
        <f t="shared" si="69"/>
        <v>2986.0965066665531</v>
      </c>
    </row>
    <row r="878" spans="1:13" x14ac:dyDescent="0.2">
      <c r="A878" s="112" t="s">
        <v>411</v>
      </c>
      <c r="B878" s="112" t="s">
        <v>72</v>
      </c>
      <c r="C878" s="112" t="s">
        <v>164</v>
      </c>
      <c r="D878" s="112" t="s">
        <v>165</v>
      </c>
      <c r="E878" s="124">
        <v>2007.62</v>
      </c>
      <c r="F878" s="116">
        <f t="shared" si="66"/>
        <v>2007.62</v>
      </c>
      <c r="G878" s="116">
        <f t="shared" si="65"/>
        <v>0</v>
      </c>
      <c r="H878" s="116"/>
      <c r="I878" s="113">
        <f t="shared" si="67"/>
        <v>2007.62</v>
      </c>
      <c r="J878" s="114">
        <f t="shared" si="68"/>
        <v>3.6343874508798668E-2</v>
      </c>
      <c r="K878" s="116">
        <v>2532.4666453568211</v>
      </c>
      <c r="L878" s="116">
        <v>0</v>
      </c>
      <c r="M878" s="117">
        <f t="shared" si="69"/>
        <v>2532.4666453568211</v>
      </c>
    </row>
    <row r="879" spans="1:13" x14ac:dyDescent="0.2">
      <c r="A879" s="112" t="s">
        <v>411</v>
      </c>
      <c r="B879" s="112" t="s">
        <v>72</v>
      </c>
      <c r="C879" s="112" t="s">
        <v>166</v>
      </c>
      <c r="D879" s="112" t="s">
        <v>167</v>
      </c>
      <c r="E879" s="124">
        <v>201.92</v>
      </c>
      <c r="F879" s="116">
        <f t="shared" si="66"/>
        <v>201.92</v>
      </c>
      <c r="G879" s="116">
        <f t="shared" si="65"/>
        <v>0</v>
      </c>
      <c r="H879" s="116"/>
      <c r="I879" s="113">
        <f t="shared" si="67"/>
        <v>201.92</v>
      </c>
      <c r="J879" s="114">
        <f t="shared" si="68"/>
        <v>3.6553506843011261E-3</v>
      </c>
      <c r="K879" s="116">
        <v>254.70739733139203</v>
      </c>
      <c r="L879" s="116">
        <v>0</v>
      </c>
      <c r="M879" s="117">
        <f t="shared" si="69"/>
        <v>254.70739733139203</v>
      </c>
    </row>
    <row r="880" spans="1:13" x14ac:dyDescent="0.2">
      <c r="A880" s="112" t="s">
        <v>411</v>
      </c>
      <c r="B880" s="112" t="s">
        <v>72</v>
      </c>
      <c r="C880" s="112" t="s">
        <v>168</v>
      </c>
      <c r="D880" s="112" t="s">
        <v>169</v>
      </c>
      <c r="E880" s="124">
        <v>6430.29</v>
      </c>
      <c r="F880" s="116">
        <f t="shared" si="66"/>
        <v>6430.29</v>
      </c>
      <c r="G880" s="116">
        <f t="shared" si="65"/>
        <v>0</v>
      </c>
      <c r="H880" s="116"/>
      <c r="I880" s="113">
        <f t="shared" si="67"/>
        <v>6430.29</v>
      </c>
      <c r="J880" s="114">
        <f t="shared" si="68"/>
        <v>3.9999577006443493E-2</v>
      </c>
      <c r="K880" s="116">
        <v>0</v>
      </c>
      <c r="L880" s="116">
        <v>5972.1280008748718</v>
      </c>
      <c r="M880" s="117">
        <f t="shared" si="69"/>
        <v>5972.1280008748718</v>
      </c>
    </row>
    <row r="881" spans="1:13" x14ac:dyDescent="0.2">
      <c r="A881" s="112" t="s">
        <v>412</v>
      </c>
      <c r="B881" s="112"/>
      <c r="C881" s="112"/>
      <c r="D881" s="112"/>
      <c r="E881" s="124">
        <v>215998.52</v>
      </c>
      <c r="F881" s="116">
        <f t="shared" si="66"/>
        <v>0</v>
      </c>
      <c r="G881" s="116">
        <f t="shared" si="65"/>
        <v>0</v>
      </c>
      <c r="H881" s="116"/>
      <c r="I881" s="113">
        <f t="shared" si="67"/>
        <v>0</v>
      </c>
      <c r="J881" s="114">
        <f t="shared" si="68"/>
        <v>0</v>
      </c>
      <c r="K881" s="116">
        <v>0</v>
      </c>
      <c r="L881" s="116">
        <v>0</v>
      </c>
      <c r="M881" s="117">
        <f t="shared" si="69"/>
        <v>0</v>
      </c>
    </row>
    <row r="882" spans="1:13" x14ac:dyDescent="0.2">
      <c r="A882" s="112" t="s">
        <v>413</v>
      </c>
      <c r="B882" s="112" t="s">
        <v>88</v>
      </c>
      <c r="C882" s="112" t="s">
        <v>164</v>
      </c>
      <c r="D882" s="112" t="s">
        <v>165</v>
      </c>
      <c r="E882" s="124">
        <v>7566.15</v>
      </c>
      <c r="F882" s="116">
        <f t="shared" si="66"/>
        <v>7566.15</v>
      </c>
      <c r="G882" s="116">
        <f t="shared" si="65"/>
        <v>0</v>
      </c>
      <c r="H882" s="116"/>
      <c r="I882" s="113">
        <f t="shared" si="67"/>
        <v>7566.15</v>
      </c>
      <c r="J882" s="114">
        <f t="shared" si="68"/>
        <v>0.13039434286586815</v>
      </c>
      <c r="K882" s="116">
        <v>9514.1266398576736</v>
      </c>
      <c r="L882" s="116">
        <v>0</v>
      </c>
      <c r="M882" s="117">
        <f t="shared" si="69"/>
        <v>9514.1266398576736</v>
      </c>
    </row>
    <row r="883" spans="1:13" x14ac:dyDescent="0.2">
      <c r="A883" s="112" t="s">
        <v>413</v>
      </c>
      <c r="B883" s="112" t="s">
        <v>88</v>
      </c>
      <c r="C883" s="112" t="s">
        <v>166</v>
      </c>
      <c r="D883" s="112" t="s">
        <v>167</v>
      </c>
      <c r="E883" s="124">
        <v>1137.6399999999999</v>
      </c>
      <c r="F883" s="116">
        <f t="shared" si="66"/>
        <v>1137.6399999999999</v>
      </c>
      <c r="G883" s="116">
        <f t="shared" si="65"/>
        <v>0</v>
      </c>
      <c r="H883" s="116"/>
      <c r="I883" s="113">
        <f t="shared" si="67"/>
        <v>1137.6399999999999</v>
      </c>
      <c r="J883" s="114">
        <f t="shared" si="68"/>
        <v>1.9605984578408602E-2</v>
      </c>
      <c r="K883" s="116">
        <v>1430.536141970181</v>
      </c>
      <c r="L883" s="116">
        <v>0</v>
      </c>
      <c r="M883" s="117">
        <f t="shared" si="69"/>
        <v>1430.536141970181</v>
      </c>
    </row>
    <row r="884" spans="1:13" x14ac:dyDescent="0.2">
      <c r="A884" s="112" t="s">
        <v>413</v>
      </c>
      <c r="B884" s="112" t="s">
        <v>88</v>
      </c>
      <c r="C884" s="112" t="s">
        <v>168</v>
      </c>
      <c r="D884" s="112" t="s">
        <v>169</v>
      </c>
      <c r="E884" s="124">
        <v>19967.71</v>
      </c>
      <c r="F884" s="116">
        <f t="shared" si="66"/>
        <v>19967.71</v>
      </c>
      <c r="G884" s="116">
        <f t="shared" si="65"/>
        <v>0</v>
      </c>
      <c r="H884" s="116"/>
      <c r="I884" s="113">
        <f t="shared" si="67"/>
        <v>19967.71</v>
      </c>
      <c r="J884" s="114">
        <f t="shared" si="68"/>
        <v>0.15000000751212869</v>
      </c>
      <c r="K884" s="116">
        <v>0</v>
      </c>
      <c r="L884" s="116">
        <v>18150.983547005275</v>
      </c>
      <c r="M884" s="117">
        <f t="shared" si="69"/>
        <v>18150.983547005275</v>
      </c>
    </row>
    <row r="885" spans="1:13" x14ac:dyDescent="0.2">
      <c r="A885" s="112" t="s">
        <v>413</v>
      </c>
      <c r="B885" s="112" t="s">
        <v>129</v>
      </c>
      <c r="C885" s="112" t="s">
        <v>164</v>
      </c>
      <c r="D885" s="112" t="s">
        <v>165</v>
      </c>
      <c r="E885" s="124">
        <v>7566.1500000000005</v>
      </c>
      <c r="F885" s="116">
        <f t="shared" si="66"/>
        <v>7566.1500000000005</v>
      </c>
      <c r="G885" s="116">
        <f t="shared" si="65"/>
        <v>0</v>
      </c>
      <c r="H885" s="116"/>
      <c r="I885" s="113">
        <f t="shared" si="67"/>
        <v>7566.1500000000005</v>
      </c>
      <c r="J885" s="114">
        <f t="shared" si="68"/>
        <v>0.13039434286586818</v>
      </c>
      <c r="K885" s="116">
        <v>9514.1266398576754</v>
      </c>
      <c r="L885" s="116">
        <v>0</v>
      </c>
      <c r="M885" s="117">
        <f t="shared" si="69"/>
        <v>9514.1266398576754</v>
      </c>
    </row>
    <row r="886" spans="1:13" x14ac:dyDescent="0.2">
      <c r="A886" s="112" t="s">
        <v>413</v>
      </c>
      <c r="B886" s="112" t="s">
        <v>129</v>
      </c>
      <c r="C886" s="112" t="s">
        <v>166</v>
      </c>
      <c r="D886" s="112" t="s">
        <v>167</v>
      </c>
      <c r="E886" s="124">
        <v>1137.6399999999999</v>
      </c>
      <c r="F886" s="116">
        <f t="shared" si="66"/>
        <v>1137.6399999999999</v>
      </c>
      <c r="G886" s="116">
        <f t="shared" si="65"/>
        <v>0</v>
      </c>
      <c r="H886" s="116"/>
      <c r="I886" s="113">
        <f t="shared" si="67"/>
        <v>1137.6399999999999</v>
      </c>
      <c r="J886" s="114">
        <f t="shared" si="68"/>
        <v>1.9605984578408602E-2</v>
      </c>
      <c r="K886" s="116">
        <v>1430.536141970181</v>
      </c>
      <c r="L886" s="116">
        <v>0</v>
      </c>
      <c r="M886" s="117">
        <f t="shared" si="69"/>
        <v>1430.536141970181</v>
      </c>
    </row>
    <row r="887" spans="1:13" x14ac:dyDescent="0.2">
      <c r="A887" s="112" t="s">
        <v>413</v>
      </c>
      <c r="B887" s="112" t="s">
        <v>129</v>
      </c>
      <c r="C887" s="112" t="s">
        <v>168</v>
      </c>
      <c r="D887" s="112" t="s">
        <v>169</v>
      </c>
      <c r="E887" s="124">
        <v>19967.710000000003</v>
      </c>
      <c r="F887" s="116">
        <f t="shared" si="66"/>
        <v>19967.710000000003</v>
      </c>
      <c r="G887" s="116">
        <f t="shared" si="65"/>
        <v>0</v>
      </c>
      <c r="H887" s="116"/>
      <c r="I887" s="113">
        <f t="shared" si="67"/>
        <v>19967.710000000003</v>
      </c>
      <c r="J887" s="114">
        <f t="shared" si="68"/>
        <v>0.15000000751212872</v>
      </c>
      <c r="K887" s="116">
        <v>0</v>
      </c>
      <c r="L887" s="116">
        <v>18150.983547005279</v>
      </c>
      <c r="M887" s="117">
        <f t="shared" si="69"/>
        <v>18150.983547005279</v>
      </c>
    </row>
    <row r="888" spans="1:13" x14ac:dyDescent="0.2">
      <c r="A888" s="112" t="s">
        <v>413</v>
      </c>
      <c r="B888" s="112" t="s">
        <v>132</v>
      </c>
      <c r="C888" s="112" t="s">
        <v>164</v>
      </c>
      <c r="D888" s="112" t="s">
        <v>165</v>
      </c>
      <c r="E888" s="124">
        <v>6052.9100000000008</v>
      </c>
      <c r="F888" s="116">
        <f t="shared" si="66"/>
        <v>6052.9100000000008</v>
      </c>
      <c r="G888" s="116">
        <f t="shared" si="65"/>
        <v>0</v>
      </c>
      <c r="H888" s="116"/>
      <c r="I888" s="113">
        <f t="shared" si="67"/>
        <v>6052.9100000000008</v>
      </c>
      <c r="J888" s="114">
        <f t="shared" si="68"/>
        <v>0.10431530195360152</v>
      </c>
      <c r="K888" s="116">
        <v>7611.2887372918758</v>
      </c>
      <c r="L888" s="116">
        <v>0</v>
      </c>
      <c r="M888" s="117">
        <f t="shared" si="69"/>
        <v>7611.2887372918758</v>
      </c>
    </row>
    <row r="889" spans="1:13" x14ac:dyDescent="0.2">
      <c r="A889" s="112" t="s">
        <v>413</v>
      </c>
      <c r="B889" s="112" t="s">
        <v>132</v>
      </c>
      <c r="C889" s="112" t="s">
        <v>166</v>
      </c>
      <c r="D889" s="112" t="s">
        <v>167</v>
      </c>
      <c r="E889" s="124">
        <v>910.12</v>
      </c>
      <c r="F889" s="116">
        <f t="shared" si="66"/>
        <v>910.12</v>
      </c>
      <c r="G889" s="116">
        <f t="shared" si="65"/>
        <v>0</v>
      </c>
      <c r="H889" s="116"/>
      <c r="I889" s="113">
        <f t="shared" si="67"/>
        <v>910.12</v>
      </c>
      <c r="J889" s="114">
        <f t="shared" si="68"/>
        <v>1.56849255340013E-2</v>
      </c>
      <c r="K889" s="116">
        <v>1144.4389732515569</v>
      </c>
      <c r="L889" s="116">
        <v>0</v>
      </c>
      <c r="M889" s="117">
        <f t="shared" si="69"/>
        <v>1144.4389732515569</v>
      </c>
    </row>
    <row r="890" spans="1:13" x14ac:dyDescent="0.2">
      <c r="A890" s="112" t="s">
        <v>413</v>
      </c>
      <c r="B890" s="112" t="s">
        <v>132</v>
      </c>
      <c r="C890" s="112" t="s">
        <v>168</v>
      </c>
      <c r="D890" s="112" t="s">
        <v>169</v>
      </c>
      <c r="E890" s="124">
        <v>15974.159999999996</v>
      </c>
      <c r="F890" s="116">
        <f t="shared" si="66"/>
        <v>15974.159999999996</v>
      </c>
      <c r="G890" s="116">
        <f t="shared" si="65"/>
        <v>0</v>
      </c>
      <c r="H890" s="116"/>
      <c r="I890" s="113">
        <f t="shared" si="67"/>
        <v>15974.159999999996</v>
      </c>
      <c r="J890" s="114">
        <f t="shared" si="68"/>
        <v>0.11999994591267328</v>
      </c>
      <c r="K890" s="116">
        <v>0</v>
      </c>
      <c r="L890" s="116">
        <v>14520.779565469938</v>
      </c>
      <c r="M890" s="117">
        <f t="shared" si="69"/>
        <v>14520.779565469938</v>
      </c>
    </row>
    <row r="891" spans="1:13" x14ac:dyDescent="0.2">
      <c r="A891" s="112" t="s">
        <v>413</v>
      </c>
      <c r="B891" s="112" t="s">
        <v>133</v>
      </c>
      <c r="C891" s="112" t="s">
        <v>164</v>
      </c>
      <c r="D891" s="112" t="s">
        <v>165</v>
      </c>
      <c r="E891" s="124">
        <v>2017.63</v>
      </c>
      <c r="F891" s="116">
        <f t="shared" si="66"/>
        <v>2017.63</v>
      </c>
      <c r="G891" s="116">
        <f t="shared" si="65"/>
        <v>0</v>
      </c>
      <c r="H891" s="116"/>
      <c r="I891" s="113">
        <f t="shared" si="67"/>
        <v>2017.63</v>
      </c>
      <c r="J891" s="114">
        <f t="shared" si="68"/>
        <v>3.4771652425138487E-2</v>
      </c>
      <c r="K891" s="116">
        <v>2537.0878627011148</v>
      </c>
      <c r="L891" s="116">
        <v>0</v>
      </c>
      <c r="M891" s="117">
        <f t="shared" si="69"/>
        <v>2537.0878627011148</v>
      </c>
    </row>
    <row r="892" spans="1:13" x14ac:dyDescent="0.2">
      <c r="A892" s="112" t="s">
        <v>413</v>
      </c>
      <c r="B892" s="112" t="s">
        <v>133</v>
      </c>
      <c r="C892" s="112" t="s">
        <v>166</v>
      </c>
      <c r="D892" s="112" t="s">
        <v>167</v>
      </c>
      <c r="E892" s="124">
        <v>303.39</v>
      </c>
      <c r="F892" s="116">
        <f t="shared" si="66"/>
        <v>303.39</v>
      </c>
      <c r="G892" s="116">
        <f t="shared" si="65"/>
        <v>0</v>
      </c>
      <c r="H892" s="116"/>
      <c r="I892" s="113">
        <f t="shared" si="67"/>
        <v>303.39</v>
      </c>
      <c r="J892" s="114">
        <f t="shared" si="68"/>
        <v>5.2285957431554668E-3</v>
      </c>
      <c r="K892" s="116">
        <v>381.50061540762732</v>
      </c>
      <c r="L892" s="116">
        <v>0</v>
      </c>
      <c r="M892" s="117">
        <f t="shared" si="69"/>
        <v>381.50061540762732</v>
      </c>
    </row>
    <row r="893" spans="1:13" x14ac:dyDescent="0.2">
      <c r="A893" s="112" t="s">
        <v>413</v>
      </c>
      <c r="B893" s="112" t="s">
        <v>133</v>
      </c>
      <c r="C893" s="112" t="s">
        <v>168</v>
      </c>
      <c r="D893" s="112" t="s">
        <v>169</v>
      </c>
      <c r="E893" s="124">
        <v>5324.74</v>
      </c>
      <c r="F893" s="116">
        <f t="shared" si="66"/>
        <v>5324.74</v>
      </c>
      <c r="G893" s="116">
        <f t="shared" si="65"/>
        <v>0</v>
      </c>
      <c r="H893" s="116"/>
      <c r="I893" s="113">
        <f t="shared" si="67"/>
        <v>5324.74</v>
      </c>
      <c r="J893" s="114">
        <f t="shared" si="68"/>
        <v>4.0000132213465246E-2</v>
      </c>
      <c r="K893" s="116">
        <v>0</v>
      </c>
      <c r="L893" s="116">
        <v>4840.2780354923452</v>
      </c>
      <c r="M893" s="117">
        <f t="shared" si="69"/>
        <v>4840.2780354923452</v>
      </c>
    </row>
    <row r="894" spans="1:13" x14ac:dyDescent="0.2">
      <c r="A894" s="112" t="s">
        <v>413</v>
      </c>
      <c r="B894" s="112" t="s">
        <v>134</v>
      </c>
      <c r="C894" s="112" t="s">
        <v>164</v>
      </c>
      <c r="D894" s="112" t="s">
        <v>165</v>
      </c>
      <c r="E894" s="124">
        <v>3026.46</v>
      </c>
      <c r="F894" s="116">
        <f t="shared" si="66"/>
        <v>3026.46</v>
      </c>
      <c r="G894" s="116">
        <f t="shared" si="65"/>
        <v>0</v>
      </c>
      <c r="H894" s="116"/>
      <c r="I894" s="113">
        <f t="shared" si="67"/>
        <v>3026.46</v>
      </c>
      <c r="J894" s="114">
        <f t="shared" si="68"/>
        <v>5.2157737146347263E-2</v>
      </c>
      <c r="K894" s="116">
        <v>3805.65065594307</v>
      </c>
      <c r="L894" s="116">
        <v>0</v>
      </c>
      <c r="M894" s="117">
        <f t="shared" si="69"/>
        <v>3805.65065594307</v>
      </c>
    </row>
    <row r="895" spans="1:13" x14ac:dyDescent="0.2">
      <c r="A895" s="112" t="s">
        <v>413</v>
      </c>
      <c r="B895" s="112" t="s">
        <v>134</v>
      </c>
      <c r="C895" s="112" t="s">
        <v>166</v>
      </c>
      <c r="D895" s="112" t="s">
        <v>167</v>
      </c>
      <c r="E895" s="124">
        <v>455.05</v>
      </c>
      <c r="F895" s="116">
        <f t="shared" si="66"/>
        <v>455.05</v>
      </c>
      <c r="G895" s="116">
        <f t="shared" si="65"/>
        <v>0</v>
      </c>
      <c r="H895" s="116"/>
      <c r="I895" s="113">
        <f t="shared" si="67"/>
        <v>455.05</v>
      </c>
      <c r="J895" s="114">
        <f t="shared" si="68"/>
        <v>7.8422904279076295E-3</v>
      </c>
      <c r="K895" s="116">
        <v>572.20691203151341</v>
      </c>
      <c r="L895" s="116">
        <v>0</v>
      </c>
      <c r="M895" s="117">
        <f t="shared" si="69"/>
        <v>572.20691203151341</v>
      </c>
    </row>
    <row r="896" spans="1:13" x14ac:dyDescent="0.2">
      <c r="A896" s="112" t="s">
        <v>413</v>
      </c>
      <c r="B896" s="112" t="s">
        <v>134</v>
      </c>
      <c r="C896" s="112" t="s">
        <v>168</v>
      </c>
      <c r="D896" s="112" t="s">
        <v>169</v>
      </c>
      <c r="E896" s="124">
        <v>7987.08</v>
      </c>
      <c r="F896" s="116">
        <f t="shared" si="66"/>
        <v>7987.08</v>
      </c>
      <c r="G896" s="116">
        <f t="shared" si="65"/>
        <v>0</v>
      </c>
      <c r="H896" s="116"/>
      <c r="I896" s="113">
        <f t="shared" si="67"/>
        <v>7987.08</v>
      </c>
      <c r="J896" s="114">
        <f t="shared" si="68"/>
        <v>5.9999972956336654E-2</v>
      </c>
      <c r="K896" s="116">
        <v>0</v>
      </c>
      <c r="L896" s="116">
        <v>7260.389782734971</v>
      </c>
      <c r="M896" s="117">
        <f t="shared" si="69"/>
        <v>7260.389782734971</v>
      </c>
    </row>
    <row r="897" spans="1:13" x14ac:dyDescent="0.2">
      <c r="A897" s="112" t="s">
        <v>413</v>
      </c>
      <c r="B897" s="112" t="s">
        <v>138</v>
      </c>
      <c r="C897" s="112" t="s">
        <v>164</v>
      </c>
      <c r="D897" s="112" t="s">
        <v>165</v>
      </c>
      <c r="E897" s="124">
        <v>17654.32</v>
      </c>
      <c r="F897" s="116">
        <f t="shared" si="66"/>
        <v>17654.32</v>
      </c>
      <c r="G897" s="116">
        <f t="shared" si="65"/>
        <v>0</v>
      </c>
      <c r="H897" s="116"/>
      <c r="I897" s="113">
        <f t="shared" si="67"/>
        <v>17654.32</v>
      </c>
      <c r="J897" s="114">
        <f t="shared" si="68"/>
        <v>0.30425294966974664</v>
      </c>
      <c r="K897" s="116">
        <v>22199.591102551778</v>
      </c>
      <c r="L897" s="116">
        <v>0</v>
      </c>
      <c r="M897" s="117">
        <f t="shared" si="69"/>
        <v>22199.591102551778</v>
      </c>
    </row>
    <row r="898" spans="1:13" x14ac:dyDescent="0.2">
      <c r="A898" s="112" t="s">
        <v>413</v>
      </c>
      <c r="B898" s="112" t="s">
        <v>138</v>
      </c>
      <c r="C898" s="112" t="s">
        <v>166</v>
      </c>
      <c r="D898" s="112" t="s">
        <v>167</v>
      </c>
      <c r="E898" s="124">
        <v>2654.4900000000002</v>
      </c>
      <c r="F898" s="116">
        <f t="shared" si="66"/>
        <v>2654.4900000000002</v>
      </c>
      <c r="G898" s="116">
        <f t="shared" si="65"/>
        <v>0</v>
      </c>
      <c r="H898" s="116"/>
      <c r="I898" s="113">
        <f t="shared" si="67"/>
        <v>2654.4900000000002</v>
      </c>
      <c r="J898" s="114">
        <f t="shared" si="68"/>
        <v>4.5747239903255736E-2</v>
      </c>
      <c r="K898" s="116">
        <v>3337.9134730656674</v>
      </c>
      <c r="L898" s="116">
        <v>0</v>
      </c>
      <c r="M898" s="117">
        <f t="shared" si="69"/>
        <v>3337.9134730656674</v>
      </c>
    </row>
    <row r="899" spans="1:13" x14ac:dyDescent="0.2">
      <c r="A899" s="112" t="s">
        <v>413</v>
      </c>
      <c r="B899" s="112" t="s">
        <v>138</v>
      </c>
      <c r="C899" s="112" t="s">
        <v>168</v>
      </c>
      <c r="D899" s="112" t="s">
        <v>169</v>
      </c>
      <c r="E899" s="124">
        <v>46591.340000000004</v>
      </c>
      <c r="F899" s="116">
        <f t="shared" si="66"/>
        <v>46591.340000000004</v>
      </c>
      <c r="G899" s="116">
        <f t="shared" si="65"/>
        <v>0</v>
      </c>
      <c r="H899" s="116"/>
      <c r="I899" s="113">
        <f t="shared" si="67"/>
        <v>46591.340000000004</v>
      </c>
      <c r="J899" s="114">
        <f t="shared" si="68"/>
        <v>0.3500001427304455</v>
      </c>
      <c r="K899" s="116">
        <v>0</v>
      </c>
      <c r="L899" s="116">
        <v>42352.310093292064</v>
      </c>
      <c r="M899" s="117">
        <f t="shared" si="69"/>
        <v>42352.310093292064</v>
      </c>
    </row>
    <row r="900" spans="1:13" x14ac:dyDescent="0.2">
      <c r="A900" s="112" t="s">
        <v>413</v>
      </c>
      <c r="B900" s="112" t="s">
        <v>139</v>
      </c>
      <c r="C900" s="112" t="s">
        <v>164</v>
      </c>
      <c r="D900" s="112" t="s">
        <v>165</v>
      </c>
      <c r="E900" s="124">
        <v>3530.8499999999995</v>
      </c>
      <c r="F900" s="116">
        <f t="shared" si="66"/>
        <v>3530.8499999999995</v>
      </c>
      <c r="G900" s="116">
        <f t="shared" si="65"/>
        <v>0</v>
      </c>
      <c r="H900" s="116"/>
      <c r="I900" s="113">
        <f t="shared" si="67"/>
        <v>3530.8499999999995</v>
      </c>
      <c r="J900" s="114">
        <f t="shared" si="68"/>
        <v>6.0850348659219088E-2</v>
      </c>
      <c r="K900" s="116">
        <v>4439.9006160783838</v>
      </c>
      <c r="L900" s="116">
        <v>0</v>
      </c>
      <c r="M900" s="117">
        <f t="shared" si="69"/>
        <v>4439.9006160783838</v>
      </c>
    </row>
    <row r="901" spans="1:13" x14ac:dyDescent="0.2">
      <c r="A901" s="112" t="s">
        <v>413</v>
      </c>
      <c r="B901" s="112" t="s">
        <v>139</v>
      </c>
      <c r="C901" s="112" t="s">
        <v>166</v>
      </c>
      <c r="D901" s="112" t="s">
        <v>167</v>
      </c>
      <c r="E901" s="124">
        <v>530.89</v>
      </c>
      <c r="F901" s="116">
        <f t="shared" si="66"/>
        <v>530.89</v>
      </c>
      <c r="G901" s="116">
        <f t="shared" ref="G901:G964" si="70">IFERROR(IF(RIGHT($A901,5)="total",0,IF($A901="101516",-$E901,0)),0)</f>
        <v>0</v>
      </c>
      <c r="H901" s="116"/>
      <c r="I901" s="113">
        <f t="shared" si="67"/>
        <v>530.89</v>
      </c>
      <c r="J901" s="114">
        <f t="shared" si="68"/>
        <v>9.1493101093767289E-3</v>
      </c>
      <c r="K901" s="116">
        <v>667.57263493772132</v>
      </c>
      <c r="L901" s="116">
        <v>0</v>
      </c>
      <c r="M901" s="117">
        <f t="shared" si="69"/>
        <v>667.57263493772132</v>
      </c>
    </row>
    <row r="902" spans="1:13" x14ac:dyDescent="0.2">
      <c r="A902" s="112" t="s">
        <v>413</v>
      </c>
      <c r="B902" s="112" t="s">
        <v>139</v>
      </c>
      <c r="C902" s="112" t="s">
        <v>168</v>
      </c>
      <c r="D902" s="112" t="s">
        <v>169</v>
      </c>
      <c r="E902" s="124">
        <v>9318.26</v>
      </c>
      <c r="F902" s="116">
        <f t="shared" ref="F902:F965" si="71">IFERROR(IF(RIGHT($A902,5)="total",0,$E902),0)</f>
        <v>9318.26</v>
      </c>
      <c r="G902" s="116">
        <f t="shared" si="70"/>
        <v>0</v>
      </c>
      <c r="H902" s="116"/>
      <c r="I902" s="113">
        <f t="shared" ref="I902:I965" si="72">SUM(F902:H902)</f>
        <v>9318.26</v>
      </c>
      <c r="J902" s="114">
        <f t="shared" ref="J902:J965" si="73">IFERROR(IF(OR(RIGHT($A902,5)="total",RIGHT($B902,5)="total"),0,IF($C902="515044",$E902/SUMIFS($E:$E,$A:$A,$A902,$C:$C,"515044"),$E902/(SUMIFS($E:$E,$A:$A,$A902,$C:$C,"515042")+SUMIFS($E:$E,$A:$A,$A902,$C:$C,"515040")))),0)</f>
        <v>6.9999968449059438E-2</v>
      </c>
      <c r="K902" s="116">
        <v>0</v>
      </c>
      <c r="L902" s="116">
        <v>8470.454746524134</v>
      </c>
      <c r="M902" s="117">
        <f t="shared" ref="M902:M965" si="74">SUM(K902:L902)</f>
        <v>8470.454746524134</v>
      </c>
    </row>
    <row r="903" spans="1:13" x14ac:dyDescent="0.2">
      <c r="A903" s="112" t="s">
        <v>413</v>
      </c>
      <c r="B903" s="112" t="s">
        <v>140</v>
      </c>
      <c r="C903" s="112" t="s">
        <v>164</v>
      </c>
      <c r="D903" s="112" t="s">
        <v>165</v>
      </c>
      <c r="E903" s="124">
        <v>1008.84</v>
      </c>
      <c r="F903" s="116">
        <f t="shared" si="71"/>
        <v>1008.84</v>
      </c>
      <c r="G903" s="116">
        <f t="shared" si="70"/>
        <v>0</v>
      </c>
      <c r="H903" s="116"/>
      <c r="I903" s="113">
        <f t="shared" si="72"/>
        <v>1008.84</v>
      </c>
      <c r="J903" s="114">
        <f t="shared" si="73"/>
        <v>1.7386257060301797E-2</v>
      </c>
      <c r="K903" s="116">
        <v>1268.5753678362203</v>
      </c>
      <c r="L903" s="116">
        <v>0</v>
      </c>
      <c r="M903" s="117">
        <f t="shared" si="74"/>
        <v>1268.5753678362203</v>
      </c>
    </row>
    <row r="904" spans="1:13" x14ac:dyDescent="0.2">
      <c r="A904" s="112" t="s">
        <v>413</v>
      </c>
      <c r="B904" s="112" t="s">
        <v>140</v>
      </c>
      <c r="C904" s="112" t="s">
        <v>166</v>
      </c>
      <c r="D904" s="112" t="s">
        <v>167</v>
      </c>
      <c r="E904" s="124">
        <v>151.69999999999999</v>
      </c>
      <c r="F904" s="116">
        <f t="shared" si="71"/>
        <v>151.69999999999999</v>
      </c>
      <c r="G904" s="116">
        <f t="shared" si="70"/>
        <v>0</v>
      </c>
      <c r="H904" s="116"/>
      <c r="I904" s="113">
        <f t="shared" si="72"/>
        <v>151.69999999999999</v>
      </c>
      <c r="J904" s="114">
        <f t="shared" si="73"/>
        <v>2.6143840411242437E-3</v>
      </c>
      <c r="K904" s="116">
        <v>190.75659500094619</v>
      </c>
      <c r="L904" s="116">
        <v>0</v>
      </c>
      <c r="M904" s="117">
        <f t="shared" si="74"/>
        <v>190.75659500094619</v>
      </c>
    </row>
    <row r="905" spans="1:13" x14ac:dyDescent="0.2">
      <c r="A905" s="112" t="s">
        <v>413</v>
      </c>
      <c r="B905" s="112" t="s">
        <v>140</v>
      </c>
      <c r="C905" s="112" t="s">
        <v>168</v>
      </c>
      <c r="D905" s="112" t="s">
        <v>169</v>
      </c>
      <c r="E905" s="124">
        <v>2662.36</v>
      </c>
      <c r="F905" s="116">
        <f t="shared" si="71"/>
        <v>2662.36</v>
      </c>
      <c r="G905" s="116">
        <f t="shared" si="70"/>
        <v>0</v>
      </c>
      <c r="H905" s="116"/>
      <c r="I905" s="113">
        <f t="shared" si="72"/>
        <v>2662.36</v>
      </c>
      <c r="J905" s="114">
        <f t="shared" si="73"/>
        <v>1.9999990985445554E-2</v>
      </c>
      <c r="K905" s="116">
        <v>0</v>
      </c>
      <c r="L905" s="116">
        <v>2420.129927578324</v>
      </c>
      <c r="M905" s="117">
        <f t="shared" si="74"/>
        <v>2420.129927578324</v>
      </c>
    </row>
    <row r="906" spans="1:13" x14ac:dyDescent="0.2">
      <c r="A906" s="112" t="s">
        <v>413</v>
      </c>
      <c r="B906" s="112" t="s">
        <v>72</v>
      </c>
      <c r="C906" s="112" t="s">
        <v>164</v>
      </c>
      <c r="D906" s="112" t="s">
        <v>165</v>
      </c>
      <c r="E906" s="124">
        <v>2017.5500000000002</v>
      </c>
      <c r="F906" s="116">
        <f t="shared" si="71"/>
        <v>2017.5500000000002</v>
      </c>
      <c r="G906" s="116">
        <f t="shared" si="70"/>
        <v>0</v>
      </c>
      <c r="H906" s="116"/>
      <c r="I906" s="113">
        <f t="shared" si="72"/>
        <v>2017.5500000000002</v>
      </c>
      <c r="J906" s="114">
        <f t="shared" si="73"/>
        <v>3.4770273712394328E-2</v>
      </c>
      <c r="K906" s="116">
        <v>2536.9872659469947</v>
      </c>
      <c r="L906" s="116">
        <v>0</v>
      </c>
      <c r="M906" s="117">
        <f t="shared" si="74"/>
        <v>2536.9872659469947</v>
      </c>
    </row>
    <row r="907" spans="1:13" x14ac:dyDescent="0.2">
      <c r="A907" s="112" t="s">
        <v>413</v>
      </c>
      <c r="B907" s="112" t="s">
        <v>72</v>
      </c>
      <c r="C907" s="112" t="s">
        <v>166</v>
      </c>
      <c r="D907" s="112" t="s">
        <v>167</v>
      </c>
      <c r="E907" s="124">
        <v>303.35999999999996</v>
      </c>
      <c r="F907" s="116">
        <f t="shared" si="71"/>
        <v>303.35999999999996</v>
      </c>
      <c r="G907" s="116">
        <f t="shared" si="70"/>
        <v>0</v>
      </c>
      <c r="H907" s="116"/>
      <c r="I907" s="113">
        <f t="shared" si="72"/>
        <v>303.35999999999996</v>
      </c>
      <c r="J907" s="114">
        <f t="shared" si="73"/>
        <v>5.2280787258764047E-3</v>
      </c>
      <c r="K907" s="116">
        <v>381.46289162483214</v>
      </c>
      <c r="L907" s="116">
        <v>0</v>
      </c>
      <c r="M907" s="117">
        <f t="shared" si="74"/>
        <v>381.46289162483214</v>
      </c>
    </row>
    <row r="908" spans="1:13" x14ac:dyDescent="0.2">
      <c r="A908" s="112" t="s">
        <v>413</v>
      </c>
      <c r="B908" s="112" t="s">
        <v>72</v>
      </c>
      <c r="C908" s="112" t="s">
        <v>168</v>
      </c>
      <c r="D908" s="112" t="s">
        <v>169</v>
      </c>
      <c r="E908" s="124">
        <v>5324.7000000000007</v>
      </c>
      <c r="F908" s="116">
        <f t="shared" si="71"/>
        <v>5324.7000000000007</v>
      </c>
      <c r="G908" s="116">
        <f t="shared" si="70"/>
        <v>0</v>
      </c>
      <c r="H908" s="116"/>
      <c r="I908" s="113">
        <f t="shared" si="72"/>
        <v>5324.7000000000007</v>
      </c>
      <c r="J908" s="114">
        <f t="shared" si="73"/>
        <v>3.9999831728316962E-2</v>
      </c>
      <c r="K908" s="116">
        <v>0</v>
      </c>
      <c r="L908" s="116">
        <v>4840.2416748209489</v>
      </c>
      <c r="M908" s="117">
        <f t="shared" si="74"/>
        <v>4840.2416748209489</v>
      </c>
    </row>
    <row r="909" spans="1:13" x14ac:dyDescent="0.2">
      <c r="A909" s="112" t="s">
        <v>414</v>
      </c>
      <c r="B909" s="112"/>
      <c r="C909" s="112"/>
      <c r="D909" s="112"/>
      <c r="E909" s="124">
        <v>191143.20000000004</v>
      </c>
      <c r="F909" s="116">
        <f t="shared" si="71"/>
        <v>0</v>
      </c>
      <c r="G909" s="116">
        <f t="shared" si="70"/>
        <v>0</v>
      </c>
      <c r="H909" s="116"/>
      <c r="I909" s="113">
        <f t="shared" si="72"/>
        <v>0</v>
      </c>
      <c r="J909" s="114">
        <f t="shared" si="73"/>
        <v>0</v>
      </c>
      <c r="K909" s="116">
        <v>0</v>
      </c>
      <c r="L909" s="116">
        <v>0</v>
      </c>
      <c r="M909" s="117">
        <f t="shared" si="74"/>
        <v>0</v>
      </c>
    </row>
    <row r="910" spans="1:13" x14ac:dyDescent="0.2">
      <c r="A910" s="112" t="s">
        <v>415</v>
      </c>
      <c r="B910" s="112" t="s">
        <v>55</v>
      </c>
      <c r="C910" s="112" t="s">
        <v>164</v>
      </c>
      <c r="D910" s="112" t="s">
        <v>165</v>
      </c>
      <c r="E910" s="124">
        <v>10111.25</v>
      </c>
      <c r="F910" s="116">
        <f t="shared" si="71"/>
        <v>10111.25</v>
      </c>
      <c r="G910" s="116">
        <f t="shared" si="70"/>
        <v>0</v>
      </c>
      <c r="H910" s="116"/>
      <c r="I910" s="113">
        <f t="shared" si="72"/>
        <v>10111.25</v>
      </c>
      <c r="J910" s="114">
        <f t="shared" si="73"/>
        <v>1</v>
      </c>
      <c r="K910" s="116">
        <v>12704.512440445002</v>
      </c>
      <c r="L910" s="116">
        <v>0</v>
      </c>
      <c r="M910" s="117">
        <f t="shared" si="74"/>
        <v>12704.512440445002</v>
      </c>
    </row>
    <row r="911" spans="1:13" x14ac:dyDescent="0.2">
      <c r="A911" s="112" t="s">
        <v>416</v>
      </c>
      <c r="B911" s="112"/>
      <c r="C911" s="112"/>
      <c r="D911" s="112"/>
      <c r="E911" s="124">
        <v>10111.25</v>
      </c>
      <c r="F911" s="116">
        <f t="shared" si="71"/>
        <v>0</v>
      </c>
      <c r="G911" s="116">
        <f t="shared" si="70"/>
        <v>0</v>
      </c>
      <c r="H911" s="116"/>
      <c r="I911" s="113">
        <f t="shared" si="72"/>
        <v>0</v>
      </c>
      <c r="J911" s="114">
        <f t="shared" si="73"/>
        <v>0</v>
      </c>
      <c r="K911" s="116">
        <v>0</v>
      </c>
      <c r="L911" s="116">
        <v>0</v>
      </c>
      <c r="M911" s="117">
        <f t="shared" si="74"/>
        <v>0</v>
      </c>
    </row>
    <row r="912" spans="1:13" x14ac:dyDescent="0.2">
      <c r="A912" s="112" t="s">
        <v>417</v>
      </c>
      <c r="B912" s="112" t="s">
        <v>117</v>
      </c>
      <c r="C912" s="112" t="s">
        <v>164</v>
      </c>
      <c r="D912" s="112" t="s">
        <v>165</v>
      </c>
      <c r="E912" s="124">
        <v>66323.990000000005</v>
      </c>
      <c r="F912" s="116">
        <f t="shared" si="71"/>
        <v>66323.990000000005</v>
      </c>
      <c r="G912" s="116">
        <f t="shared" si="70"/>
        <v>0</v>
      </c>
      <c r="H912" s="116"/>
      <c r="I912" s="113">
        <f t="shared" si="72"/>
        <v>66323.990000000005</v>
      </c>
      <c r="J912" s="114">
        <f t="shared" si="73"/>
        <v>0.66816817482386581</v>
      </c>
      <c r="K912" s="116">
        <v>82563.77226226026</v>
      </c>
      <c r="L912" s="116">
        <v>0</v>
      </c>
      <c r="M912" s="117">
        <f t="shared" si="74"/>
        <v>82563.77226226026</v>
      </c>
    </row>
    <row r="913" spans="1:13" x14ac:dyDescent="0.2">
      <c r="A913" s="112" t="s">
        <v>417</v>
      </c>
      <c r="B913" s="112" t="s">
        <v>117</v>
      </c>
      <c r="C913" s="112" t="s">
        <v>166</v>
      </c>
      <c r="D913" s="112" t="s">
        <v>167</v>
      </c>
      <c r="E913" s="124">
        <v>2167.0499999999997</v>
      </c>
      <c r="F913" s="116">
        <f t="shared" si="71"/>
        <v>2167.0499999999997</v>
      </c>
      <c r="G913" s="116">
        <f t="shared" si="70"/>
        <v>0</v>
      </c>
      <c r="H913" s="116"/>
      <c r="I913" s="113">
        <f t="shared" si="72"/>
        <v>2167.0499999999997</v>
      </c>
      <c r="J913" s="114">
        <f t="shared" si="73"/>
        <v>2.1831524961813339E-2</v>
      </c>
      <c r="K913" s="116">
        <v>2697.6637364689768</v>
      </c>
      <c r="L913" s="116">
        <v>0</v>
      </c>
      <c r="M913" s="117">
        <f t="shared" si="74"/>
        <v>2697.6637364689768</v>
      </c>
    </row>
    <row r="914" spans="1:13" x14ac:dyDescent="0.2">
      <c r="A914" s="112" t="s">
        <v>417</v>
      </c>
      <c r="B914" s="112" t="s">
        <v>127</v>
      </c>
      <c r="C914" s="112" t="s">
        <v>164</v>
      </c>
      <c r="D914" s="112" t="s">
        <v>165</v>
      </c>
      <c r="E914" s="124">
        <v>29797.739999999998</v>
      </c>
      <c r="F914" s="116">
        <f t="shared" si="71"/>
        <v>29797.739999999998</v>
      </c>
      <c r="G914" s="116">
        <f t="shared" si="70"/>
        <v>0</v>
      </c>
      <c r="H914" s="116"/>
      <c r="I914" s="113">
        <f t="shared" si="72"/>
        <v>29797.739999999998</v>
      </c>
      <c r="J914" s="114">
        <f t="shared" si="73"/>
        <v>0.30019155285555194</v>
      </c>
      <c r="K914" s="116">
        <v>37093.875372848386</v>
      </c>
      <c r="L914" s="116">
        <v>0</v>
      </c>
      <c r="M914" s="117">
        <f t="shared" si="74"/>
        <v>37093.875372848386</v>
      </c>
    </row>
    <row r="915" spans="1:13" x14ac:dyDescent="0.2">
      <c r="A915" s="112" t="s">
        <v>417</v>
      </c>
      <c r="B915" s="112" t="s">
        <v>127</v>
      </c>
      <c r="C915" s="112" t="s">
        <v>166</v>
      </c>
      <c r="D915" s="112" t="s">
        <v>167</v>
      </c>
      <c r="E915" s="124">
        <v>973.63999999999987</v>
      </c>
      <c r="F915" s="116">
        <f t="shared" si="71"/>
        <v>973.63999999999987</v>
      </c>
      <c r="G915" s="116">
        <f t="shared" si="70"/>
        <v>0</v>
      </c>
      <c r="H915" s="116"/>
      <c r="I915" s="113">
        <f t="shared" si="72"/>
        <v>973.63999999999987</v>
      </c>
      <c r="J915" s="114">
        <f t="shared" si="73"/>
        <v>9.8087473587688042E-3</v>
      </c>
      <c r="K915" s="116">
        <v>1212.0409406223457</v>
      </c>
      <c r="L915" s="116">
        <v>0</v>
      </c>
      <c r="M915" s="117">
        <f t="shared" si="74"/>
        <v>1212.0409406223457</v>
      </c>
    </row>
    <row r="916" spans="1:13" x14ac:dyDescent="0.2">
      <c r="A916" s="112" t="s">
        <v>418</v>
      </c>
      <c r="B916" s="112"/>
      <c r="C916" s="112"/>
      <c r="D916" s="112"/>
      <c r="E916" s="124">
        <v>99262.42</v>
      </c>
      <c r="F916" s="116">
        <f t="shared" si="71"/>
        <v>0</v>
      </c>
      <c r="G916" s="116">
        <f t="shared" si="70"/>
        <v>0</v>
      </c>
      <c r="H916" s="116"/>
      <c r="I916" s="113">
        <f t="shared" si="72"/>
        <v>0</v>
      </c>
      <c r="J916" s="114">
        <f t="shared" si="73"/>
        <v>0</v>
      </c>
      <c r="K916" s="116">
        <v>0</v>
      </c>
      <c r="L916" s="116">
        <v>0</v>
      </c>
      <c r="M916" s="117">
        <f t="shared" si="74"/>
        <v>0</v>
      </c>
    </row>
    <row r="917" spans="1:13" x14ac:dyDescent="0.2">
      <c r="A917" s="112" t="s">
        <v>419</v>
      </c>
      <c r="B917" s="112" t="s">
        <v>114</v>
      </c>
      <c r="C917" s="112" t="s">
        <v>164</v>
      </c>
      <c r="D917" s="112" t="s">
        <v>165</v>
      </c>
      <c r="E917" s="124">
        <v>10193.570000000002</v>
      </c>
      <c r="F917" s="116">
        <f t="shared" si="71"/>
        <v>10193.570000000002</v>
      </c>
      <c r="G917" s="116">
        <f t="shared" si="70"/>
        <v>0</v>
      </c>
      <c r="H917" s="116"/>
      <c r="I917" s="113">
        <f t="shared" si="72"/>
        <v>10193.570000000002</v>
      </c>
      <c r="J917" s="114">
        <f t="shared" si="73"/>
        <v>9.0000126256238544E-2</v>
      </c>
      <c r="K917" s="116">
        <v>13231.101825045273</v>
      </c>
      <c r="L917" s="116">
        <v>0</v>
      </c>
      <c r="M917" s="117">
        <f t="shared" si="74"/>
        <v>13231.101825045273</v>
      </c>
    </row>
    <row r="918" spans="1:13" x14ac:dyDescent="0.2">
      <c r="A918" s="112" t="s">
        <v>419</v>
      </c>
      <c r="B918" s="112" t="s">
        <v>115</v>
      </c>
      <c r="C918" s="112" t="s">
        <v>164</v>
      </c>
      <c r="D918" s="112" t="s">
        <v>165</v>
      </c>
      <c r="E918" s="124">
        <v>38508.99</v>
      </c>
      <c r="F918" s="116">
        <f t="shared" si="71"/>
        <v>38508.99</v>
      </c>
      <c r="G918" s="116">
        <f t="shared" si="70"/>
        <v>0</v>
      </c>
      <c r="H918" s="116"/>
      <c r="I918" s="113">
        <f t="shared" si="72"/>
        <v>38508.99</v>
      </c>
      <c r="J918" s="114">
        <f t="shared" si="73"/>
        <v>0.34000001589239359</v>
      </c>
      <c r="K918" s="116">
        <v>49984.094666505451</v>
      </c>
      <c r="L918" s="116">
        <v>0</v>
      </c>
      <c r="M918" s="117">
        <f t="shared" si="74"/>
        <v>49984.094666505451</v>
      </c>
    </row>
    <row r="919" spans="1:13" x14ac:dyDescent="0.2">
      <c r="A919" s="112" t="s">
        <v>419</v>
      </c>
      <c r="B919" s="112" t="s">
        <v>116</v>
      </c>
      <c r="C919" s="112" t="s">
        <v>164</v>
      </c>
      <c r="D919" s="112" t="s">
        <v>165</v>
      </c>
      <c r="E919" s="124">
        <v>19254.490000000002</v>
      </c>
      <c r="F919" s="116">
        <f t="shared" si="71"/>
        <v>19254.490000000002</v>
      </c>
      <c r="G919" s="116">
        <f t="shared" si="70"/>
        <v>0</v>
      </c>
      <c r="H919" s="116"/>
      <c r="I919" s="113">
        <f t="shared" si="72"/>
        <v>19254.490000000002</v>
      </c>
      <c r="J919" s="114">
        <f t="shared" si="73"/>
        <v>0.16999996380065888</v>
      </c>
      <c r="K919" s="116">
        <v>24992.040843327304</v>
      </c>
      <c r="L919" s="116">
        <v>0</v>
      </c>
      <c r="M919" s="117">
        <f t="shared" si="74"/>
        <v>24992.040843327304</v>
      </c>
    </row>
    <row r="920" spans="1:13" x14ac:dyDescent="0.2">
      <c r="A920" s="112" t="s">
        <v>419</v>
      </c>
      <c r="B920" s="112" t="s">
        <v>117</v>
      </c>
      <c r="C920" s="112" t="s">
        <v>164</v>
      </c>
      <c r="D920" s="112" t="s">
        <v>165</v>
      </c>
      <c r="E920" s="124">
        <v>10193.570000000002</v>
      </c>
      <c r="F920" s="116">
        <f t="shared" si="71"/>
        <v>10193.570000000002</v>
      </c>
      <c r="G920" s="116">
        <f t="shared" si="70"/>
        <v>0</v>
      </c>
      <c r="H920" s="116"/>
      <c r="I920" s="113">
        <f t="shared" si="72"/>
        <v>10193.570000000002</v>
      </c>
      <c r="J920" s="114">
        <f t="shared" si="73"/>
        <v>9.0000126256238544E-2</v>
      </c>
      <c r="K920" s="116">
        <v>13231.101825045273</v>
      </c>
      <c r="L920" s="116">
        <v>0</v>
      </c>
      <c r="M920" s="117">
        <f t="shared" si="74"/>
        <v>13231.101825045273</v>
      </c>
    </row>
    <row r="921" spans="1:13" x14ac:dyDescent="0.2">
      <c r="A921" s="112" t="s">
        <v>419</v>
      </c>
      <c r="B921" s="112" t="s">
        <v>127</v>
      </c>
      <c r="C921" s="112" t="s">
        <v>164</v>
      </c>
      <c r="D921" s="112" t="s">
        <v>165</v>
      </c>
      <c r="E921" s="124">
        <v>35111.11</v>
      </c>
      <c r="F921" s="116">
        <f t="shared" si="71"/>
        <v>35111.11</v>
      </c>
      <c r="G921" s="116">
        <f t="shared" si="70"/>
        <v>0</v>
      </c>
      <c r="H921" s="116"/>
      <c r="I921" s="113">
        <f t="shared" si="72"/>
        <v>35111.11</v>
      </c>
      <c r="J921" s="114">
        <f t="shared" si="73"/>
        <v>0.30999976779447036</v>
      </c>
      <c r="K921" s="116">
        <v>45573.697105171712</v>
      </c>
      <c r="L921" s="116">
        <v>0</v>
      </c>
      <c r="M921" s="117">
        <f t="shared" si="74"/>
        <v>45573.697105171712</v>
      </c>
    </row>
    <row r="922" spans="1:13" x14ac:dyDescent="0.2">
      <c r="A922" s="112" t="s">
        <v>420</v>
      </c>
      <c r="B922" s="112"/>
      <c r="C922" s="112"/>
      <c r="D922" s="112"/>
      <c r="E922" s="124">
        <v>113261.73000000001</v>
      </c>
      <c r="F922" s="116">
        <f t="shared" si="71"/>
        <v>0</v>
      </c>
      <c r="G922" s="116">
        <f t="shared" si="70"/>
        <v>0</v>
      </c>
      <c r="H922" s="116"/>
      <c r="I922" s="113">
        <f t="shared" si="72"/>
        <v>0</v>
      </c>
      <c r="J922" s="114">
        <f t="shared" si="73"/>
        <v>0</v>
      </c>
      <c r="K922" s="116">
        <v>0</v>
      </c>
      <c r="L922" s="116">
        <v>0</v>
      </c>
      <c r="M922" s="117">
        <f t="shared" si="74"/>
        <v>0</v>
      </c>
    </row>
    <row r="923" spans="1:13" x14ac:dyDescent="0.2">
      <c r="A923" s="112" t="s">
        <v>421</v>
      </c>
      <c r="B923" s="112" t="s">
        <v>55</v>
      </c>
      <c r="C923" s="112" t="s">
        <v>164</v>
      </c>
      <c r="D923" s="112" t="s">
        <v>165</v>
      </c>
      <c r="E923" s="124">
        <v>41016.94</v>
      </c>
      <c r="F923" s="116">
        <f t="shared" si="71"/>
        <v>41016.94</v>
      </c>
      <c r="G923" s="116">
        <f t="shared" si="70"/>
        <v>0</v>
      </c>
      <c r="H923" s="116"/>
      <c r="I923" s="113">
        <f t="shared" si="72"/>
        <v>41016.94</v>
      </c>
      <c r="J923" s="114">
        <f t="shared" si="73"/>
        <v>0.93042036951468665</v>
      </c>
      <c r="K923" s="116">
        <v>51641.637030856975</v>
      </c>
      <c r="L923" s="116">
        <v>0</v>
      </c>
      <c r="M923" s="117">
        <f t="shared" si="74"/>
        <v>51641.637030856975</v>
      </c>
    </row>
    <row r="924" spans="1:13" x14ac:dyDescent="0.2">
      <c r="A924" s="112" t="s">
        <v>421</v>
      </c>
      <c r="B924" s="112" t="s">
        <v>55</v>
      </c>
      <c r="C924" s="112" t="s">
        <v>166</v>
      </c>
      <c r="D924" s="112" t="s">
        <v>167</v>
      </c>
      <c r="E924" s="124">
        <v>3067.3700000000003</v>
      </c>
      <c r="F924" s="116">
        <f t="shared" si="71"/>
        <v>3067.3700000000003</v>
      </c>
      <c r="G924" s="116">
        <f t="shared" si="70"/>
        <v>0</v>
      </c>
      <c r="H924" s="116"/>
      <c r="I924" s="113">
        <f t="shared" si="72"/>
        <v>3067.3700000000003</v>
      </c>
      <c r="J924" s="114">
        <f t="shared" si="73"/>
        <v>6.9579630485313251E-2</v>
      </c>
      <c r="K924" s="116">
        <v>3861.9167636430161</v>
      </c>
      <c r="L924" s="116">
        <v>0</v>
      </c>
      <c r="M924" s="117">
        <f t="shared" si="74"/>
        <v>3861.9167636430161</v>
      </c>
    </row>
    <row r="925" spans="1:13" x14ac:dyDescent="0.2">
      <c r="A925" s="112" t="s">
        <v>422</v>
      </c>
      <c r="B925" s="112"/>
      <c r="C925" s="112"/>
      <c r="D925" s="112"/>
      <c r="E925" s="124">
        <v>44084.310000000005</v>
      </c>
      <c r="F925" s="116">
        <f t="shared" si="71"/>
        <v>0</v>
      </c>
      <c r="G925" s="116">
        <f t="shared" si="70"/>
        <v>0</v>
      </c>
      <c r="H925" s="116"/>
      <c r="I925" s="113">
        <f t="shared" si="72"/>
        <v>0</v>
      </c>
      <c r="J925" s="114">
        <f t="shared" si="73"/>
        <v>0</v>
      </c>
      <c r="K925" s="116">
        <v>0</v>
      </c>
      <c r="L925" s="116">
        <v>0</v>
      </c>
      <c r="M925" s="117">
        <f t="shared" si="74"/>
        <v>0</v>
      </c>
    </row>
    <row r="926" spans="1:13" x14ac:dyDescent="0.2">
      <c r="A926" s="112" t="s">
        <v>423</v>
      </c>
      <c r="B926" s="112" t="s">
        <v>55</v>
      </c>
      <c r="C926" s="112" t="s">
        <v>164</v>
      </c>
      <c r="D926" s="112" t="s">
        <v>165</v>
      </c>
      <c r="E926" s="124">
        <v>53816.19</v>
      </c>
      <c r="F926" s="116">
        <f t="shared" si="71"/>
        <v>53816.19</v>
      </c>
      <c r="G926" s="116">
        <f t="shared" si="70"/>
        <v>0</v>
      </c>
      <c r="H926" s="116"/>
      <c r="I926" s="113">
        <f t="shared" si="72"/>
        <v>53816.19</v>
      </c>
      <c r="J926" s="114">
        <f t="shared" si="73"/>
        <v>1</v>
      </c>
      <c r="K926" s="116">
        <v>67730.478131270007</v>
      </c>
      <c r="L926" s="116">
        <v>0</v>
      </c>
      <c r="M926" s="117">
        <f t="shared" si="74"/>
        <v>67730.478131270007</v>
      </c>
    </row>
    <row r="927" spans="1:13" x14ac:dyDescent="0.2">
      <c r="A927" s="112" t="s">
        <v>424</v>
      </c>
      <c r="B927" s="112"/>
      <c r="C927" s="112"/>
      <c r="D927" s="112"/>
      <c r="E927" s="124">
        <v>53816.19</v>
      </c>
      <c r="F927" s="116">
        <f t="shared" si="71"/>
        <v>0</v>
      </c>
      <c r="G927" s="116">
        <f t="shared" si="70"/>
        <v>0</v>
      </c>
      <c r="H927" s="116"/>
      <c r="I927" s="113">
        <f t="shared" si="72"/>
        <v>0</v>
      </c>
      <c r="J927" s="114">
        <f t="shared" si="73"/>
        <v>0</v>
      </c>
      <c r="K927" s="116">
        <v>0</v>
      </c>
      <c r="L927" s="116">
        <v>0</v>
      </c>
      <c r="M927" s="117">
        <f t="shared" si="74"/>
        <v>0</v>
      </c>
    </row>
    <row r="928" spans="1:13" x14ac:dyDescent="0.2">
      <c r="A928" s="112" t="s">
        <v>425</v>
      </c>
      <c r="B928" s="112" t="s">
        <v>145</v>
      </c>
      <c r="C928" s="112" t="s">
        <v>164</v>
      </c>
      <c r="D928" s="112" t="s">
        <v>165</v>
      </c>
      <c r="E928" s="124">
        <v>70356.23</v>
      </c>
      <c r="F928" s="116">
        <f t="shared" si="71"/>
        <v>70356.23</v>
      </c>
      <c r="G928" s="116">
        <f t="shared" si="70"/>
        <v>0</v>
      </c>
      <c r="H928" s="116"/>
      <c r="I928" s="113">
        <f t="shared" si="72"/>
        <v>70356.23</v>
      </c>
      <c r="J928" s="114">
        <f t="shared" si="73"/>
        <v>0.95674989495041252</v>
      </c>
      <c r="K928" s="116">
        <v>88712.826411080561</v>
      </c>
      <c r="L928" s="116">
        <v>0</v>
      </c>
      <c r="M928" s="117">
        <f t="shared" si="74"/>
        <v>88712.826411080561</v>
      </c>
    </row>
    <row r="929" spans="1:13" x14ac:dyDescent="0.2">
      <c r="A929" s="112" t="s">
        <v>425</v>
      </c>
      <c r="B929" s="112" t="s">
        <v>145</v>
      </c>
      <c r="C929" s="112" t="s">
        <v>166</v>
      </c>
      <c r="D929" s="112" t="s">
        <v>167</v>
      </c>
      <c r="E929" s="124">
        <v>3180.4699999999993</v>
      </c>
      <c r="F929" s="116">
        <f t="shared" si="71"/>
        <v>3180.4699999999993</v>
      </c>
      <c r="G929" s="116">
        <f t="shared" si="70"/>
        <v>0</v>
      </c>
      <c r="H929" s="116"/>
      <c r="I929" s="113">
        <f t="shared" si="72"/>
        <v>3180.4699999999993</v>
      </c>
      <c r="J929" s="114">
        <f t="shared" si="73"/>
        <v>4.3250105049587477E-2</v>
      </c>
      <c r="K929" s="116">
        <v>4010.2842778194527</v>
      </c>
      <c r="L929" s="116">
        <v>0</v>
      </c>
      <c r="M929" s="117">
        <f t="shared" si="74"/>
        <v>4010.2842778194527</v>
      </c>
    </row>
    <row r="930" spans="1:13" x14ac:dyDescent="0.2">
      <c r="A930" s="112" t="s">
        <v>426</v>
      </c>
      <c r="B930" s="112"/>
      <c r="C930" s="112"/>
      <c r="D930" s="112"/>
      <c r="E930" s="124">
        <v>73536.7</v>
      </c>
      <c r="F930" s="116">
        <f t="shared" si="71"/>
        <v>0</v>
      </c>
      <c r="G930" s="116">
        <f t="shared" si="70"/>
        <v>0</v>
      </c>
      <c r="H930" s="116"/>
      <c r="I930" s="113">
        <f t="shared" si="72"/>
        <v>0</v>
      </c>
      <c r="J930" s="114">
        <f t="shared" si="73"/>
        <v>0</v>
      </c>
      <c r="K930" s="116">
        <v>0</v>
      </c>
      <c r="L930" s="116">
        <v>0</v>
      </c>
      <c r="M930" s="117">
        <f t="shared" si="74"/>
        <v>0</v>
      </c>
    </row>
    <row r="931" spans="1:13" x14ac:dyDescent="0.2">
      <c r="A931" s="112" t="s">
        <v>427</v>
      </c>
      <c r="B931" s="112" t="s">
        <v>134</v>
      </c>
      <c r="C931" s="112" t="s">
        <v>164</v>
      </c>
      <c r="D931" s="112" t="s">
        <v>165</v>
      </c>
      <c r="E931" s="124">
        <v>21886.09</v>
      </c>
      <c r="F931" s="116">
        <f t="shared" si="71"/>
        <v>21886.09</v>
      </c>
      <c r="G931" s="116">
        <f t="shared" si="70"/>
        <v>0</v>
      </c>
      <c r="H931" s="116"/>
      <c r="I931" s="113">
        <f t="shared" si="72"/>
        <v>21886.09</v>
      </c>
      <c r="J931" s="114">
        <f t="shared" si="73"/>
        <v>1</v>
      </c>
      <c r="K931" s="116">
        <v>23409.549398900002</v>
      </c>
      <c r="L931" s="116">
        <v>0</v>
      </c>
      <c r="M931" s="117">
        <f t="shared" si="74"/>
        <v>23409.549398900002</v>
      </c>
    </row>
    <row r="932" spans="1:13" x14ac:dyDescent="0.2">
      <c r="A932" s="112" t="s">
        <v>428</v>
      </c>
      <c r="B932" s="112"/>
      <c r="C932" s="112"/>
      <c r="D932" s="112"/>
      <c r="E932" s="124">
        <v>21886.09</v>
      </c>
      <c r="F932" s="116">
        <f t="shared" si="71"/>
        <v>0</v>
      </c>
      <c r="G932" s="116">
        <f t="shared" si="70"/>
        <v>0</v>
      </c>
      <c r="H932" s="116"/>
      <c r="I932" s="113">
        <f t="shared" si="72"/>
        <v>0</v>
      </c>
      <c r="J932" s="114">
        <f t="shared" si="73"/>
        <v>0</v>
      </c>
      <c r="K932" s="116">
        <v>0</v>
      </c>
      <c r="L932" s="116">
        <v>0</v>
      </c>
      <c r="M932" s="117">
        <f t="shared" si="74"/>
        <v>0</v>
      </c>
    </row>
    <row r="933" spans="1:13" x14ac:dyDescent="0.2">
      <c r="A933" s="112" t="s">
        <v>429</v>
      </c>
      <c r="B933" s="112" t="s">
        <v>134</v>
      </c>
      <c r="C933" s="112" t="s">
        <v>164</v>
      </c>
      <c r="D933" s="112" t="s">
        <v>165</v>
      </c>
      <c r="E933" s="124">
        <v>22273.700000000004</v>
      </c>
      <c r="F933" s="116">
        <f t="shared" si="71"/>
        <v>22273.700000000004</v>
      </c>
      <c r="G933" s="116">
        <f t="shared" si="70"/>
        <v>0</v>
      </c>
      <c r="H933" s="116"/>
      <c r="I933" s="113">
        <f t="shared" si="72"/>
        <v>22273.700000000004</v>
      </c>
      <c r="J933" s="114">
        <f t="shared" si="73"/>
        <v>1</v>
      </c>
      <c r="K933" s="116">
        <v>26951.51751356</v>
      </c>
      <c r="L933" s="116">
        <v>0</v>
      </c>
      <c r="M933" s="117">
        <f t="shared" si="74"/>
        <v>26951.51751356</v>
      </c>
    </row>
    <row r="934" spans="1:13" x14ac:dyDescent="0.2">
      <c r="A934" s="112" t="s">
        <v>430</v>
      </c>
      <c r="B934" s="112"/>
      <c r="C934" s="112"/>
      <c r="D934" s="112"/>
      <c r="E934" s="124">
        <v>22273.700000000004</v>
      </c>
      <c r="F934" s="116">
        <f t="shared" si="71"/>
        <v>0</v>
      </c>
      <c r="G934" s="116">
        <f t="shared" si="70"/>
        <v>0</v>
      </c>
      <c r="H934" s="116"/>
      <c r="I934" s="113">
        <f t="shared" si="72"/>
        <v>0</v>
      </c>
      <c r="J934" s="114">
        <f t="shared" si="73"/>
        <v>0</v>
      </c>
      <c r="K934" s="116">
        <v>0</v>
      </c>
      <c r="L934" s="116">
        <v>0</v>
      </c>
      <c r="M934" s="117">
        <f t="shared" si="74"/>
        <v>0</v>
      </c>
    </row>
    <row r="935" spans="1:13" x14ac:dyDescent="0.2">
      <c r="A935" s="112" t="s">
        <v>431</v>
      </c>
      <c r="B935" s="112" t="s">
        <v>145</v>
      </c>
      <c r="C935" s="112" t="s">
        <v>164</v>
      </c>
      <c r="D935" s="112" t="s">
        <v>165</v>
      </c>
      <c r="E935" s="124">
        <v>16652.16</v>
      </c>
      <c r="F935" s="116">
        <f t="shared" si="71"/>
        <v>16652.16</v>
      </c>
      <c r="G935" s="116">
        <f t="shared" si="70"/>
        <v>0</v>
      </c>
      <c r="H935" s="116"/>
      <c r="I935" s="113">
        <f t="shared" si="72"/>
        <v>16652.16</v>
      </c>
      <c r="J935" s="114">
        <f t="shared" si="73"/>
        <v>1</v>
      </c>
      <c r="K935" s="116">
        <v>25215.951805100001</v>
      </c>
      <c r="L935" s="116">
        <v>0</v>
      </c>
      <c r="M935" s="117">
        <f t="shared" si="74"/>
        <v>25215.951805100001</v>
      </c>
    </row>
    <row r="936" spans="1:13" x14ac:dyDescent="0.2">
      <c r="A936" s="112" t="s">
        <v>432</v>
      </c>
      <c r="B936" s="112"/>
      <c r="C936" s="112"/>
      <c r="D936" s="112"/>
      <c r="E936" s="124">
        <v>16652.16</v>
      </c>
      <c r="F936" s="116">
        <f t="shared" si="71"/>
        <v>0</v>
      </c>
      <c r="G936" s="116">
        <f t="shared" si="70"/>
        <v>0</v>
      </c>
      <c r="H936" s="116"/>
      <c r="I936" s="113">
        <f t="shared" si="72"/>
        <v>0</v>
      </c>
      <c r="J936" s="114">
        <f t="shared" si="73"/>
        <v>0</v>
      </c>
      <c r="K936" s="116">
        <v>0</v>
      </c>
      <c r="L936" s="116">
        <v>0</v>
      </c>
      <c r="M936" s="117">
        <f t="shared" si="74"/>
        <v>0</v>
      </c>
    </row>
    <row r="937" spans="1:13" x14ac:dyDescent="0.2">
      <c r="A937" s="112" t="s">
        <v>433</v>
      </c>
      <c r="B937" s="112" t="s">
        <v>55</v>
      </c>
      <c r="C937" s="112" t="s">
        <v>164</v>
      </c>
      <c r="D937" s="112" t="s">
        <v>165</v>
      </c>
      <c r="E937" s="124">
        <v>44758.13</v>
      </c>
      <c r="F937" s="116">
        <f t="shared" si="71"/>
        <v>44758.13</v>
      </c>
      <c r="G937" s="116">
        <f t="shared" si="70"/>
        <v>0</v>
      </c>
      <c r="H937" s="116"/>
      <c r="I937" s="113">
        <f t="shared" si="72"/>
        <v>44758.13</v>
      </c>
      <c r="J937" s="114">
        <f t="shared" si="73"/>
        <v>0.94532754032013644</v>
      </c>
      <c r="K937" s="116">
        <v>38787.789879061005</v>
      </c>
      <c r="L937" s="116">
        <v>0</v>
      </c>
      <c r="M937" s="117">
        <f t="shared" si="74"/>
        <v>38787.789879061005</v>
      </c>
    </row>
    <row r="938" spans="1:13" x14ac:dyDescent="0.2">
      <c r="A938" s="112" t="s">
        <v>433</v>
      </c>
      <c r="B938" s="112" t="s">
        <v>55</v>
      </c>
      <c r="C938" s="112" t="s">
        <v>166</v>
      </c>
      <c r="D938" s="112" t="s">
        <v>167</v>
      </c>
      <c r="E938" s="124">
        <v>2588.5600000000004</v>
      </c>
      <c r="F938" s="116">
        <f t="shared" si="71"/>
        <v>2588.5600000000004</v>
      </c>
      <c r="G938" s="116">
        <f t="shared" si="70"/>
        <v>0</v>
      </c>
      <c r="H938" s="116"/>
      <c r="I938" s="113">
        <f t="shared" si="72"/>
        <v>2588.5600000000004</v>
      </c>
      <c r="J938" s="114">
        <f t="shared" si="73"/>
        <v>5.4672459679863589E-2</v>
      </c>
      <c r="K938" s="116">
        <v>2243.2689071089917</v>
      </c>
      <c r="L938" s="116">
        <v>0</v>
      </c>
      <c r="M938" s="117">
        <f t="shared" si="74"/>
        <v>2243.2689071089917</v>
      </c>
    </row>
    <row r="939" spans="1:13" x14ac:dyDescent="0.2">
      <c r="A939" s="112" t="s">
        <v>434</v>
      </c>
      <c r="B939" s="112"/>
      <c r="C939" s="112"/>
      <c r="D939" s="112"/>
      <c r="E939" s="124">
        <v>47346.689999999995</v>
      </c>
      <c r="F939" s="116">
        <f t="shared" si="71"/>
        <v>0</v>
      </c>
      <c r="G939" s="116">
        <f t="shared" si="70"/>
        <v>0</v>
      </c>
      <c r="H939" s="116"/>
      <c r="I939" s="113">
        <f t="shared" si="72"/>
        <v>0</v>
      </c>
      <c r="J939" s="114">
        <f t="shared" si="73"/>
        <v>0</v>
      </c>
      <c r="K939" s="116">
        <v>0</v>
      </c>
      <c r="L939" s="116">
        <v>0</v>
      </c>
      <c r="M939" s="117">
        <f t="shared" si="74"/>
        <v>0</v>
      </c>
    </row>
    <row r="940" spans="1:13" x14ac:dyDescent="0.2">
      <c r="A940" s="112" t="s">
        <v>435</v>
      </c>
      <c r="B940" s="112" t="s">
        <v>122</v>
      </c>
      <c r="C940" s="112" t="s">
        <v>164</v>
      </c>
      <c r="D940" s="112" t="s">
        <v>165</v>
      </c>
      <c r="E940" s="124">
        <v>8451.5499999999993</v>
      </c>
      <c r="F940" s="116">
        <f t="shared" si="71"/>
        <v>8451.5499999999993</v>
      </c>
      <c r="G940" s="116">
        <f t="shared" si="70"/>
        <v>0</v>
      </c>
      <c r="H940" s="116"/>
      <c r="I940" s="113">
        <f t="shared" si="72"/>
        <v>8451.5499999999993</v>
      </c>
      <c r="J940" s="114">
        <f t="shared" si="73"/>
        <v>0.11943470967072732</v>
      </c>
      <c r="K940" s="116">
        <v>10644.18140661156</v>
      </c>
      <c r="L940" s="116">
        <v>0</v>
      </c>
      <c r="M940" s="117">
        <f t="shared" si="74"/>
        <v>10644.18140661156</v>
      </c>
    </row>
    <row r="941" spans="1:13" x14ac:dyDescent="0.2">
      <c r="A941" s="112" t="s">
        <v>435</v>
      </c>
      <c r="B941" s="112" t="s">
        <v>122</v>
      </c>
      <c r="C941" s="112" t="s">
        <v>166</v>
      </c>
      <c r="D941" s="112" t="s">
        <v>167</v>
      </c>
      <c r="E941" s="124">
        <v>1455.25</v>
      </c>
      <c r="F941" s="116">
        <f t="shared" si="71"/>
        <v>1455.25</v>
      </c>
      <c r="G941" s="116">
        <f t="shared" si="70"/>
        <v>0</v>
      </c>
      <c r="H941" s="116"/>
      <c r="I941" s="113">
        <f t="shared" si="72"/>
        <v>1455.25</v>
      </c>
      <c r="J941" s="114">
        <f t="shared" si="73"/>
        <v>2.0565146186004454E-2</v>
      </c>
      <c r="K941" s="116">
        <v>1832.7933919779773</v>
      </c>
      <c r="L941" s="116">
        <v>0</v>
      </c>
      <c r="M941" s="117">
        <f t="shared" si="74"/>
        <v>1832.7933919779773</v>
      </c>
    </row>
    <row r="942" spans="1:13" x14ac:dyDescent="0.2">
      <c r="A942" s="112" t="s">
        <v>435</v>
      </c>
      <c r="B942" s="112" t="s">
        <v>134</v>
      </c>
      <c r="C942" s="112" t="s">
        <v>164</v>
      </c>
      <c r="D942" s="112" t="s">
        <v>165</v>
      </c>
      <c r="E942" s="124">
        <v>51916.62</v>
      </c>
      <c r="F942" s="116">
        <f t="shared" si="71"/>
        <v>51916.62</v>
      </c>
      <c r="G942" s="116">
        <f t="shared" si="70"/>
        <v>0</v>
      </c>
      <c r="H942" s="116"/>
      <c r="I942" s="113">
        <f t="shared" si="72"/>
        <v>51916.62</v>
      </c>
      <c r="J942" s="114">
        <f t="shared" si="73"/>
        <v>0.73366973357377951</v>
      </c>
      <c r="K942" s="116">
        <v>65385.630008473941</v>
      </c>
      <c r="L942" s="116">
        <v>0</v>
      </c>
      <c r="M942" s="117">
        <f t="shared" si="74"/>
        <v>65385.630008473941</v>
      </c>
    </row>
    <row r="943" spans="1:13" x14ac:dyDescent="0.2">
      <c r="A943" s="112" t="s">
        <v>435</v>
      </c>
      <c r="B943" s="112" t="s">
        <v>134</v>
      </c>
      <c r="C943" s="112" t="s">
        <v>166</v>
      </c>
      <c r="D943" s="112" t="s">
        <v>167</v>
      </c>
      <c r="E943" s="124">
        <v>8939.51</v>
      </c>
      <c r="F943" s="116">
        <f t="shared" si="71"/>
        <v>8939.51</v>
      </c>
      <c r="G943" s="116">
        <f t="shared" si="70"/>
        <v>0</v>
      </c>
      <c r="H943" s="116"/>
      <c r="I943" s="113">
        <f t="shared" si="72"/>
        <v>8939.51</v>
      </c>
      <c r="J943" s="114">
        <f t="shared" si="73"/>
        <v>0.12633041056948888</v>
      </c>
      <c r="K943" s="116">
        <v>11258.735513156536</v>
      </c>
      <c r="L943" s="116">
        <v>0</v>
      </c>
      <c r="M943" s="117">
        <f t="shared" si="74"/>
        <v>11258.735513156536</v>
      </c>
    </row>
    <row r="944" spans="1:13" x14ac:dyDescent="0.2">
      <c r="A944" s="112" t="s">
        <v>436</v>
      </c>
      <c r="B944" s="112"/>
      <c r="C944" s="112"/>
      <c r="D944" s="112"/>
      <c r="E944" s="124">
        <v>70762.929999999993</v>
      </c>
      <c r="F944" s="116">
        <f t="shared" si="71"/>
        <v>0</v>
      </c>
      <c r="G944" s="116">
        <f t="shared" si="70"/>
        <v>0</v>
      </c>
      <c r="H944" s="116"/>
      <c r="I944" s="113">
        <f t="shared" si="72"/>
        <v>0</v>
      </c>
      <c r="J944" s="114">
        <f t="shared" si="73"/>
        <v>0</v>
      </c>
      <c r="K944" s="116">
        <v>0</v>
      </c>
      <c r="L944" s="116">
        <v>0</v>
      </c>
      <c r="M944" s="117">
        <f t="shared" si="74"/>
        <v>0</v>
      </c>
    </row>
    <row r="945" spans="1:13" x14ac:dyDescent="0.2">
      <c r="A945" s="112" t="s">
        <v>437</v>
      </c>
      <c r="B945" s="112" t="s">
        <v>145</v>
      </c>
      <c r="C945" s="112" t="s">
        <v>164</v>
      </c>
      <c r="D945" s="112" t="s">
        <v>165</v>
      </c>
      <c r="E945" s="124">
        <v>46438.58</v>
      </c>
      <c r="F945" s="116">
        <f t="shared" si="71"/>
        <v>46438.58</v>
      </c>
      <c r="G945" s="116">
        <f t="shared" si="70"/>
        <v>0</v>
      </c>
      <c r="H945" s="116"/>
      <c r="I945" s="113">
        <f t="shared" si="72"/>
        <v>46438.58</v>
      </c>
      <c r="J945" s="114">
        <f t="shared" si="73"/>
        <v>1</v>
      </c>
      <c r="K945" s="116">
        <v>42428.598851545001</v>
      </c>
      <c r="L945" s="116">
        <v>0</v>
      </c>
      <c r="M945" s="117">
        <f t="shared" si="74"/>
        <v>42428.598851545001</v>
      </c>
    </row>
    <row r="946" spans="1:13" x14ac:dyDescent="0.2">
      <c r="A946" s="112" t="s">
        <v>438</v>
      </c>
      <c r="B946" s="112"/>
      <c r="C946" s="112"/>
      <c r="D946" s="112"/>
      <c r="E946" s="124">
        <v>46438.58</v>
      </c>
      <c r="F946" s="116">
        <f t="shared" si="71"/>
        <v>0</v>
      </c>
      <c r="G946" s="116">
        <f t="shared" si="70"/>
        <v>0</v>
      </c>
      <c r="H946" s="116"/>
      <c r="I946" s="113">
        <f t="shared" si="72"/>
        <v>0</v>
      </c>
      <c r="J946" s="114">
        <f t="shared" si="73"/>
        <v>0</v>
      </c>
      <c r="K946" s="116">
        <v>0</v>
      </c>
      <c r="L946" s="116">
        <v>0</v>
      </c>
      <c r="M946" s="117">
        <f t="shared" si="74"/>
        <v>0</v>
      </c>
    </row>
    <row r="947" spans="1:13" x14ac:dyDescent="0.2">
      <c r="A947" s="112" t="s">
        <v>439</v>
      </c>
      <c r="B947" s="112" t="s">
        <v>87</v>
      </c>
      <c r="C947" s="112" t="s">
        <v>164</v>
      </c>
      <c r="D947" s="112" t="s">
        <v>165</v>
      </c>
      <c r="E947" s="124">
        <v>14903.260000000002</v>
      </c>
      <c r="F947" s="116">
        <f t="shared" si="71"/>
        <v>14903.260000000002</v>
      </c>
      <c r="G947" s="116">
        <f t="shared" si="70"/>
        <v>0</v>
      </c>
      <c r="H947" s="116"/>
      <c r="I947" s="113">
        <f t="shared" si="72"/>
        <v>14903.260000000002</v>
      </c>
      <c r="J947" s="114">
        <f t="shared" si="73"/>
        <v>0.12000005153237148</v>
      </c>
      <c r="K947" s="116">
        <v>19112.52652898922</v>
      </c>
      <c r="L947" s="116">
        <v>0</v>
      </c>
      <c r="M947" s="117">
        <f t="shared" si="74"/>
        <v>19112.52652898922</v>
      </c>
    </row>
    <row r="948" spans="1:13" x14ac:dyDescent="0.2">
      <c r="A948" s="112" t="s">
        <v>439</v>
      </c>
      <c r="B948" s="112" t="s">
        <v>88</v>
      </c>
      <c r="C948" s="112" t="s">
        <v>164</v>
      </c>
      <c r="D948" s="112" t="s">
        <v>165</v>
      </c>
      <c r="E948" s="124">
        <v>109290.51999999997</v>
      </c>
      <c r="F948" s="116">
        <f t="shared" si="71"/>
        <v>109290.51999999997</v>
      </c>
      <c r="G948" s="116">
        <f t="shared" si="70"/>
        <v>0</v>
      </c>
      <c r="H948" s="116"/>
      <c r="I948" s="113">
        <f t="shared" si="72"/>
        <v>109290.51999999997</v>
      </c>
      <c r="J948" s="114">
        <f t="shared" si="73"/>
        <v>0.87999994846762863</v>
      </c>
      <c r="K948" s="116">
        <v>140158.45948249081</v>
      </c>
      <c r="L948" s="116">
        <v>0</v>
      </c>
      <c r="M948" s="117">
        <f t="shared" si="74"/>
        <v>140158.45948249081</v>
      </c>
    </row>
    <row r="949" spans="1:13" x14ac:dyDescent="0.2">
      <c r="A949" s="112" t="s">
        <v>440</v>
      </c>
      <c r="B949" s="112"/>
      <c r="C949" s="112"/>
      <c r="D949" s="112"/>
      <c r="E949" s="124">
        <v>124193.77999999997</v>
      </c>
      <c r="F949" s="116">
        <f t="shared" si="71"/>
        <v>0</v>
      </c>
      <c r="G949" s="116">
        <f t="shared" si="70"/>
        <v>0</v>
      </c>
      <c r="H949" s="116"/>
      <c r="I949" s="113">
        <f t="shared" si="72"/>
        <v>0</v>
      </c>
      <c r="J949" s="114">
        <f t="shared" si="73"/>
        <v>0</v>
      </c>
      <c r="K949" s="116">
        <v>0</v>
      </c>
      <c r="L949" s="116">
        <v>0</v>
      </c>
      <c r="M949" s="117">
        <f t="shared" si="74"/>
        <v>0</v>
      </c>
    </row>
    <row r="950" spans="1:13" x14ac:dyDescent="0.2">
      <c r="A950" s="112" t="s">
        <v>441</v>
      </c>
      <c r="B950" s="112" t="s">
        <v>55</v>
      </c>
      <c r="C950" s="112" t="s">
        <v>166</v>
      </c>
      <c r="D950" s="112" t="s">
        <v>167</v>
      </c>
      <c r="E950" s="124">
        <v>29393.31</v>
      </c>
      <c r="F950" s="116">
        <f t="shared" si="71"/>
        <v>29393.31</v>
      </c>
      <c r="G950" s="116">
        <f t="shared" si="70"/>
        <v>0</v>
      </c>
      <c r="H950" s="116"/>
      <c r="I950" s="113">
        <f t="shared" si="72"/>
        <v>29393.31</v>
      </c>
      <c r="J950" s="114">
        <f t="shared" si="73"/>
        <v>1</v>
      </c>
      <c r="K950" s="116">
        <v>36933.625761275005</v>
      </c>
      <c r="L950" s="116">
        <v>0</v>
      </c>
      <c r="M950" s="117">
        <f t="shared" si="74"/>
        <v>36933.625761275005</v>
      </c>
    </row>
    <row r="951" spans="1:13" x14ac:dyDescent="0.2">
      <c r="A951" s="112" t="s">
        <v>442</v>
      </c>
      <c r="B951" s="112"/>
      <c r="C951" s="112"/>
      <c r="D951" s="112"/>
      <c r="E951" s="124">
        <v>29393.31</v>
      </c>
      <c r="F951" s="116">
        <f t="shared" si="71"/>
        <v>0</v>
      </c>
      <c r="G951" s="116">
        <f t="shared" si="70"/>
        <v>0</v>
      </c>
      <c r="H951" s="116"/>
      <c r="I951" s="113">
        <f t="shared" si="72"/>
        <v>0</v>
      </c>
      <c r="J951" s="114">
        <f t="shared" si="73"/>
        <v>0</v>
      </c>
      <c r="K951" s="116">
        <v>0</v>
      </c>
      <c r="L951" s="116">
        <v>0</v>
      </c>
      <c r="M951" s="117">
        <f t="shared" si="74"/>
        <v>0</v>
      </c>
    </row>
    <row r="952" spans="1:13" x14ac:dyDescent="0.2">
      <c r="A952" s="112" t="s">
        <v>443</v>
      </c>
      <c r="B952" s="112" t="s">
        <v>87</v>
      </c>
      <c r="C952" s="112" t="s">
        <v>164</v>
      </c>
      <c r="D952" s="112" t="s">
        <v>165</v>
      </c>
      <c r="E952" s="124">
        <v>26520.649999999998</v>
      </c>
      <c r="F952" s="116">
        <f t="shared" si="71"/>
        <v>26520.649999999998</v>
      </c>
      <c r="G952" s="116">
        <f t="shared" si="70"/>
        <v>0</v>
      </c>
      <c r="H952" s="116"/>
      <c r="I952" s="113">
        <f t="shared" si="72"/>
        <v>26520.649999999998</v>
      </c>
      <c r="J952" s="114">
        <f t="shared" si="73"/>
        <v>0.12742346695476861</v>
      </c>
      <c r="K952" s="116">
        <v>32989.722196305054</v>
      </c>
      <c r="L952" s="116">
        <v>0</v>
      </c>
      <c r="M952" s="117">
        <f t="shared" si="74"/>
        <v>32989.722196305054</v>
      </c>
    </row>
    <row r="953" spans="1:13" x14ac:dyDescent="0.2">
      <c r="A953" s="112" t="s">
        <v>443</v>
      </c>
      <c r="B953" s="112" t="s">
        <v>87</v>
      </c>
      <c r="C953" s="112" t="s">
        <v>166</v>
      </c>
      <c r="D953" s="112" t="s">
        <v>167</v>
      </c>
      <c r="E953" s="124">
        <v>536.26</v>
      </c>
      <c r="F953" s="116">
        <f t="shared" si="71"/>
        <v>536.26</v>
      </c>
      <c r="G953" s="116">
        <f t="shared" si="70"/>
        <v>0</v>
      </c>
      <c r="H953" s="116"/>
      <c r="I953" s="113">
        <f t="shared" si="72"/>
        <v>536.26</v>
      </c>
      <c r="J953" s="114">
        <f t="shared" si="73"/>
        <v>2.5765623538323615E-3</v>
      </c>
      <c r="K953" s="116">
        <v>667.06767839364989</v>
      </c>
      <c r="L953" s="116">
        <v>0</v>
      </c>
      <c r="M953" s="117">
        <f t="shared" si="74"/>
        <v>667.06767839364989</v>
      </c>
    </row>
    <row r="954" spans="1:13" x14ac:dyDescent="0.2">
      <c r="A954" s="112" t="s">
        <v>443</v>
      </c>
      <c r="B954" s="112" t="s">
        <v>88</v>
      </c>
      <c r="C954" s="112" t="s">
        <v>164</v>
      </c>
      <c r="D954" s="112" t="s">
        <v>165</v>
      </c>
      <c r="E954" s="124">
        <v>59161.440000000002</v>
      </c>
      <c r="F954" s="116">
        <f t="shared" si="71"/>
        <v>59161.440000000002</v>
      </c>
      <c r="G954" s="116">
        <f t="shared" si="70"/>
        <v>0</v>
      </c>
      <c r="H954" s="116"/>
      <c r="I954" s="113">
        <f t="shared" si="72"/>
        <v>59161.440000000002</v>
      </c>
      <c r="J954" s="114">
        <f t="shared" si="73"/>
        <v>0.28425230131375084</v>
      </c>
      <c r="K954" s="116">
        <v>73592.444767883513</v>
      </c>
      <c r="L954" s="116">
        <v>0</v>
      </c>
      <c r="M954" s="117">
        <f t="shared" si="74"/>
        <v>73592.444767883513</v>
      </c>
    </row>
    <row r="955" spans="1:13" x14ac:dyDescent="0.2">
      <c r="A955" s="112" t="s">
        <v>443</v>
      </c>
      <c r="B955" s="112" t="s">
        <v>88</v>
      </c>
      <c r="C955" s="112" t="s">
        <v>166</v>
      </c>
      <c r="D955" s="112" t="s">
        <v>167</v>
      </c>
      <c r="E955" s="124">
        <v>1196.27</v>
      </c>
      <c r="F955" s="116">
        <f t="shared" si="71"/>
        <v>1196.27</v>
      </c>
      <c r="G955" s="116">
        <f t="shared" si="70"/>
        <v>0</v>
      </c>
      <c r="H955" s="116"/>
      <c r="I955" s="113">
        <f t="shared" si="72"/>
        <v>1196.27</v>
      </c>
      <c r="J955" s="114">
        <f t="shared" si="73"/>
        <v>5.7477049323444579E-3</v>
      </c>
      <c r="K955" s="116">
        <v>1488.0711812030945</v>
      </c>
      <c r="L955" s="116">
        <v>0</v>
      </c>
      <c r="M955" s="117">
        <f t="shared" si="74"/>
        <v>1488.0711812030945</v>
      </c>
    </row>
    <row r="956" spans="1:13" x14ac:dyDescent="0.2">
      <c r="A956" s="112" t="s">
        <v>443</v>
      </c>
      <c r="B956" s="112" t="s">
        <v>135</v>
      </c>
      <c r="C956" s="112" t="s">
        <v>164</v>
      </c>
      <c r="D956" s="112" t="s">
        <v>165</v>
      </c>
      <c r="E956" s="124">
        <v>118322.86</v>
      </c>
      <c r="F956" s="116">
        <f t="shared" si="71"/>
        <v>118322.86</v>
      </c>
      <c r="G956" s="116">
        <f t="shared" si="70"/>
        <v>0</v>
      </c>
      <c r="H956" s="116"/>
      <c r="I956" s="113">
        <f t="shared" si="72"/>
        <v>118322.86</v>
      </c>
      <c r="J956" s="114">
        <f t="shared" si="73"/>
        <v>0.56850450653372797</v>
      </c>
      <c r="K956" s="116">
        <v>147184.86465724994</v>
      </c>
      <c r="L956" s="116">
        <v>0</v>
      </c>
      <c r="M956" s="117">
        <f t="shared" si="74"/>
        <v>147184.86465724994</v>
      </c>
    </row>
    <row r="957" spans="1:13" x14ac:dyDescent="0.2">
      <c r="A957" s="112" t="s">
        <v>443</v>
      </c>
      <c r="B957" s="112" t="s">
        <v>135</v>
      </c>
      <c r="C957" s="112" t="s">
        <v>166</v>
      </c>
      <c r="D957" s="112" t="s">
        <v>167</v>
      </c>
      <c r="E957" s="124">
        <v>2392.5500000000002</v>
      </c>
      <c r="F957" s="116">
        <f t="shared" si="71"/>
        <v>2392.5500000000002</v>
      </c>
      <c r="G957" s="116">
        <f t="shared" si="70"/>
        <v>0</v>
      </c>
      <c r="H957" s="116"/>
      <c r="I957" s="113">
        <f t="shared" si="72"/>
        <v>2392.5500000000002</v>
      </c>
      <c r="J957" s="114">
        <f t="shared" si="73"/>
        <v>1.149545791157576E-2</v>
      </c>
      <c r="K957" s="116">
        <v>2976.154801664728</v>
      </c>
      <c r="L957" s="116">
        <v>0</v>
      </c>
      <c r="M957" s="117">
        <f t="shared" si="74"/>
        <v>2976.154801664728</v>
      </c>
    </row>
    <row r="958" spans="1:13" x14ac:dyDescent="0.2">
      <c r="A958" s="112" t="s">
        <v>444</v>
      </c>
      <c r="B958" s="112"/>
      <c r="C958" s="112"/>
      <c r="D958" s="112"/>
      <c r="E958" s="124">
        <v>208130.03</v>
      </c>
      <c r="F958" s="116">
        <f t="shared" si="71"/>
        <v>0</v>
      </c>
      <c r="G958" s="116">
        <f t="shared" si="70"/>
        <v>0</v>
      </c>
      <c r="H958" s="116"/>
      <c r="I958" s="113">
        <f t="shared" si="72"/>
        <v>0</v>
      </c>
      <c r="J958" s="114">
        <f t="shared" si="73"/>
        <v>0</v>
      </c>
      <c r="K958" s="116">
        <v>0</v>
      </c>
      <c r="L958" s="116">
        <v>0</v>
      </c>
      <c r="M958" s="117">
        <f t="shared" si="74"/>
        <v>0</v>
      </c>
    </row>
    <row r="959" spans="1:13" x14ac:dyDescent="0.2">
      <c r="A959" s="112" t="s">
        <v>445</v>
      </c>
      <c r="B959" s="112" t="s">
        <v>87</v>
      </c>
      <c r="C959" s="112" t="s">
        <v>164</v>
      </c>
      <c r="D959" s="112" t="s">
        <v>165</v>
      </c>
      <c r="E959" s="124">
        <v>2506.2800000000002</v>
      </c>
      <c r="F959" s="116">
        <f t="shared" si="71"/>
        <v>2506.2800000000002</v>
      </c>
      <c r="G959" s="116">
        <f t="shared" si="70"/>
        <v>0</v>
      </c>
      <c r="H959" s="116"/>
      <c r="I959" s="113">
        <f t="shared" si="72"/>
        <v>2506.2800000000002</v>
      </c>
      <c r="J959" s="114">
        <f t="shared" si="73"/>
        <v>0.12999930494969186</v>
      </c>
      <c r="K959" s="116">
        <v>3152.7477377276141</v>
      </c>
      <c r="L959" s="116">
        <v>0</v>
      </c>
      <c r="M959" s="117">
        <f t="shared" si="74"/>
        <v>3152.7477377276141</v>
      </c>
    </row>
    <row r="960" spans="1:13" x14ac:dyDescent="0.2">
      <c r="A960" s="112" t="s">
        <v>445</v>
      </c>
      <c r="B960" s="112" t="s">
        <v>88</v>
      </c>
      <c r="C960" s="112" t="s">
        <v>164</v>
      </c>
      <c r="D960" s="112" t="s">
        <v>165</v>
      </c>
      <c r="E960" s="124">
        <v>5590.9400000000005</v>
      </c>
      <c r="F960" s="116">
        <f t="shared" si="71"/>
        <v>5590.9400000000005</v>
      </c>
      <c r="G960" s="116">
        <f t="shared" si="70"/>
        <v>0</v>
      </c>
      <c r="H960" s="116"/>
      <c r="I960" s="113">
        <f t="shared" si="72"/>
        <v>5590.9400000000005</v>
      </c>
      <c r="J960" s="114">
        <f t="shared" si="73"/>
        <v>0.28999884849874324</v>
      </c>
      <c r="K960" s="116">
        <v>7033.0623221550768</v>
      </c>
      <c r="L960" s="116">
        <v>0</v>
      </c>
      <c r="M960" s="117">
        <f t="shared" si="74"/>
        <v>7033.0623221550768</v>
      </c>
    </row>
    <row r="961" spans="1:13" x14ac:dyDescent="0.2">
      <c r="A961" s="112" t="s">
        <v>445</v>
      </c>
      <c r="B961" s="112" t="s">
        <v>135</v>
      </c>
      <c r="C961" s="112" t="s">
        <v>164</v>
      </c>
      <c r="D961" s="112" t="s">
        <v>165</v>
      </c>
      <c r="E961" s="124">
        <v>11181.96</v>
      </c>
      <c r="F961" s="116">
        <f t="shared" si="71"/>
        <v>11181.96</v>
      </c>
      <c r="G961" s="116">
        <f t="shared" si="70"/>
        <v>0</v>
      </c>
      <c r="H961" s="116"/>
      <c r="I961" s="113">
        <f t="shared" si="72"/>
        <v>11181.96</v>
      </c>
      <c r="J961" s="114">
        <f t="shared" si="73"/>
        <v>0.58000184655156495</v>
      </c>
      <c r="K961" s="116">
        <v>14066.225279442308</v>
      </c>
      <c r="L961" s="116">
        <v>0</v>
      </c>
      <c r="M961" s="117">
        <f t="shared" si="74"/>
        <v>14066.225279442308</v>
      </c>
    </row>
    <row r="962" spans="1:13" x14ac:dyDescent="0.2">
      <c r="A962" s="112" t="s">
        <v>446</v>
      </c>
      <c r="B962" s="112"/>
      <c r="C962" s="112"/>
      <c r="D962" s="112"/>
      <c r="E962" s="124">
        <v>19279.18</v>
      </c>
      <c r="F962" s="116">
        <f t="shared" si="71"/>
        <v>0</v>
      </c>
      <c r="G962" s="116">
        <f t="shared" si="70"/>
        <v>0</v>
      </c>
      <c r="H962" s="116"/>
      <c r="I962" s="113">
        <f t="shared" si="72"/>
        <v>0</v>
      </c>
      <c r="J962" s="114">
        <f t="shared" si="73"/>
        <v>0</v>
      </c>
      <c r="K962" s="116">
        <v>0</v>
      </c>
      <c r="L962" s="116">
        <v>0</v>
      </c>
      <c r="M962" s="117">
        <f t="shared" si="74"/>
        <v>0</v>
      </c>
    </row>
    <row r="963" spans="1:13" x14ac:dyDescent="0.2">
      <c r="A963" s="112" t="s">
        <v>447</v>
      </c>
      <c r="B963" s="112" t="s">
        <v>55</v>
      </c>
      <c r="C963" s="112" t="s">
        <v>164</v>
      </c>
      <c r="D963" s="112" t="s">
        <v>165</v>
      </c>
      <c r="E963" s="124">
        <v>10340.280000000001</v>
      </c>
      <c r="F963" s="116">
        <f t="shared" si="71"/>
        <v>10340.280000000001</v>
      </c>
      <c r="G963" s="116">
        <f t="shared" si="70"/>
        <v>0</v>
      </c>
      <c r="H963" s="116"/>
      <c r="I963" s="113">
        <f t="shared" si="72"/>
        <v>10340.280000000001</v>
      </c>
      <c r="J963" s="114">
        <f t="shared" si="73"/>
        <v>0.48758369213460151</v>
      </c>
      <c r="K963" s="116">
        <v>13536.409342265391</v>
      </c>
      <c r="L963" s="116">
        <v>0</v>
      </c>
      <c r="M963" s="117">
        <f t="shared" si="74"/>
        <v>13536.409342265391</v>
      </c>
    </row>
    <row r="964" spans="1:13" x14ac:dyDescent="0.2">
      <c r="A964" s="112" t="s">
        <v>447</v>
      </c>
      <c r="B964" s="112" t="s">
        <v>55</v>
      </c>
      <c r="C964" s="112" t="s">
        <v>166</v>
      </c>
      <c r="D964" s="112" t="s">
        <v>167</v>
      </c>
      <c r="E964" s="124">
        <v>10866.910000000003</v>
      </c>
      <c r="F964" s="116">
        <f t="shared" si="71"/>
        <v>10866.910000000003</v>
      </c>
      <c r="G964" s="116">
        <f t="shared" si="70"/>
        <v>0</v>
      </c>
      <c r="H964" s="116"/>
      <c r="I964" s="113">
        <f t="shared" si="72"/>
        <v>10866.910000000003</v>
      </c>
      <c r="J964" s="114">
        <f t="shared" si="73"/>
        <v>0.5124163078653986</v>
      </c>
      <c r="K964" s="116">
        <v>14225.818067359613</v>
      </c>
      <c r="L964" s="116">
        <v>0</v>
      </c>
      <c r="M964" s="117">
        <f t="shared" si="74"/>
        <v>14225.818067359613</v>
      </c>
    </row>
    <row r="965" spans="1:13" x14ac:dyDescent="0.2">
      <c r="A965" s="112" t="s">
        <v>448</v>
      </c>
      <c r="B965" s="112"/>
      <c r="C965" s="112"/>
      <c r="D965" s="112"/>
      <c r="E965" s="124">
        <v>21207.190000000002</v>
      </c>
      <c r="F965" s="116">
        <f t="shared" si="71"/>
        <v>0</v>
      </c>
      <c r="G965" s="116">
        <f t="shared" ref="G965:G1028" si="75">IFERROR(IF(RIGHT($A965,5)="total",0,IF($A965="101516",-$E965,0)),0)</f>
        <v>0</v>
      </c>
      <c r="H965" s="116"/>
      <c r="I965" s="113">
        <f t="shared" si="72"/>
        <v>0</v>
      </c>
      <c r="J965" s="114">
        <f t="shared" si="73"/>
        <v>0</v>
      </c>
      <c r="K965" s="116">
        <v>0</v>
      </c>
      <c r="L965" s="116">
        <v>0</v>
      </c>
      <c r="M965" s="117">
        <f t="shared" si="74"/>
        <v>0</v>
      </c>
    </row>
    <row r="966" spans="1:13" x14ac:dyDescent="0.2">
      <c r="A966" s="112" t="s">
        <v>449</v>
      </c>
      <c r="B966" s="112" t="s">
        <v>87</v>
      </c>
      <c r="C966" s="112" t="s">
        <v>164</v>
      </c>
      <c r="D966" s="112" t="s">
        <v>165</v>
      </c>
      <c r="E966" s="124">
        <v>7799.3200000000006</v>
      </c>
      <c r="F966" s="116">
        <f t="shared" ref="F966:F1029" si="76">IFERROR(IF(RIGHT($A966,5)="total",0,$E966),0)</f>
        <v>7799.3200000000006</v>
      </c>
      <c r="G966" s="116">
        <f t="shared" si="75"/>
        <v>0</v>
      </c>
      <c r="H966" s="116"/>
      <c r="I966" s="113">
        <f t="shared" ref="I966:I1029" si="77">SUM(F966:H966)</f>
        <v>7799.3200000000006</v>
      </c>
      <c r="J966" s="114">
        <f t="shared" ref="J966:J1029" si="78">IFERROR(IF(OR(RIGHT($A966,5)="total",RIGHT($B966,5)="total"),0,IF($C966="515044",$E966/SUMIFS($E:$E,$A:$A,$A966,$C:$C,"515044"),$E966/(SUMIFS($E:$E,$A:$A,$A966,$C:$C,"515042")+SUMIFS($E:$E,$A:$A,$A966,$C:$C,"515040")))),0)</f>
        <v>0.1299999766646365</v>
      </c>
      <c r="K966" s="116">
        <v>9582.1423188230019</v>
      </c>
      <c r="L966" s="116">
        <v>0</v>
      </c>
      <c r="M966" s="117">
        <f t="shared" ref="M966:M1029" si="79">SUM(K966:L966)</f>
        <v>9582.1423188230019</v>
      </c>
    </row>
    <row r="967" spans="1:13" x14ac:dyDescent="0.2">
      <c r="A967" s="112" t="s">
        <v>449</v>
      </c>
      <c r="B967" s="112" t="s">
        <v>88</v>
      </c>
      <c r="C967" s="112" t="s">
        <v>164</v>
      </c>
      <c r="D967" s="112" t="s">
        <v>165</v>
      </c>
      <c r="E967" s="124">
        <v>17398.47</v>
      </c>
      <c r="F967" s="116">
        <f t="shared" si="76"/>
        <v>17398.47</v>
      </c>
      <c r="G967" s="116">
        <f t="shared" si="75"/>
        <v>0</v>
      </c>
      <c r="H967" s="116"/>
      <c r="I967" s="113">
        <f t="shared" si="77"/>
        <v>17398.47</v>
      </c>
      <c r="J967" s="114">
        <f t="shared" si="78"/>
        <v>0.28999972997650797</v>
      </c>
      <c r="K967" s="116">
        <v>21375.532183545798</v>
      </c>
      <c r="L967" s="116">
        <v>0</v>
      </c>
      <c r="M967" s="117">
        <f t="shared" si="79"/>
        <v>21375.532183545798</v>
      </c>
    </row>
    <row r="968" spans="1:13" x14ac:dyDescent="0.2">
      <c r="A968" s="112" t="s">
        <v>449</v>
      </c>
      <c r="B968" s="112" t="s">
        <v>135</v>
      </c>
      <c r="C968" s="112" t="s">
        <v>164</v>
      </c>
      <c r="D968" s="112" t="s">
        <v>165</v>
      </c>
      <c r="E968" s="124">
        <v>34796.99</v>
      </c>
      <c r="F968" s="116">
        <f t="shared" si="76"/>
        <v>34796.99</v>
      </c>
      <c r="G968" s="116">
        <f t="shared" si="75"/>
        <v>0</v>
      </c>
      <c r="H968" s="116"/>
      <c r="I968" s="113">
        <f t="shared" si="77"/>
        <v>34796.99</v>
      </c>
      <c r="J968" s="114">
        <f t="shared" si="78"/>
        <v>0.5800002933588555</v>
      </c>
      <c r="K968" s="116">
        <v>42751.125796436194</v>
      </c>
      <c r="L968" s="116">
        <v>0</v>
      </c>
      <c r="M968" s="117">
        <f t="shared" si="79"/>
        <v>42751.125796436194</v>
      </c>
    </row>
    <row r="969" spans="1:13" x14ac:dyDescent="0.2">
      <c r="A969" s="112" t="s">
        <v>450</v>
      </c>
      <c r="B969" s="112"/>
      <c r="C969" s="112"/>
      <c r="D969" s="112"/>
      <c r="E969" s="124">
        <v>59994.78</v>
      </c>
      <c r="F969" s="116">
        <f t="shared" si="76"/>
        <v>0</v>
      </c>
      <c r="G969" s="116">
        <f t="shared" si="75"/>
        <v>0</v>
      </c>
      <c r="H969" s="116"/>
      <c r="I969" s="113">
        <f t="shared" si="77"/>
        <v>0</v>
      </c>
      <c r="J969" s="114">
        <f t="shared" si="78"/>
        <v>0</v>
      </c>
      <c r="K969" s="116">
        <v>0</v>
      </c>
      <c r="L969" s="116">
        <v>0</v>
      </c>
      <c r="M969" s="117">
        <f t="shared" si="79"/>
        <v>0</v>
      </c>
    </row>
    <row r="970" spans="1:13" x14ac:dyDescent="0.2">
      <c r="A970" s="112" t="s">
        <v>451</v>
      </c>
      <c r="B970" s="112" t="s">
        <v>130</v>
      </c>
      <c r="C970" s="112" t="s">
        <v>164</v>
      </c>
      <c r="D970" s="112" t="s">
        <v>165</v>
      </c>
      <c r="E970" s="124">
        <v>44355.58</v>
      </c>
      <c r="F970" s="116">
        <f t="shared" si="76"/>
        <v>44355.58</v>
      </c>
      <c r="G970" s="116">
        <f t="shared" si="75"/>
        <v>0</v>
      </c>
      <c r="H970" s="116"/>
      <c r="I970" s="113">
        <f t="shared" si="77"/>
        <v>44355.58</v>
      </c>
      <c r="J970" s="114">
        <f t="shared" si="78"/>
        <v>1</v>
      </c>
      <c r="K970" s="116">
        <v>53366.784215</v>
      </c>
      <c r="L970" s="116">
        <v>0</v>
      </c>
      <c r="M970" s="117">
        <f t="shared" si="79"/>
        <v>53366.784215</v>
      </c>
    </row>
    <row r="971" spans="1:13" x14ac:dyDescent="0.2">
      <c r="A971" s="112" t="s">
        <v>451</v>
      </c>
      <c r="B971" s="112" t="s">
        <v>130</v>
      </c>
      <c r="C971" s="112" t="s">
        <v>168</v>
      </c>
      <c r="D971" s="112" t="s">
        <v>169</v>
      </c>
      <c r="E971" s="124">
        <v>124679.81</v>
      </c>
      <c r="F971" s="116">
        <f t="shared" si="76"/>
        <v>124679.81</v>
      </c>
      <c r="G971" s="116">
        <f t="shared" si="75"/>
        <v>0</v>
      </c>
      <c r="H971" s="116"/>
      <c r="I971" s="113">
        <f t="shared" si="77"/>
        <v>124679.81</v>
      </c>
      <c r="J971" s="114">
        <f t="shared" si="78"/>
        <v>1</v>
      </c>
      <c r="K971" s="116">
        <v>0</v>
      </c>
      <c r="L971" s="116">
        <v>116176.32382538513</v>
      </c>
      <c r="M971" s="117">
        <f t="shared" si="79"/>
        <v>116176.32382538513</v>
      </c>
    </row>
    <row r="972" spans="1:13" x14ac:dyDescent="0.2">
      <c r="A972" s="112" t="s">
        <v>452</v>
      </c>
      <c r="B972" s="112"/>
      <c r="C972" s="112"/>
      <c r="D972" s="112"/>
      <c r="E972" s="124">
        <v>169035.39</v>
      </c>
      <c r="F972" s="116">
        <f t="shared" si="76"/>
        <v>0</v>
      </c>
      <c r="G972" s="116">
        <f t="shared" si="75"/>
        <v>0</v>
      </c>
      <c r="H972" s="116"/>
      <c r="I972" s="113">
        <f t="shared" si="77"/>
        <v>0</v>
      </c>
      <c r="J972" s="114">
        <f t="shared" si="78"/>
        <v>0</v>
      </c>
      <c r="K972" s="116">
        <v>0</v>
      </c>
      <c r="L972" s="116">
        <v>0</v>
      </c>
      <c r="M972" s="117">
        <f t="shared" si="79"/>
        <v>0</v>
      </c>
    </row>
    <row r="973" spans="1:13" x14ac:dyDescent="0.2">
      <c r="A973" s="112" t="s">
        <v>453</v>
      </c>
      <c r="B973" s="112" t="s">
        <v>87</v>
      </c>
      <c r="C973" s="112" t="s">
        <v>164</v>
      </c>
      <c r="D973" s="112" t="s">
        <v>165</v>
      </c>
      <c r="E973" s="124">
        <v>32392.95</v>
      </c>
      <c r="F973" s="116">
        <f t="shared" si="76"/>
        <v>32392.95</v>
      </c>
      <c r="G973" s="116">
        <f t="shared" si="75"/>
        <v>0</v>
      </c>
      <c r="H973" s="116"/>
      <c r="I973" s="113">
        <f t="shared" si="77"/>
        <v>32392.95</v>
      </c>
      <c r="J973" s="114">
        <f t="shared" si="78"/>
        <v>0.24695594856526248</v>
      </c>
      <c r="K973" s="116">
        <v>41307.657399711119</v>
      </c>
      <c r="L973" s="116">
        <v>0</v>
      </c>
      <c r="M973" s="117">
        <f t="shared" si="79"/>
        <v>41307.657399711119</v>
      </c>
    </row>
    <row r="974" spans="1:13" x14ac:dyDescent="0.2">
      <c r="A974" s="112" t="s">
        <v>453</v>
      </c>
      <c r="B974" s="112" t="s">
        <v>87</v>
      </c>
      <c r="C974" s="112" t="s">
        <v>166</v>
      </c>
      <c r="D974" s="112" t="s">
        <v>167</v>
      </c>
      <c r="E974" s="124">
        <v>399.31999999999994</v>
      </c>
      <c r="F974" s="116">
        <f t="shared" si="76"/>
        <v>399.31999999999994</v>
      </c>
      <c r="G974" s="116">
        <f t="shared" si="75"/>
        <v>0</v>
      </c>
      <c r="H974" s="116"/>
      <c r="I974" s="113">
        <f t="shared" si="77"/>
        <v>399.31999999999994</v>
      </c>
      <c r="J974" s="114">
        <f t="shared" si="78"/>
        <v>3.0443182661992994E-3</v>
      </c>
      <c r="K974" s="116">
        <v>509.21492957117653</v>
      </c>
      <c r="L974" s="116">
        <v>0</v>
      </c>
      <c r="M974" s="117">
        <f t="shared" si="79"/>
        <v>509.21492957117653</v>
      </c>
    </row>
    <row r="975" spans="1:13" x14ac:dyDescent="0.2">
      <c r="A975" s="112" t="s">
        <v>453</v>
      </c>
      <c r="B975" s="112" t="s">
        <v>121</v>
      </c>
      <c r="C975" s="112" t="s">
        <v>164</v>
      </c>
      <c r="D975" s="112" t="s">
        <v>165</v>
      </c>
      <c r="E975" s="124">
        <v>19435.759999999998</v>
      </c>
      <c r="F975" s="116">
        <f t="shared" si="76"/>
        <v>19435.759999999998</v>
      </c>
      <c r="G975" s="116">
        <f t="shared" si="75"/>
        <v>0</v>
      </c>
      <c r="H975" s="116"/>
      <c r="I975" s="113">
        <f t="shared" si="77"/>
        <v>19435.759999999998</v>
      </c>
      <c r="J975" s="114">
        <f t="shared" si="78"/>
        <v>0.14817349290159695</v>
      </c>
      <c r="K975" s="116">
        <v>24784.581687774942</v>
      </c>
      <c r="L975" s="116">
        <v>0</v>
      </c>
      <c r="M975" s="117">
        <f t="shared" si="79"/>
        <v>24784.581687774942</v>
      </c>
    </row>
    <row r="976" spans="1:13" x14ac:dyDescent="0.2">
      <c r="A976" s="112" t="s">
        <v>453</v>
      </c>
      <c r="B976" s="112" t="s">
        <v>121</v>
      </c>
      <c r="C976" s="112" t="s">
        <v>166</v>
      </c>
      <c r="D976" s="112" t="s">
        <v>167</v>
      </c>
      <c r="E976" s="124">
        <v>239.60000000000002</v>
      </c>
      <c r="F976" s="116">
        <f t="shared" si="76"/>
        <v>239.60000000000002</v>
      </c>
      <c r="G976" s="116">
        <f t="shared" si="75"/>
        <v>0</v>
      </c>
      <c r="H976" s="116"/>
      <c r="I976" s="113">
        <f t="shared" si="77"/>
        <v>239.60000000000002</v>
      </c>
      <c r="J976" s="114">
        <f t="shared" si="78"/>
        <v>1.8266519497679864E-3</v>
      </c>
      <c r="K976" s="116">
        <v>305.53915938408778</v>
      </c>
      <c r="L976" s="116">
        <v>0</v>
      </c>
      <c r="M976" s="117">
        <f t="shared" si="79"/>
        <v>305.53915938408778</v>
      </c>
    </row>
    <row r="977" spans="1:13" x14ac:dyDescent="0.2">
      <c r="A977" s="112" t="s">
        <v>453</v>
      </c>
      <c r="B977" s="112" t="s">
        <v>122</v>
      </c>
      <c r="C977" s="112" t="s">
        <v>164</v>
      </c>
      <c r="D977" s="112" t="s">
        <v>165</v>
      </c>
      <c r="E977" s="124">
        <v>32392.95</v>
      </c>
      <c r="F977" s="116">
        <f t="shared" si="76"/>
        <v>32392.95</v>
      </c>
      <c r="G977" s="116">
        <f t="shared" si="75"/>
        <v>0</v>
      </c>
      <c r="H977" s="116"/>
      <c r="I977" s="113">
        <f t="shared" si="77"/>
        <v>32392.95</v>
      </c>
      <c r="J977" s="114">
        <f t="shared" si="78"/>
        <v>0.24695594856526248</v>
      </c>
      <c r="K977" s="116">
        <v>41307.657399711119</v>
      </c>
      <c r="L977" s="116">
        <v>0</v>
      </c>
      <c r="M977" s="117">
        <f t="shared" si="79"/>
        <v>41307.657399711119</v>
      </c>
    </row>
    <row r="978" spans="1:13" x14ac:dyDescent="0.2">
      <c r="A978" s="112" t="s">
        <v>453</v>
      </c>
      <c r="B978" s="112" t="s">
        <v>122</v>
      </c>
      <c r="C978" s="112" t="s">
        <v>166</v>
      </c>
      <c r="D978" s="112" t="s">
        <v>167</v>
      </c>
      <c r="E978" s="124">
        <v>399.31999999999994</v>
      </c>
      <c r="F978" s="116">
        <f t="shared" si="76"/>
        <v>399.31999999999994</v>
      </c>
      <c r="G978" s="116">
        <f t="shared" si="75"/>
        <v>0</v>
      </c>
      <c r="H978" s="116"/>
      <c r="I978" s="113">
        <f t="shared" si="77"/>
        <v>399.31999999999994</v>
      </c>
      <c r="J978" s="114">
        <f t="shared" si="78"/>
        <v>3.0443182661992994E-3</v>
      </c>
      <c r="K978" s="116">
        <v>509.21492957117653</v>
      </c>
      <c r="L978" s="116">
        <v>0</v>
      </c>
      <c r="M978" s="117">
        <f t="shared" si="79"/>
        <v>509.21492957117653</v>
      </c>
    </row>
    <row r="979" spans="1:13" x14ac:dyDescent="0.2">
      <c r="A979" s="112" t="s">
        <v>453</v>
      </c>
      <c r="B979" s="112" t="s">
        <v>125</v>
      </c>
      <c r="C979" s="112" t="s">
        <v>164</v>
      </c>
      <c r="D979" s="112" t="s">
        <v>165</v>
      </c>
      <c r="E979" s="124">
        <v>45350.020000000004</v>
      </c>
      <c r="F979" s="116">
        <f t="shared" si="76"/>
        <v>45350.020000000004</v>
      </c>
      <c r="G979" s="116">
        <f t="shared" si="75"/>
        <v>0</v>
      </c>
      <c r="H979" s="116"/>
      <c r="I979" s="113">
        <f t="shared" si="77"/>
        <v>45350.020000000004</v>
      </c>
      <c r="J979" s="114">
        <f t="shared" si="78"/>
        <v>0.34573748937820192</v>
      </c>
      <c r="K979" s="116">
        <v>57830.580087026581</v>
      </c>
      <c r="L979" s="116">
        <v>0</v>
      </c>
      <c r="M979" s="117">
        <f t="shared" si="79"/>
        <v>57830.580087026581</v>
      </c>
    </row>
    <row r="980" spans="1:13" x14ac:dyDescent="0.2">
      <c r="A980" s="112" t="s">
        <v>453</v>
      </c>
      <c r="B980" s="112" t="s">
        <v>125</v>
      </c>
      <c r="C980" s="112" t="s">
        <v>166</v>
      </c>
      <c r="D980" s="112" t="s">
        <v>167</v>
      </c>
      <c r="E980" s="124">
        <v>559.0200000000001</v>
      </c>
      <c r="F980" s="116">
        <f t="shared" si="76"/>
        <v>559.0200000000001</v>
      </c>
      <c r="G980" s="116">
        <f t="shared" si="75"/>
        <v>0</v>
      </c>
      <c r="H980" s="116"/>
      <c r="I980" s="113">
        <f t="shared" si="77"/>
        <v>559.0200000000001</v>
      </c>
      <c r="J980" s="114">
        <f t="shared" si="78"/>
        <v>4.2618321075095986E-3</v>
      </c>
      <c r="K980" s="116">
        <v>712.86519565481115</v>
      </c>
      <c r="L980" s="116">
        <v>0</v>
      </c>
      <c r="M980" s="117">
        <f t="shared" si="79"/>
        <v>712.86519565481115</v>
      </c>
    </row>
    <row r="981" spans="1:13" x14ac:dyDescent="0.2">
      <c r="A981" s="112" t="s">
        <v>454</v>
      </c>
      <c r="B981" s="112"/>
      <c r="C981" s="112"/>
      <c r="D981" s="112"/>
      <c r="E981" s="124">
        <v>131168.94</v>
      </c>
      <c r="F981" s="116">
        <f t="shared" si="76"/>
        <v>0</v>
      </c>
      <c r="G981" s="116">
        <f t="shared" si="75"/>
        <v>0</v>
      </c>
      <c r="H981" s="116"/>
      <c r="I981" s="113">
        <f t="shared" si="77"/>
        <v>0</v>
      </c>
      <c r="J981" s="114">
        <f t="shared" si="78"/>
        <v>0</v>
      </c>
      <c r="K981" s="116">
        <v>0</v>
      </c>
      <c r="L981" s="116">
        <v>0</v>
      </c>
      <c r="M981" s="117">
        <f t="shared" si="79"/>
        <v>0</v>
      </c>
    </row>
    <row r="982" spans="1:13" x14ac:dyDescent="0.2">
      <c r="A982" s="112" t="s">
        <v>455</v>
      </c>
      <c r="B982" s="112" t="s">
        <v>87</v>
      </c>
      <c r="C982" s="112" t="s">
        <v>164</v>
      </c>
      <c r="D982" s="112" t="s">
        <v>165</v>
      </c>
      <c r="E982" s="124">
        <v>3681.4800000000005</v>
      </c>
      <c r="F982" s="116">
        <f t="shared" si="76"/>
        <v>3681.4800000000005</v>
      </c>
      <c r="G982" s="116">
        <f t="shared" si="75"/>
        <v>0</v>
      </c>
      <c r="H982" s="116"/>
      <c r="I982" s="113">
        <f t="shared" si="77"/>
        <v>3681.4800000000005</v>
      </c>
      <c r="J982" s="114">
        <f t="shared" si="78"/>
        <v>0.25</v>
      </c>
      <c r="K982" s="116">
        <v>4719.7004419424993</v>
      </c>
      <c r="L982" s="116">
        <v>0</v>
      </c>
      <c r="M982" s="117">
        <f t="shared" si="79"/>
        <v>4719.7004419424993</v>
      </c>
    </row>
    <row r="983" spans="1:13" x14ac:dyDescent="0.2">
      <c r="A983" s="112" t="s">
        <v>455</v>
      </c>
      <c r="B983" s="112" t="s">
        <v>121</v>
      </c>
      <c r="C983" s="112" t="s">
        <v>164</v>
      </c>
      <c r="D983" s="112" t="s">
        <v>165</v>
      </c>
      <c r="E983" s="124">
        <v>2208.9</v>
      </c>
      <c r="F983" s="116">
        <f t="shared" si="76"/>
        <v>2208.9</v>
      </c>
      <c r="G983" s="116">
        <f t="shared" si="75"/>
        <v>0</v>
      </c>
      <c r="H983" s="116"/>
      <c r="I983" s="113">
        <f t="shared" si="77"/>
        <v>2208.9</v>
      </c>
      <c r="J983" s="114">
        <f t="shared" si="78"/>
        <v>0.15000081488966394</v>
      </c>
      <c r="K983" s="116">
        <v>2831.8356493059277</v>
      </c>
      <c r="L983" s="116">
        <v>0</v>
      </c>
      <c r="M983" s="117">
        <f t="shared" si="79"/>
        <v>2831.8356493059277</v>
      </c>
    </row>
    <row r="984" spans="1:13" x14ac:dyDescent="0.2">
      <c r="A984" s="112" t="s">
        <v>455</v>
      </c>
      <c r="B984" s="112" t="s">
        <v>122</v>
      </c>
      <c r="C984" s="112" t="s">
        <v>164</v>
      </c>
      <c r="D984" s="112" t="s">
        <v>165</v>
      </c>
      <c r="E984" s="124">
        <v>3681.4800000000005</v>
      </c>
      <c r="F984" s="116">
        <f t="shared" si="76"/>
        <v>3681.4800000000005</v>
      </c>
      <c r="G984" s="116">
        <f t="shared" si="75"/>
        <v>0</v>
      </c>
      <c r="H984" s="116"/>
      <c r="I984" s="113">
        <f t="shared" si="77"/>
        <v>3681.4800000000005</v>
      </c>
      <c r="J984" s="114">
        <f t="shared" si="78"/>
        <v>0.25</v>
      </c>
      <c r="K984" s="116">
        <v>4719.7004419424993</v>
      </c>
      <c r="L984" s="116">
        <v>0</v>
      </c>
      <c r="M984" s="117">
        <f t="shared" si="79"/>
        <v>4719.7004419424993</v>
      </c>
    </row>
    <row r="985" spans="1:13" x14ac:dyDescent="0.2">
      <c r="A985" s="112" t="s">
        <v>455</v>
      </c>
      <c r="B985" s="112" t="s">
        <v>125</v>
      </c>
      <c r="C985" s="112" t="s">
        <v>164</v>
      </c>
      <c r="D985" s="112" t="s">
        <v>165</v>
      </c>
      <c r="E985" s="124">
        <v>5154.0600000000004</v>
      </c>
      <c r="F985" s="116">
        <f t="shared" si="76"/>
        <v>5154.0600000000004</v>
      </c>
      <c r="G985" s="116">
        <f t="shared" si="75"/>
        <v>0</v>
      </c>
      <c r="H985" s="116"/>
      <c r="I985" s="113">
        <f t="shared" si="77"/>
        <v>5154.0600000000004</v>
      </c>
      <c r="J985" s="114">
        <f t="shared" si="78"/>
        <v>0.34999918511033606</v>
      </c>
      <c r="K985" s="116">
        <v>6607.5652345790713</v>
      </c>
      <c r="L985" s="116">
        <v>0</v>
      </c>
      <c r="M985" s="117">
        <f t="shared" si="79"/>
        <v>6607.5652345790713</v>
      </c>
    </row>
    <row r="986" spans="1:13" x14ac:dyDescent="0.2">
      <c r="A986" s="112" t="s">
        <v>456</v>
      </c>
      <c r="B986" s="112"/>
      <c r="C986" s="112"/>
      <c r="D986" s="112"/>
      <c r="E986" s="124">
        <v>14725.920000000002</v>
      </c>
      <c r="F986" s="116">
        <f t="shared" si="76"/>
        <v>0</v>
      </c>
      <c r="G986" s="116">
        <f t="shared" si="75"/>
        <v>0</v>
      </c>
      <c r="H986" s="116"/>
      <c r="I986" s="113">
        <f t="shared" si="77"/>
        <v>0</v>
      </c>
      <c r="J986" s="114">
        <f t="shared" si="78"/>
        <v>0</v>
      </c>
      <c r="K986" s="116">
        <v>0</v>
      </c>
      <c r="L986" s="116">
        <v>0</v>
      </c>
      <c r="M986" s="117">
        <f t="shared" si="79"/>
        <v>0</v>
      </c>
    </row>
    <row r="987" spans="1:13" x14ac:dyDescent="0.2">
      <c r="A987" s="112" t="s">
        <v>457</v>
      </c>
      <c r="B987" s="112" t="s">
        <v>130</v>
      </c>
      <c r="C987" s="112" t="s">
        <v>164</v>
      </c>
      <c r="D987" s="112" t="s">
        <v>165</v>
      </c>
      <c r="E987" s="124">
        <v>174056.73000000004</v>
      </c>
      <c r="F987" s="116">
        <f t="shared" si="76"/>
        <v>174056.73000000004</v>
      </c>
      <c r="G987" s="116">
        <f t="shared" si="75"/>
        <v>0</v>
      </c>
      <c r="H987" s="116"/>
      <c r="I987" s="113">
        <f t="shared" si="77"/>
        <v>174056.73000000004</v>
      </c>
      <c r="J987" s="114">
        <f t="shared" si="78"/>
        <v>0.87301877416853135</v>
      </c>
      <c r="K987" s="116">
        <v>224260.10191423967</v>
      </c>
      <c r="L987" s="116">
        <v>0</v>
      </c>
      <c r="M987" s="117">
        <f t="shared" si="79"/>
        <v>224260.10191423967</v>
      </c>
    </row>
    <row r="988" spans="1:13" x14ac:dyDescent="0.2">
      <c r="A988" s="112" t="s">
        <v>457</v>
      </c>
      <c r="B988" s="112" t="s">
        <v>130</v>
      </c>
      <c r="C988" s="112" t="s">
        <v>166</v>
      </c>
      <c r="D988" s="112" t="s">
        <v>167</v>
      </c>
      <c r="E988" s="124">
        <v>25316.68</v>
      </c>
      <c r="F988" s="116">
        <f t="shared" si="76"/>
        <v>25316.68</v>
      </c>
      <c r="G988" s="116">
        <f t="shared" si="75"/>
        <v>0</v>
      </c>
      <c r="H988" s="116"/>
      <c r="I988" s="113">
        <f t="shared" si="77"/>
        <v>25316.68</v>
      </c>
      <c r="J988" s="114">
        <f t="shared" si="78"/>
        <v>0.12698122583146867</v>
      </c>
      <c r="K988" s="116">
        <v>32618.797543365268</v>
      </c>
      <c r="L988" s="116">
        <v>0</v>
      </c>
      <c r="M988" s="117">
        <f t="shared" si="79"/>
        <v>32618.797543365268</v>
      </c>
    </row>
    <row r="989" spans="1:13" x14ac:dyDescent="0.2">
      <c r="A989" s="112" t="s">
        <v>458</v>
      </c>
      <c r="B989" s="112"/>
      <c r="C989" s="112"/>
      <c r="D989" s="112"/>
      <c r="E989" s="124">
        <v>199373.41000000003</v>
      </c>
      <c r="F989" s="116">
        <f t="shared" si="76"/>
        <v>0</v>
      </c>
      <c r="G989" s="116">
        <f t="shared" si="75"/>
        <v>0</v>
      </c>
      <c r="H989" s="116"/>
      <c r="I989" s="113">
        <f t="shared" si="77"/>
        <v>0</v>
      </c>
      <c r="J989" s="114">
        <f t="shared" si="78"/>
        <v>0</v>
      </c>
      <c r="K989" s="116">
        <v>0</v>
      </c>
      <c r="L989" s="116">
        <v>0</v>
      </c>
      <c r="M989" s="117">
        <f t="shared" si="79"/>
        <v>0</v>
      </c>
    </row>
    <row r="990" spans="1:13" x14ac:dyDescent="0.2">
      <c r="A990" s="112" t="s">
        <v>459</v>
      </c>
      <c r="B990" s="112" t="s">
        <v>143</v>
      </c>
      <c r="C990" s="112" t="s">
        <v>164</v>
      </c>
      <c r="D990" s="112" t="s">
        <v>165</v>
      </c>
      <c r="E990" s="124">
        <v>57800.270000000004</v>
      </c>
      <c r="F990" s="116">
        <f t="shared" si="76"/>
        <v>57800.270000000004</v>
      </c>
      <c r="G990" s="116">
        <f t="shared" si="75"/>
        <v>0</v>
      </c>
      <c r="H990" s="116"/>
      <c r="I990" s="113">
        <f t="shared" si="77"/>
        <v>57800.270000000004</v>
      </c>
      <c r="J990" s="114">
        <f t="shared" si="78"/>
        <v>1</v>
      </c>
      <c r="K990" s="116">
        <v>72840.379249154998</v>
      </c>
      <c r="L990" s="116">
        <v>0</v>
      </c>
      <c r="M990" s="117">
        <f t="shared" si="79"/>
        <v>72840.379249154998</v>
      </c>
    </row>
    <row r="991" spans="1:13" x14ac:dyDescent="0.2">
      <c r="A991" s="112" t="s">
        <v>460</v>
      </c>
      <c r="B991" s="112"/>
      <c r="C991" s="112"/>
      <c r="D991" s="112"/>
      <c r="E991" s="124">
        <v>57800.270000000004</v>
      </c>
      <c r="F991" s="116">
        <f t="shared" si="76"/>
        <v>0</v>
      </c>
      <c r="G991" s="116">
        <f t="shared" si="75"/>
        <v>0</v>
      </c>
      <c r="H991" s="116"/>
      <c r="I991" s="113">
        <f t="shared" si="77"/>
        <v>0</v>
      </c>
      <c r="J991" s="114">
        <f t="shared" si="78"/>
        <v>0</v>
      </c>
      <c r="K991" s="116">
        <v>0</v>
      </c>
      <c r="L991" s="116">
        <v>0</v>
      </c>
      <c r="M991" s="117">
        <f t="shared" si="79"/>
        <v>0</v>
      </c>
    </row>
    <row r="992" spans="1:13" x14ac:dyDescent="0.2">
      <c r="A992" s="112" t="s">
        <v>461</v>
      </c>
      <c r="B992" s="112" t="s">
        <v>87</v>
      </c>
      <c r="C992" s="112" t="s">
        <v>164</v>
      </c>
      <c r="D992" s="112" t="s">
        <v>165</v>
      </c>
      <c r="E992" s="124">
        <v>257.54000000000002</v>
      </c>
      <c r="F992" s="116">
        <f t="shared" si="76"/>
        <v>257.54000000000002</v>
      </c>
      <c r="G992" s="116">
        <f t="shared" si="75"/>
        <v>0</v>
      </c>
      <c r="H992" s="116"/>
      <c r="I992" s="113">
        <f t="shared" si="77"/>
        <v>257.54000000000002</v>
      </c>
      <c r="J992" s="114">
        <f t="shared" si="78"/>
        <v>0.13000045429994903</v>
      </c>
      <c r="K992" s="116">
        <v>0</v>
      </c>
      <c r="L992" s="116">
        <v>0</v>
      </c>
      <c r="M992" s="117">
        <f t="shared" si="79"/>
        <v>0</v>
      </c>
    </row>
    <row r="993" spans="1:13" x14ac:dyDescent="0.2">
      <c r="A993" s="112" t="s">
        <v>461</v>
      </c>
      <c r="B993" s="112" t="s">
        <v>88</v>
      </c>
      <c r="C993" s="112" t="s">
        <v>164</v>
      </c>
      <c r="D993" s="112" t="s">
        <v>165</v>
      </c>
      <c r="E993" s="124">
        <v>574.51</v>
      </c>
      <c r="F993" s="116">
        <f t="shared" si="76"/>
        <v>574.51</v>
      </c>
      <c r="G993" s="116">
        <f t="shared" si="75"/>
        <v>0</v>
      </c>
      <c r="H993" s="116"/>
      <c r="I993" s="113">
        <f t="shared" si="77"/>
        <v>574.51</v>
      </c>
      <c r="J993" s="114">
        <f t="shared" si="78"/>
        <v>0.28999984856668365</v>
      </c>
      <c r="K993" s="116">
        <v>0</v>
      </c>
      <c r="L993" s="116">
        <v>0</v>
      </c>
      <c r="M993" s="117">
        <f t="shared" si="79"/>
        <v>0</v>
      </c>
    </row>
    <row r="994" spans="1:13" x14ac:dyDescent="0.2">
      <c r="A994" s="112" t="s">
        <v>461</v>
      </c>
      <c r="B994" s="112" t="s">
        <v>135</v>
      </c>
      <c r="C994" s="112" t="s">
        <v>164</v>
      </c>
      <c r="D994" s="112" t="s">
        <v>165</v>
      </c>
      <c r="E994" s="124">
        <v>1149.02</v>
      </c>
      <c r="F994" s="116">
        <f t="shared" si="76"/>
        <v>1149.02</v>
      </c>
      <c r="G994" s="116">
        <f t="shared" si="75"/>
        <v>0</v>
      </c>
      <c r="H994" s="116"/>
      <c r="I994" s="113">
        <f t="shared" si="77"/>
        <v>1149.02</v>
      </c>
      <c r="J994" s="114">
        <f t="shared" si="78"/>
        <v>0.5799996971333673</v>
      </c>
      <c r="K994" s="116">
        <v>0</v>
      </c>
      <c r="L994" s="116">
        <v>0</v>
      </c>
      <c r="M994" s="117">
        <f t="shared" si="79"/>
        <v>0</v>
      </c>
    </row>
    <row r="995" spans="1:13" x14ac:dyDescent="0.2">
      <c r="A995" s="112" t="s">
        <v>462</v>
      </c>
      <c r="B995" s="112"/>
      <c r="C995" s="112"/>
      <c r="D995" s="112"/>
      <c r="E995" s="124">
        <v>1981.07</v>
      </c>
      <c r="F995" s="116">
        <f t="shared" si="76"/>
        <v>0</v>
      </c>
      <c r="G995" s="116">
        <f t="shared" si="75"/>
        <v>0</v>
      </c>
      <c r="H995" s="116"/>
      <c r="I995" s="113">
        <f t="shared" si="77"/>
        <v>0</v>
      </c>
      <c r="J995" s="114">
        <f t="shared" si="78"/>
        <v>0</v>
      </c>
      <c r="K995" s="116">
        <v>0</v>
      </c>
      <c r="L995" s="116">
        <v>0</v>
      </c>
      <c r="M995" s="117">
        <f t="shared" si="79"/>
        <v>0</v>
      </c>
    </row>
    <row r="996" spans="1:13" x14ac:dyDescent="0.2">
      <c r="A996" s="112" t="s">
        <v>463</v>
      </c>
      <c r="B996" s="112" t="s">
        <v>87</v>
      </c>
      <c r="C996" s="112" t="s">
        <v>164</v>
      </c>
      <c r="D996" s="112" t="s">
        <v>165</v>
      </c>
      <c r="E996" s="124">
        <v>23076.46</v>
      </c>
      <c r="F996" s="116">
        <f t="shared" si="76"/>
        <v>23076.46</v>
      </c>
      <c r="G996" s="116">
        <f t="shared" si="75"/>
        <v>0</v>
      </c>
      <c r="H996" s="116"/>
      <c r="I996" s="113">
        <f t="shared" si="77"/>
        <v>23076.46</v>
      </c>
      <c r="J996" s="114">
        <f t="shared" si="78"/>
        <v>0.12609880023284861</v>
      </c>
      <c r="K996" s="116">
        <v>30889.552775826654</v>
      </c>
      <c r="L996" s="116">
        <v>0</v>
      </c>
      <c r="M996" s="117">
        <f t="shared" si="79"/>
        <v>30889.552775826654</v>
      </c>
    </row>
    <row r="997" spans="1:13" x14ac:dyDescent="0.2">
      <c r="A997" s="112" t="s">
        <v>463</v>
      </c>
      <c r="B997" s="112" t="s">
        <v>87</v>
      </c>
      <c r="C997" s="112" t="s">
        <v>166</v>
      </c>
      <c r="D997" s="112" t="s">
        <v>167</v>
      </c>
      <c r="E997" s="124">
        <v>713.93000000000006</v>
      </c>
      <c r="F997" s="116">
        <f t="shared" si="76"/>
        <v>713.93000000000006</v>
      </c>
      <c r="G997" s="116">
        <f t="shared" si="75"/>
        <v>0</v>
      </c>
      <c r="H997" s="116"/>
      <c r="I997" s="113">
        <f t="shared" si="77"/>
        <v>713.93000000000006</v>
      </c>
      <c r="J997" s="114">
        <f t="shared" si="78"/>
        <v>3.9011926634430769E-3</v>
      </c>
      <c r="K997" s="116">
        <v>955.6482412486979</v>
      </c>
      <c r="L997" s="116">
        <v>0</v>
      </c>
      <c r="M997" s="117">
        <f t="shared" si="79"/>
        <v>955.6482412486979</v>
      </c>
    </row>
    <row r="998" spans="1:13" x14ac:dyDescent="0.2">
      <c r="A998" s="112" t="s">
        <v>463</v>
      </c>
      <c r="B998" s="112" t="s">
        <v>88</v>
      </c>
      <c r="C998" s="112" t="s">
        <v>164</v>
      </c>
      <c r="D998" s="112" t="s">
        <v>165</v>
      </c>
      <c r="E998" s="124">
        <v>51478.23</v>
      </c>
      <c r="F998" s="116">
        <f t="shared" si="76"/>
        <v>51478.23</v>
      </c>
      <c r="G998" s="116">
        <f t="shared" si="75"/>
        <v>0</v>
      </c>
      <c r="H998" s="116"/>
      <c r="I998" s="113">
        <f t="shared" si="77"/>
        <v>51478.23</v>
      </c>
      <c r="J998" s="114">
        <f t="shared" si="78"/>
        <v>0.28129717647813551</v>
      </c>
      <c r="K998" s="116">
        <v>68907.42784600165</v>
      </c>
      <c r="L998" s="116">
        <v>0</v>
      </c>
      <c r="M998" s="117">
        <f t="shared" si="79"/>
        <v>68907.42784600165</v>
      </c>
    </row>
    <row r="999" spans="1:13" x14ac:dyDescent="0.2">
      <c r="A999" s="112" t="s">
        <v>463</v>
      </c>
      <c r="B999" s="112" t="s">
        <v>88</v>
      </c>
      <c r="C999" s="112" t="s">
        <v>166</v>
      </c>
      <c r="D999" s="112" t="s">
        <v>167</v>
      </c>
      <c r="E999" s="124">
        <v>1592.65</v>
      </c>
      <c r="F999" s="116">
        <f t="shared" si="76"/>
        <v>1592.65</v>
      </c>
      <c r="G999" s="116">
        <f t="shared" si="75"/>
        <v>0</v>
      </c>
      <c r="H999" s="116"/>
      <c r="I999" s="113">
        <f t="shared" si="77"/>
        <v>1592.65</v>
      </c>
      <c r="J999" s="114">
        <f t="shared" si="78"/>
        <v>8.7028623190405444E-3</v>
      </c>
      <c r="K999" s="116">
        <v>2131.8801162925479</v>
      </c>
      <c r="L999" s="116">
        <v>0</v>
      </c>
      <c r="M999" s="117">
        <f t="shared" si="79"/>
        <v>2131.8801162925479</v>
      </c>
    </row>
    <row r="1000" spans="1:13" x14ac:dyDescent="0.2">
      <c r="A1000" s="112" t="s">
        <v>463</v>
      </c>
      <c r="B1000" s="112" t="s">
        <v>135</v>
      </c>
      <c r="C1000" s="112" t="s">
        <v>164</v>
      </c>
      <c r="D1000" s="112" t="s">
        <v>165</v>
      </c>
      <c r="E1000" s="124">
        <v>102956.44</v>
      </c>
      <c r="F1000" s="116">
        <f t="shared" si="76"/>
        <v>102956.44</v>
      </c>
      <c r="G1000" s="116">
        <f t="shared" si="75"/>
        <v>0</v>
      </c>
      <c r="H1000" s="116"/>
      <c r="I1000" s="113">
        <f t="shared" si="77"/>
        <v>102956.44</v>
      </c>
      <c r="J1000" s="114">
        <f t="shared" si="78"/>
        <v>0.56259424366845112</v>
      </c>
      <c r="K1000" s="116">
        <v>137814.82892052035</v>
      </c>
      <c r="L1000" s="116">
        <v>0</v>
      </c>
      <c r="M1000" s="117">
        <f t="shared" si="79"/>
        <v>137814.82892052035</v>
      </c>
    </row>
    <row r="1001" spans="1:13" x14ac:dyDescent="0.2">
      <c r="A1001" s="112" t="s">
        <v>463</v>
      </c>
      <c r="B1001" s="112" t="s">
        <v>135</v>
      </c>
      <c r="C1001" s="112" t="s">
        <v>166</v>
      </c>
      <c r="D1001" s="112" t="s">
        <v>167</v>
      </c>
      <c r="E1001" s="124">
        <v>3185.3</v>
      </c>
      <c r="F1001" s="116">
        <f t="shared" si="76"/>
        <v>3185.3</v>
      </c>
      <c r="G1001" s="116">
        <f t="shared" si="75"/>
        <v>0</v>
      </c>
      <c r="H1001" s="116"/>
      <c r="I1001" s="113">
        <f t="shared" si="77"/>
        <v>3185.3</v>
      </c>
      <c r="J1001" s="114">
        <f t="shared" si="78"/>
        <v>1.7405724638081089E-2</v>
      </c>
      <c r="K1001" s="116">
        <v>4263.7602325850958</v>
      </c>
      <c r="L1001" s="116">
        <v>0</v>
      </c>
      <c r="M1001" s="117">
        <f t="shared" si="79"/>
        <v>4263.7602325850958</v>
      </c>
    </row>
    <row r="1002" spans="1:13" x14ac:dyDescent="0.2">
      <c r="A1002" s="112" t="s">
        <v>464</v>
      </c>
      <c r="B1002" s="112"/>
      <c r="C1002" s="112"/>
      <c r="D1002" s="112"/>
      <c r="E1002" s="124">
        <v>183003.00999999998</v>
      </c>
      <c r="F1002" s="116">
        <f t="shared" si="76"/>
        <v>0</v>
      </c>
      <c r="G1002" s="116">
        <f t="shared" si="75"/>
        <v>0</v>
      </c>
      <c r="H1002" s="116"/>
      <c r="I1002" s="113">
        <f t="shared" si="77"/>
        <v>0</v>
      </c>
      <c r="J1002" s="114">
        <f t="shared" si="78"/>
        <v>0</v>
      </c>
      <c r="K1002" s="116">
        <v>0</v>
      </c>
      <c r="L1002" s="116">
        <v>0</v>
      </c>
      <c r="M1002" s="117">
        <f t="shared" si="79"/>
        <v>0</v>
      </c>
    </row>
    <row r="1003" spans="1:13" x14ac:dyDescent="0.2">
      <c r="A1003" s="112" t="s">
        <v>465</v>
      </c>
      <c r="B1003" s="112" t="s">
        <v>87</v>
      </c>
      <c r="C1003" s="112" t="s">
        <v>164</v>
      </c>
      <c r="D1003" s="112" t="s">
        <v>165</v>
      </c>
      <c r="E1003" s="124">
        <v>10291.110000000002</v>
      </c>
      <c r="F1003" s="116">
        <f t="shared" si="76"/>
        <v>10291.110000000002</v>
      </c>
      <c r="G1003" s="116">
        <f t="shared" si="75"/>
        <v>0</v>
      </c>
      <c r="H1003" s="116"/>
      <c r="I1003" s="113">
        <f t="shared" si="77"/>
        <v>10291.110000000002</v>
      </c>
      <c r="J1003" s="114">
        <f t="shared" si="78"/>
        <v>0.12443934272642226</v>
      </c>
      <c r="K1003" s="116">
        <v>10865.687220077558</v>
      </c>
      <c r="L1003" s="116">
        <v>0</v>
      </c>
      <c r="M1003" s="117">
        <f t="shared" si="79"/>
        <v>10865.687220077558</v>
      </c>
    </row>
    <row r="1004" spans="1:13" x14ac:dyDescent="0.2">
      <c r="A1004" s="112" t="s">
        <v>465</v>
      </c>
      <c r="B1004" s="112" t="s">
        <v>87</v>
      </c>
      <c r="C1004" s="112" t="s">
        <v>166</v>
      </c>
      <c r="D1004" s="112" t="s">
        <v>167</v>
      </c>
      <c r="E1004" s="124">
        <v>459.87000000000006</v>
      </c>
      <c r="F1004" s="116">
        <f t="shared" si="76"/>
        <v>459.87000000000006</v>
      </c>
      <c r="G1004" s="116">
        <f t="shared" si="75"/>
        <v>0</v>
      </c>
      <c r="H1004" s="116"/>
      <c r="I1004" s="113">
        <f t="shared" si="77"/>
        <v>459.87000000000006</v>
      </c>
      <c r="J1004" s="114">
        <f t="shared" si="78"/>
        <v>5.5607141056309567E-3</v>
      </c>
      <c r="K1004" s="116">
        <v>485.54563909015314</v>
      </c>
      <c r="L1004" s="116">
        <v>0</v>
      </c>
      <c r="M1004" s="117">
        <f t="shared" si="79"/>
        <v>485.54563909015314</v>
      </c>
    </row>
    <row r="1005" spans="1:13" x14ac:dyDescent="0.2">
      <c r="A1005" s="112" t="s">
        <v>465</v>
      </c>
      <c r="B1005" s="112" t="s">
        <v>88</v>
      </c>
      <c r="C1005" s="112" t="s">
        <v>164</v>
      </c>
      <c r="D1005" s="112" t="s">
        <v>165</v>
      </c>
      <c r="E1005" s="124">
        <v>22957.07</v>
      </c>
      <c r="F1005" s="116">
        <f t="shared" si="76"/>
        <v>22957.07</v>
      </c>
      <c r="G1005" s="116">
        <f t="shared" si="75"/>
        <v>0</v>
      </c>
      <c r="H1005" s="116"/>
      <c r="I1005" s="113">
        <f t="shared" si="77"/>
        <v>22957.07</v>
      </c>
      <c r="J1005" s="114">
        <f t="shared" si="78"/>
        <v>0.27759519640976199</v>
      </c>
      <c r="K1005" s="116">
        <v>24238.817980706244</v>
      </c>
      <c r="L1005" s="116">
        <v>0</v>
      </c>
      <c r="M1005" s="117">
        <f t="shared" si="79"/>
        <v>24238.817980706244</v>
      </c>
    </row>
    <row r="1006" spans="1:13" x14ac:dyDescent="0.2">
      <c r="A1006" s="112" t="s">
        <v>465</v>
      </c>
      <c r="B1006" s="112" t="s">
        <v>88</v>
      </c>
      <c r="C1006" s="112" t="s">
        <v>166</v>
      </c>
      <c r="D1006" s="112" t="s">
        <v>167</v>
      </c>
      <c r="E1006" s="124">
        <v>1025.8400000000001</v>
      </c>
      <c r="F1006" s="116">
        <f t="shared" si="76"/>
        <v>1025.8400000000001</v>
      </c>
      <c r="G1006" s="116">
        <f t="shared" si="75"/>
        <v>0</v>
      </c>
      <c r="H1006" s="116"/>
      <c r="I1006" s="113">
        <f t="shared" si="77"/>
        <v>1025.8400000000001</v>
      </c>
      <c r="J1006" s="114">
        <f t="shared" si="78"/>
        <v>1.240438158201331E-2</v>
      </c>
      <c r="K1006" s="116">
        <v>1083.1150942749966</v>
      </c>
      <c r="L1006" s="116">
        <v>0</v>
      </c>
      <c r="M1006" s="117">
        <f t="shared" si="79"/>
        <v>1083.1150942749966</v>
      </c>
    </row>
    <row r="1007" spans="1:13" x14ac:dyDescent="0.2">
      <c r="A1007" s="112" t="s">
        <v>465</v>
      </c>
      <c r="B1007" s="112" t="s">
        <v>135</v>
      </c>
      <c r="C1007" s="112" t="s">
        <v>164</v>
      </c>
      <c r="D1007" s="112" t="s">
        <v>165</v>
      </c>
      <c r="E1007" s="124">
        <v>45914.16</v>
      </c>
      <c r="F1007" s="116">
        <f t="shared" si="76"/>
        <v>45914.16</v>
      </c>
      <c r="G1007" s="116">
        <f t="shared" si="75"/>
        <v>0</v>
      </c>
      <c r="H1007" s="116"/>
      <c r="I1007" s="113">
        <f t="shared" si="77"/>
        <v>45914.16</v>
      </c>
      <c r="J1007" s="114">
        <f t="shared" si="78"/>
        <v>0.5551906346580483</v>
      </c>
      <c r="K1007" s="116">
        <v>48477.657078060205</v>
      </c>
      <c r="L1007" s="116">
        <v>0</v>
      </c>
      <c r="M1007" s="117">
        <f t="shared" si="79"/>
        <v>48477.657078060205</v>
      </c>
    </row>
    <row r="1008" spans="1:13" x14ac:dyDescent="0.2">
      <c r="A1008" s="112" t="s">
        <v>465</v>
      </c>
      <c r="B1008" s="112" t="s">
        <v>135</v>
      </c>
      <c r="C1008" s="112" t="s">
        <v>166</v>
      </c>
      <c r="D1008" s="112" t="s">
        <v>167</v>
      </c>
      <c r="E1008" s="124">
        <v>2051.7600000000002</v>
      </c>
      <c r="F1008" s="116">
        <f t="shared" si="76"/>
        <v>2051.7600000000002</v>
      </c>
      <c r="G1008" s="116">
        <f t="shared" si="75"/>
        <v>0</v>
      </c>
      <c r="H1008" s="116"/>
      <c r="I1008" s="113">
        <f t="shared" si="77"/>
        <v>2051.7600000000002</v>
      </c>
      <c r="J1008" s="114">
        <f t="shared" si="78"/>
        <v>2.4809730518123321E-2</v>
      </c>
      <c r="K1008" s="116">
        <v>2166.3146551408281</v>
      </c>
      <c r="L1008" s="116">
        <v>0</v>
      </c>
      <c r="M1008" s="117">
        <f t="shared" si="79"/>
        <v>2166.3146551408281</v>
      </c>
    </row>
    <row r="1009" spans="1:13" x14ac:dyDescent="0.2">
      <c r="A1009" s="112" t="s">
        <v>466</v>
      </c>
      <c r="B1009" s="112"/>
      <c r="C1009" s="112"/>
      <c r="D1009" s="112"/>
      <c r="E1009" s="124">
        <v>82699.81</v>
      </c>
      <c r="F1009" s="116">
        <f t="shared" si="76"/>
        <v>0</v>
      </c>
      <c r="G1009" s="116">
        <f t="shared" si="75"/>
        <v>0</v>
      </c>
      <c r="H1009" s="116"/>
      <c r="I1009" s="113">
        <f t="shared" si="77"/>
        <v>0</v>
      </c>
      <c r="J1009" s="114">
        <f t="shared" si="78"/>
        <v>0</v>
      </c>
      <c r="K1009" s="116">
        <v>0</v>
      </c>
      <c r="L1009" s="116">
        <v>0</v>
      </c>
      <c r="M1009" s="117">
        <f t="shared" si="79"/>
        <v>0</v>
      </c>
    </row>
    <row r="1010" spans="1:13" x14ac:dyDescent="0.2">
      <c r="A1010" s="112" t="s">
        <v>467</v>
      </c>
      <c r="B1010" s="112" t="s">
        <v>87</v>
      </c>
      <c r="C1010" s="112" t="s">
        <v>164</v>
      </c>
      <c r="D1010" s="112" t="s">
        <v>165</v>
      </c>
      <c r="E1010" s="124">
        <v>9542.2899999999991</v>
      </c>
      <c r="F1010" s="116">
        <f t="shared" si="76"/>
        <v>9542.2899999999991</v>
      </c>
      <c r="G1010" s="116">
        <f t="shared" si="75"/>
        <v>0</v>
      </c>
      <c r="H1010" s="116"/>
      <c r="I1010" s="113">
        <f t="shared" si="77"/>
        <v>9542.2899999999991</v>
      </c>
      <c r="J1010" s="114">
        <f t="shared" si="78"/>
        <v>0.12513123168559048</v>
      </c>
      <c r="K1010" s="116">
        <v>12426.482521983202</v>
      </c>
      <c r="L1010" s="116">
        <v>0</v>
      </c>
      <c r="M1010" s="117">
        <f t="shared" si="79"/>
        <v>12426.482521983202</v>
      </c>
    </row>
    <row r="1011" spans="1:13" x14ac:dyDescent="0.2">
      <c r="A1011" s="112" t="s">
        <v>467</v>
      </c>
      <c r="B1011" s="112" t="s">
        <v>87</v>
      </c>
      <c r="C1011" s="112" t="s">
        <v>166</v>
      </c>
      <c r="D1011" s="112" t="s">
        <v>167</v>
      </c>
      <c r="E1011" s="124">
        <v>371.27</v>
      </c>
      <c r="F1011" s="116">
        <f t="shared" si="76"/>
        <v>371.27</v>
      </c>
      <c r="G1011" s="116">
        <f t="shared" si="75"/>
        <v>0</v>
      </c>
      <c r="H1011" s="116"/>
      <c r="I1011" s="113">
        <f t="shared" si="77"/>
        <v>371.27</v>
      </c>
      <c r="J1011" s="114">
        <f t="shared" si="78"/>
        <v>4.8685873504063686E-3</v>
      </c>
      <c r="K1011" s="116">
        <v>483.48773365059168</v>
      </c>
      <c r="L1011" s="116">
        <v>0</v>
      </c>
      <c r="M1011" s="117">
        <f t="shared" si="79"/>
        <v>483.48773365059168</v>
      </c>
    </row>
    <row r="1012" spans="1:13" x14ac:dyDescent="0.2">
      <c r="A1012" s="112" t="s">
        <v>467</v>
      </c>
      <c r="B1012" s="112" t="s">
        <v>88</v>
      </c>
      <c r="C1012" s="112" t="s">
        <v>164</v>
      </c>
      <c r="D1012" s="112" t="s">
        <v>165</v>
      </c>
      <c r="E1012" s="124">
        <v>21286.670000000002</v>
      </c>
      <c r="F1012" s="116">
        <f t="shared" si="76"/>
        <v>21286.670000000002</v>
      </c>
      <c r="G1012" s="116">
        <f t="shared" si="75"/>
        <v>0</v>
      </c>
      <c r="H1012" s="116"/>
      <c r="I1012" s="113">
        <f t="shared" si="77"/>
        <v>21286.670000000002</v>
      </c>
      <c r="J1012" s="114">
        <f t="shared" si="78"/>
        <v>0.27913920406786097</v>
      </c>
      <c r="K1012" s="116">
        <v>27720.644908740378</v>
      </c>
      <c r="L1012" s="116">
        <v>0</v>
      </c>
      <c r="M1012" s="117">
        <f t="shared" si="79"/>
        <v>27720.644908740378</v>
      </c>
    </row>
    <row r="1013" spans="1:13" x14ac:dyDescent="0.2">
      <c r="A1013" s="112" t="s">
        <v>467</v>
      </c>
      <c r="B1013" s="112" t="s">
        <v>88</v>
      </c>
      <c r="C1013" s="112" t="s">
        <v>166</v>
      </c>
      <c r="D1013" s="112" t="s">
        <v>167</v>
      </c>
      <c r="E1013" s="124">
        <v>828.23</v>
      </c>
      <c r="F1013" s="116">
        <f t="shared" si="76"/>
        <v>828.23</v>
      </c>
      <c r="G1013" s="116">
        <f t="shared" si="75"/>
        <v>0</v>
      </c>
      <c r="H1013" s="116"/>
      <c r="I1013" s="113">
        <f t="shared" si="77"/>
        <v>828.23</v>
      </c>
      <c r="J1013" s="114">
        <f t="shared" si="78"/>
        <v>1.0860856253473394E-2</v>
      </c>
      <c r="K1013" s="116">
        <v>1078.5655874200165</v>
      </c>
      <c r="L1013" s="116">
        <v>0</v>
      </c>
      <c r="M1013" s="117">
        <f t="shared" si="79"/>
        <v>1078.5655874200165</v>
      </c>
    </row>
    <row r="1014" spans="1:13" x14ac:dyDescent="0.2">
      <c r="A1014" s="112" t="s">
        <v>467</v>
      </c>
      <c r="B1014" s="112" t="s">
        <v>135</v>
      </c>
      <c r="C1014" s="112" t="s">
        <v>164</v>
      </c>
      <c r="D1014" s="112" t="s">
        <v>165</v>
      </c>
      <c r="E1014" s="124">
        <v>42573.3</v>
      </c>
      <c r="F1014" s="116">
        <f t="shared" si="76"/>
        <v>42573.3</v>
      </c>
      <c r="G1014" s="116">
        <f t="shared" si="75"/>
        <v>0</v>
      </c>
      <c r="H1014" s="116"/>
      <c r="I1014" s="113">
        <f t="shared" si="77"/>
        <v>42573.3</v>
      </c>
      <c r="J1014" s="114">
        <f t="shared" si="78"/>
        <v>0.55827788360237962</v>
      </c>
      <c r="K1014" s="116">
        <v>55441.237727332496</v>
      </c>
      <c r="L1014" s="116">
        <v>0</v>
      </c>
      <c r="M1014" s="117">
        <f t="shared" si="79"/>
        <v>55441.237727332496</v>
      </c>
    </row>
    <row r="1015" spans="1:13" x14ac:dyDescent="0.2">
      <c r="A1015" s="112" t="s">
        <v>467</v>
      </c>
      <c r="B1015" s="112" t="s">
        <v>135</v>
      </c>
      <c r="C1015" s="112" t="s">
        <v>166</v>
      </c>
      <c r="D1015" s="112" t="s">
        <v>167</v>
      </c>
      <c r="E1015" s="124">
        <v>1656.5000000000002</v>
      </c>
      <c r="F1015" s="116">
        <f t="shared" si="76"/>
        <v>1656.5000000000002</v>
      </c>
      <c r="G1015" s="116">
        <f t="shared" si="75"/>
        <v>0</v>
      </c>
      <c r="H1015" s="116"/>
      <c r="I1015" s="113">
        <f t="shared" si="77"/>
        <v>1656.5000000000002</v>
      </c>
      <c r="J1015" s="114">
        <f t="shared" si="78"/>
        <v>2.1722237040289145E-2</v>
      </c>
      <c r="K1015" s="116">
        <v>2157.1832649882977</v>
      </c>
      <c r="L1015" s="116">
        <v>0</v>
      </c>
      <c r="M1015" s="117">
        <f t="shared" si="79"/>
        <v>2157.1832649882977</v>
      </c>
    </row>
    <row r="1016" spans="1:13" x14ac:dyDescent="0.2">
      <c r="A1016" s="112" t="s">
        <v>468</v>
      </c>
      <c r="B1016" s="112"/>
      <c r="C1016" s="112"/>
      <c r="D1016" s="112"/>
      <c r="E1016" s="124">
        <v>76258.260000000009</v>
      </c>
      <c r="F1016" s="116">
        <f t="shared" si="76"/>
        <v>0</v>
      </c>
      <c r="G1016" s="116">
        <f t="shared" si="75"/>
        <v>0</v>
      </c>
      <c r="H1016" s="116"/>
      <c r="I1016" s="113">
        <f t="shared" si="77"/>
        <v>0</v>
      </c>
      <c r="J1016" s="114">
        <f t="shared" si="78"/>
        <v>0</v>
      </c>
      <c r="K1016" s="116">
        <v>0</v>
      </c>
      <c r="L1016" s="116">
        <v>0</v>
      </c>
      <c r="M1016" s="117">
        <f t="shared" si="79"/>
        <v>0</v>
      </c>
    </row>
    <row r="1017" spans="1:13" x14ac:dyDescent="0.2">
      <c r="A1017" s="112" t="s">
        <v>469</v>
      </c>
      <c r="B1017" s="112" t="s">
        <v>122</v>
      </c>
      <c r="C1017" s="112" t="s">
        <v>164</v>
      </c>
      <c r="D1017" s="112" t="s">
        <v>165</v>
      </c>
      <c r="E1017" s="124">
        <v>14412.460000000001</v>
      </c>
      <c r="F1017" s="116">
        <f t="shared" si="76"/>
        <v>14412.460000000001</v>
      </c>
      <c r="G1017" s="116">
        <f t="shared" si="75"/>
        <v>0</v>
      </c>
      <c r="H1017" s="116"/>
      <c r="I1017" s="113">
        <f t="shared" si="77"/>
        <v>14412.460000000001</v>
      </c>
      <c r="J1017" s="114">
        <f t="shared" si="78"/>
        <v>0.18179416995673511</v>
      </c>
      <c r="K1017" s="116">
        <v>19553.5030595516</v>
      </c>
      <c r="L1017" s="116">
        <v>0</v>
      </c>
      <c r="M1017" s="117">
        <f t="shared" si="79"/>
        <v>19553.5030595516</v>
      </c>
    </row>
    <row r="1018" spans="1:13" x14ac:dyDescent="0.2">
      <c r="A1018" s="112" t="s">
        <v>469</v>
      </c>
      <c r="B1018" s="112" t="s">
        <v>122</v>
      </c>
      <c r="C1018" s="112" t="s">
        <v>166</v>
      </c>
      <c r="D1018" s="112" t="s">
        <v>167</v>
      </c>
      <c r="E1018" s="124">
        <v>650.55999999999995</v>
      </c>
      <c r="F1018" s="116">
        <f t="shared" si="76"/>
        <v>650.55999999999995</v>
      </c>
      <c r="G1018" s="116">
        <f t="shared" si="75"/>
        <v>0</v>
      </c>
      <c r="H1018" s="116"/>
      <c r="I1018" s="113">
        <f t="shared" si="77"/>
        <v>650.55999999999995</v>
      </c>
      <c r="J1018" s="114">
        <f t="shared" si="78"/>
        <v>8.2059561800729083E-3</v>
      </c>
      <c r="K1018" s="116">
        <v>882.62010443892905</v>
      </c>
      <c r="L1018" s="116">
        <v>0</v>
      </c>
      <c r="M1018" s="117">
        <f t="shared" si="79"/>
        <v>882.62010443892905</v>
      </c>
    </row>
    <row r="1019" spans="1:13" x14ac:dyDescent="0.2">
      <c r="A1019" s="112" t="s">
        <v>469</v>
      </c>
      <c r="B1019" s="112" t="s">
        <v>123</v>
      </c>
      <c r="C1019" s="112" t="s">
        <v>164</v>
      </c>
      <c r="D1019" s="112" t="s">
        <v>165</v>
      </c>
      <c r="E1019" s="124">
        <v>5309.84</v>
      </c>
      <c r="F1019" s="116">
        <f t="shared" si="76"/>
        <v>5309.84</v>
      </c>
      <c r="G1019" s="116">
        <f t="shared" si="75"/>
        <v>0</v>
      </c>
      <c r="H1019" s="116"/>
      <c r="I1019" s="113">
        <f t="shared" si="77"/>
        <v>5309.84</v>
      </c>
      <c r="J1019" s="114">
        <f t="shared" si="78"/>
        <v>6.6976626849480955E-2</v>
      </c>
      <c r="K1019" s="116">
        <v>7203.9036143537924</v>
      </c>
      <c r="L1019" s="116">
        <v>0</v>
      </c>
      <c r="M1019" s="117">
        <f t="shared" si="79"/>
        <v>7203.9036143537924</v>
      </c>
    </row>
    <row r="1020" spans="1:13" x14ac:dyDescent="0.2">
      <c r="A1020" s="112" t="s">
        <v>469</v>
      </c>
      <c r="B1020" s="112" t="s">
        <v>123</v>
      </c>
      <c r="C1020" s="112" t="s">
        <v>166</v>
      </c>
      <c r="D1020" s="112" t="s">
        <v>167</v>
      </c>
      <c r="E1020" s="124">
        <v>239.68</v>
      </c>
      <c r="F1020" s="116">
        <f t="shared" si="76"/>
        <v>239.68</v>
      </c>
      <c r="G1020" s="116">
        <f t="shared" si="75"/>
        <v>0</v>
      </c>
      <c r="H1020" s="116"/>
      <c r="I1020" s="113">
        <f t="shared" si="77"/>
        <v>239.68</v>
      </c>
      <c r="J1020" s="114">
        <f t="shared" si="78"/>
        <v>3.0232470137110715E-3</v>
      </c>
      <c r="K1020" s="116">
        <v>325.17582795118437</v>
      </c>
      <c r="L1020" s="116">
        <v>0</v>
      </c>
      <c r="M1020" s="117">
        <f t="shared" si="79"/>
        <v>325.17582795118437</v>
      </c>
    </row>
    <row r="1021" spans="1:13" x14ac:dyDescent="0.2">
      <c r="A1021" s="112" t="s">
        <v>469</v>
      </c>
      <c r="B1021" s="112" t="s">
        <v>124</v>
      </c>
      <c r="C1021" s="112" t="s">
        <v>164</v>
      </c>
      <c r="D1021" s="112" t="s">
        <v>165</v>
      </c>
      <c r="E1021" s="124">
        <v>13653.919999999998</v>
      </c>
      <c r="F1021" s="116">
        <f t="shared" si="76"/>
        <v>13653.919999999998</v>
      </c>
      <c r="G1021" s="116">
        <f t="shared" si="75"/>
        <v>0</v>
      </c>
      <c r="H1021" s="116"/>
      <c r="I1021" s="113">
        <f t="shared" si="77"/>
        <v>13653.919999999998</v>
      </c>
      <c r="J1021" s="114">
        <f t="shared" si="78"/>
        <v>0.17222618852407323</v>
      </c>
      <c r="K1021" s="116">
        <v>18524.385600714435</v>
      </c>
      <c r="L1021" s="116">
        <v>0</v>
      </c>
      <c r="M1021" s="117">
        <f t="shared" si="79"/>
        <v>18524.385600714435</v>
      </c>
    </row>
    <row r="1022" spans="1:13" x14ac:dyDescent="0.2">
      <c r="A1022" s="112" t="s">
        <v>469</v>
      </c>
      <c r="B1022" s="112" t="s">
        <v>124</v>
      </c>
      <c r="C1022" s="112" t="s">
        <v>166</v>
      </c>
      <c r="D1022" s="112" t="s">
        <v>167</v>
      </c>
      <c r="E1022" s="124">
        <v>616.34</v>
      </c>
      <c r="F1022" s="116">
        <f t="shared" si="76"/>
        <v>616.34</v>
      </c>
      <c r="G1022" s="116">
        <f t="shared" si="75"/>
        <v>0</v>
      </c>
      <c r="H1022" s="116"/>
      <c r="I1022" s="113">
        <f t="shared" si="77"/>
        <v>616.34</v>
      </c>
      <c r="J1022" s="114">
        <f t="shared" si="78"/>
        <v>7.7743160231587196E-3</v>
      </c>
      <c r="K1022" s="116">
        <v>836.19354889616568</v>
      </c>
      <c r="L1022" s="116">
        <v>0</v>
      </c>
      <c r="M1022" s="117">
        <f t="shared" si="79"/>
        <v>836.19354889616568</v>
      </c>
    </row>
    <row r="1023" spans="1:13" x14ac:dyDescent="0.2">
      <c r="A1023" s="112" t="s">
        <v>469</v>
      </c>
      <c r="B1023" s="112" t="s">
        <v>128</v>
      </c>
      <c r="C1023" s="112" t="s">
        <v>164</v>
      </c>
      <c r="D1023" s="112" t="s">
        <v>165</v>
      </c>
      <c r="E1023" s="124">
        <v>1517.1</v>
      </c>
      <c r="F1023" s="116">
        <f t="shared" si="76"/>
        <v>1517.1</v>
      </c>
      <c r="G1023" s="116">
        <f t="shared" si="75"/>
        <v>0</v>
      </c>
      <c r="H1023" s="116"/>
      <c r="I1023" s="113">
        <f t="shared" si="77"/>
        <v>1517.1</v>
      </c>
      <c r="J1023" s="114">
        <f t="shared" si="78"/>
        <v>1.9136215138939695E-2</v>
      </c>
      <c r="K1023" s="116">
        <v>2058.2620518388758</v>
      </c>
      <c r="L1023" s="116">
        <v>0</v>
      </c>
      <c r="M1023" s="117">
        <f t="shared" si="79"/>
        <v>2058.2620518388758</v>
      </c>
    </row>
    <row r="1024" spans="1:13" x14ac:dyDescent="0.2">
      <c r="A1024" s="112" t="s">
        <v>469</v>
      </c>
      <c r="B1024" s="112" t="s">
        <v>128</v>
      </c>
      <c r="C1024" s="112" t="s">
        <v>166</v>
      </c>
      <c r="D1024" s="112" t="s">
        <v>167</v>
      </c>
      <c r="E1024" s="124">
        <v>68.52000000000001</v>
      </c>
      <c r="F1024" s="116">
        <f t="shared" si="76"/>
        <v>68.52000000000001</v>
      </c>
      <c r="G1024" s="116">
        <f t="shared" si="75"/>
        <v>0</v>
      </c>
      <c r="H1024" s="116"/>
      <c r="I1024" s="113">
        <f t="shared" si="77"/>
        <v>68.52000000000001</v>
      </c>
      <c r="J1024" s="114">
        <f t="shared" si="78"/>
        <v>8.6428940829223408E-4</v>
      </c>
      <c r="K1024" s="116">
        <v>92.961647743721457</v>
      </c>
      <c r="L1024" s="116">
        <v>0</v>
      </c>
      <c r="M1024" s="117">
        <f t="shared" si="79"/>
        <v>92.961647743721457</v>
      </c>
    </row>
    <row r="1025" spans="1:13" x14ac:dyDescent="0.2">
      <c r="A1025" s="112" t="s">
        <v>469</v>
      </c>
      <c r="B1025" s="112" t="s">
        <v>136</v>
      </c>
      <c r="C1025" s="112" t="s">
        <v>164</v>
      </c>
      <c r="D1025" s="112" t="s">
        <v>165</v>
      </c>
      <c r="E1025" s="124">
        <v>5309.8399999999992</v>
      </c>
      <c r="F1025" s="116">
        <f t="shared" si="76"/>
        <v>5309.8399999999992</v>
      </c>
      <c r="G1025" s="116">
        <f t="shared" si="75"/>
        <v>0</v>
      </c>
      <c r="H1025" s="116"/>
      <c r="I1025" s="113">
        <f t="shared" si="77"/>
        <v>5309.8399999999992</v>
      </c>
      <c r="J1025" s="114">
        <f t="shared" si="78"/>
        <v>6.6976626849480955E-2</v>
      </c>
      <c r="K1025" s="116">
        <v>7203.9036143537924</v>
      </c>
      <c r="L1025" s="116">
        <v>0</v>
      </c>
      <c r="M1025" s="117">
        <f t="shared" si="79"/>
        <v>7203.9036143537924</v>
      </c>
    </row>
    <row r="1026" spans="1:13" x14ac:dyDescent="0.2">
      <c r="A1026" s="112" t="s">
        <v>469</v>
      </c>
      <c r="B1026" s="112" t="s">
        <v>136</v>
      </c>
      <c r="C1026" s="112" t="s">
        <v>166</v>
      </c>
      <c r="D1026" s="112" t="s">
        <v>167</v>
      </c>
      <c r="E1026" s="124">
        <v>239.68</v>
      </c>
      <c r="F1026" s="116">
        <f t="shared" si="76"/>
        <v>239.68</v>
      </c>
      <c r="G1026" s="116">
        <f t="shared" si="75"/>
        <v>0</v>
      </c>
      <c r="H1026" s="116"/>
      <c r="I1026" s="113">
        <f t="shared" si="77"/>
        <v>239.68</v>
      </c>
      <c r="J1026" s="114">
        <f t="shared" si="78"/>
        <v>3.0232470137110715E-3</v>
      </c>
      <c r="K1026" s="116">
        <v>325.17582795118437</v>
      </c>
      <c r="L1026" s="116">
        <v>0</v>
      </c>
      <c r="M1026" s="117">
        <f t="shared" si="79"/>
        <v>325.17582795118437</v>
      </c>
    </row>
    <row r="1027" spans="1:13" x14ac:dyDescent="0.2">
      <c r="A1027" s="112" t="s">
        <v>469</v>
      </c>
      <c r="B1027" s="112" t="s">
        <v>137</v>
      </c>
      <c r="C1027" s="112" t="s">
        <v>164</v>
      </c>
      <c r="D1027" s="112" t="s">
        <v>165</v>
      </c>
      <c r="E1027" s="124">
        <v>34134.79</v>
      </c>
      <c r="F1027" s="116">
        <f t="shared" si="76"/>
        <v>34134.79</v>
      </c>
      <c r="G1027" s="116">
        <f t="shared" si="75"/>
        <v>0</v>
      </c>
      <c r="H1027" s="116"/>
      <c r="I1027" s="113">
        <f t="shared" si="77"/>
        <v>34134.79</v>
      </c>
      <c r="J1027" s="114">
        <f t="shared" si="78"/>
        <v>0.43056534517337514</v>
      </c>
      <c r="K1027" s="116">
        <v>46310.950434703816</v>
      </c>
      <c r="L1027" s="116">
        <v>0</v>
      </c>
      <c r="M1027" s="117">
        <f t="shared" si="79"/>
        <v>46310.950434703816</v>
      </c>
    </row>
    <row r="1028" spans="1:13" x14ac:dyDescent="0.2">
      <c r="A1028" s="112" t="s">
        <v>469</v>
      </c>
      <c r="B1028" s="112" t="s">
        <v>137</v>
      </c>
      <c r="C1028" s="112" t="s">
        <v>166</v>
      </c>
      <c r="D1028" s="112" t="s">
        <v>167</v>
      </c>
      <c r="E1028" s="124">
        <v>1540.7599999999998</v>
      </c>
      <c r="F1028" s="116">
        <f t="shared" si="76"/>
        <v>1540.7599999999998</v>
      </c>
      <c r="G1028" s="116">
        <f t="shared" si="75"/>
        <v>0</v>
      </c>
      <c r="H1028" s="116"/>
      <c r="I1028" s="113">
        <f t="shared" si="77"/>
        <v>1540.7599999999998</v>
      </c>
      <c r="J1028" s="114">
        <f t="shared" si="78"/>
        <v>1.9434654826624959E-2</v>
      </c>
      <c r="K1028" s="116">
        <v>2090.3617684999449</v>
      </c>
      <c r="L1028" s="116">
        <v>0</v>
      </c>
      <c r="M1028" s="117">
        <f t="shared" si="79"/>
        <v>2090.3617684999449</v>
      </c>
    </row>
    <row r="1029" spans="1:13" x14ac:dyDescent="0.2">
      <c r="A1029" s="112" t="s">
        <v>469</v>
      </c>
      <c r="B1029" s="112" t="s">
        <v>138</v>
      </c>
      <c r="C1029" s="112" t="s">
        <v>164</v>
      </c>
      <c r="D1029" s="112" t="s">
        <v>165</v>
      </c>
      <c r="E1029" s="124">
        <v>1517.1199999999997</v>
      </c>
      <c r="F1029" s="116">
        <f t="shared" si="76"/>
        <v>1517.1199999999997</v>
      </c>
      <c r="G1029" s="116">
        <f t="shared" ref="G1029:G1092" si="80">IFERROR(IF(RIGHT($A1029,5)="total",0,IF($A1029="101516",-$E1029,0)),0)</f>
        <v>0</v>
      </c>
      <c r="H1029" s="116"/>
      <c r="I1029" s="113">
        <f t="shared" si="77"/>
        <v>1517.1199999999997</v>
      </c>
      <c r="J1029" s="114">
        <f t="shared" si="78"/>
        <v>1.9136467412555657E-2</v>
      </c>
      <c r="K1029" s="116">
        <v>2058.2891860034242</v>
      </c>
      <c r="L1029" s="116">
        <v>0</v>
      </c>
      <c r="M1029" s="117">
        <f t="shared" si="79"/>
        <v>2058.2891860034242</v>
      </c>
    </row>
    <row r="1030" spans="1:13" x14ac:dyDescent="0.2">
      <c r="A1030" s="112" t="s">
        <v>469</v>
      </c>
      <c r="B1030" s="112" t="s">
        <v>138</v>
      </c>
      <c r="C1030" s="112" t="s">
        <v>166</v>
      </c>
      <c r="D1030" s="112" t="s">
        <v>167</v>
      </c>
      <c r="E1030" s="124">
        <v>68.39</v>
      </c>
      <c r="F1030" s="116">
        <f t="shared" ref="F1030:F1093" si="81">IFERROR(IF(RIGHT($A1030,5)="total",0,$E1030),0)</f>
        <v>68.39</v>
      </c>
      <c r="G1030" s="116">
        <f t="shared" si="80"/>
        <v>0</v>
      </c>
      <c r="H1030" s="116"/>
      <c r="I1030" s="113">
        <f t="shared" ref="I1030:I1093" si="82">SUM(F1030:H1030)</f>
        <v>68.39</v>
      </c>
      <c r="J1030" s="114">
        <f t="shared" ref="J1030:J1093" si="83">IFERROR(IF(OR(RIGHT($A1030,5)="total",RIGHT($B1030,5)="total"),0,IF($C1030="515044",$E1030/SUMIFS($E:$E,$A:$A,$A1030,$C:$C,"515044"),$E1030/(SUMIFS($E:$E,$A:$A,$A1030,$C:$C,"515042")+SUMIFS($E:$E,$A:$A,$A1030,$C:$C,"515040")))),0)</f>
        <v>8.6264962978846872E-4</v>
      </c>
      <c r="K1030" s="116">
        <v>92.78527567415513</v>
      </c>
      <c r="L1030" s="116">
        <v>0</v>
      </c>
      <c r="M1030" s="117">
        <f t="shared" ref="M1030:M1093" si="84">SUM(K1030:L1030)</f>
        <v>92.78527567415513</v>
      </c>
    </row>
    <row r="1031" spans="1:13" x14ac:dyDescent="0.2">
      <c r="A1031" s="112" t="s">
        <v>470</v>
      </c>
      <c r="B1031" s="112"/>
      <c r="C1031" s="112"/>
      <c r="D1031" s="112"/>
      <c r="E1031" s="124">
        <v>79278.999999999971</v>
      </c>
      <c r="F1031" s="116">
        <f t="shared" si="81"/>
        <v>0</v>
      </c>
      <c r="G1031" s="116">
        <f t="shared" si="80"/>
        <v>0</v>
      </c>
      <c r="H1031" s="116"/>
      <c r="I1031" s="113">
        <f t="shared" si="82"/>
        <v>0</v>
      </c>
      <c r="J1031" s="114">
        <f t="shared" si="83"/>
        <v>0</v>
      </c>
      <c r="K1031" s="116">
        <v>0</v>
      </c>
      <c r="L1031" s="116">
        <v>0</v>
      </c>
      <c r="M1031" s="117">
        <f t="shared" si="84"/>
        <v>0</v>
      </c>
    </row>
    <row r="1032" spans="1:13" x14ac:dyDescent="0.2">
      <c r="A1032" s="112" t="s">
        <v>471</v>
      </c>
      <c r="B1032" s="112" t="s">
        <v>122</v>
      </c>
      <c r="C1032" s="112" t="s">
        <v>164</v>
      </c>
      <c r="D1032" s="112" t="s">
        <v>165</v>
      </c>
      <c r="E1032" s="124">
        <v>40664.29</v>
      </c>
      <c r="F1032" s="116">
        <f t="shared" si="81"/>
        <v>40664.29</v>
      </c>
      <c r="G1032" s="116">
        <f t="shared" si="80"/>
        <v>0</v>
      </c>
      <c r="H1032" s="116"/>
      <c r="I1032" s="113">
        <f t="shared" si="82"/>
        <v>40664.29</v>
      </c>
      <c r="J1032" s="114">
        <f t="shared" si="83"/>
        <v>0.16624064330712846</v>
      </c>
      <c r="K1032" s="116">
        <v>54454.684393277181</v>
      </c>
      <c r="L1032" s="116">
        <v>0</v>
      </c>
      <c r="M1032" s="117">
        <f t="shared" si="84"/>
        <v>54454.684393277181</v>
      </c>
    </row>
    <row r="1033" spans="1:13" x14ac:dyDescent="0.2">
      <c r="A1033" s="112" t="s">
        <v>471</v>
      </c>
      <c r="B1033" s="112" t="s">
        <v>122</v>
      </c>
      <c r="C1033" s="112" t="s">
        <v>166</v>
      </c>
      <c r="D1033" s="112" t="s">
        <v>167</v>
      </c>
      <c r="E1033" s="124">
        <v>5811.81</v>
      </c>
      <c r="F1033" s="116">
        <f t="shared" si="81"/>
        <v>5811.81</v>
      </c>
      <c r="G1033" s="116">
        <f t="shared" si="80"/>
        <v>0</v>
      </c>
      <c r="H1033" s="116"/>
      <c r="I1033" s="113">
        <f t="shared" si="82"/>
        <v>5811.81</v>
      </c>
      <c r="J1033" s="114">
        <f t="shared" si="83"/>
        <v>2.3759397574107458E-2</v>
      </c>
      <c r="K1033" s="116">
        <v>7782.7567948116694</v>
      </c>
      <c r="L1033" s="116">
        <v>0</v>
      </c>
      <c r="M1033" s="117">
        <f t="shared" si="84"/>
        <v>7782.7567948116694</v>
      </c>
    </row>
    <row r="1034" spans="1:13" x14ac:dyDescent="0.2">
      <c r="A1034" s="112" t="s">
        <v>471</v>
      </c>
      <c r="B1034" s="112" t="s">
        <v>123</v>
      </c>
      <c r="C1034" s="112" t="s">
        <v>164</v>
      </c>
      <c r="D1034" s="112" t="s">
        <v>165</v>
      </c>
      <c r="E1034" s="124">
        <v>14981.59</v>
      </c>
      <c r="F1034" s="116">
        <f t="shared" si="81"/>
        <v>14981.59</v>
      </c>
      <c r="G1034" s="116">
        <f t="shared" si="80"/>
        <v>0</v>
      </c>
      <c r="H1034" s="116"/>
      <c r="I1034" s="113">
        <f t="shared" si="82"/>
        <v>14981.59</v>
      </c>
      <c r="J1034" s="114">
        <f t="shared" si="83"/>
        <v>6.1246591526955038E-2</v>
      </c>
      <c r="K1034" s="116">
        <v>20062.264831366228</v>
      </c>
      <c r="L1034" s="116">
        <v>0</v>
      </c>
      <c r="M1034" s="117">
        <f t="shared" si="84"/>
        <v>20062.264831366228</v>
      </c>
    </row>
    <row r="1035" spans="1:13" x14ac:dyDescent="0.2">
      <c r="A1035" s="112" t="s">
        <v>471</v>
      </c>
      <c r="B1035" s="112" t="s">
        <v>123</v>
      </c>
      <c r="C1035" s="112" t="s">
        <v>166</v>
      </c>
      <c r="D1035" s="112" t="s">
        <v>167</v>
      </c>
      <c r="E1035" s="124">
        <v>2141.1799999999998</v>
      </c>
      <c r="F1035" s="116">
        <f t="shared" si="81"/>
        <v>2141.1799999999998</v>
      </c>
      <c r="G1035" s="116">
        <f t="shared" si="80"/>
        <v>0</v>
      </c>
      <c r="H1035" s="116"/>
      <c r="I1035" s="113">
        <f t="shared" si="82"/>
        <v>2141.1799999999998</v>
      </c>
      <c r="J1035" s="114">
        <f t="shared" si="83"/>
        <v>8.7534084730449546E-3</v>
      </c>
      <c r="K1035" s="116">
        <v>2867.3138306164251</v>
      </c>
      <c r="L1035" s="116">
        <v>0</v>
      </c>
      <c r="M1035" s="117">
        <f t="shared" si="84"/>
        <v>2867.3138306164251</v>
      </c>
    </row>
    <row r="1036" spans="1:13" x14ac:dyDescent="0.2">
      <c r="A1036" s="112" t="s">
        <v>471</v>
      </c>
      <c r="B1036" s="112" t="s">
        <v>124</v>
      </c>
      <c r="C1036" s="112" t="s">
        <v>164</v>
      </c>
      <c r="D1036" s="112" t="s">
        <v>165</v>
      </c>
      <c r="E1036" s="124">
        <v>38524.060000000005</v>
      </c>
      <c r="F1036" s="116">
        <f t="shared" si="81"/>
        <v>38524.060000000005</v>
      </c>
      <c r="G1036" s="116">
        <f t="shared" si="80"/>
        <v>0</v>
      </c>
      <c r="H1036" s="116"/>
      <c r="I1036" s="113">
        <f t="shared" si="82"/>
        <v>38524.060000000005</v>
      </c>
      <c r="J1036" s="114">
        <f t="shared" si="83"/>
        <v>0.15749111855149606</v>
      </c>
      <c r="K1036" s="116">
        <v>51588.642734145214</v>
      </c>
      <c r="L1036" s="116">
        <v>0</v>
      </c>
      <c r="M1036" s="117">
        <f t="shared" si="84"/>
        <v>51588.642734145214</v>
      </c>
    </row>
    <row r="1037" spans="1:13" x14ac:dyDescent="0.2">
      <c r="A1037" s="112" t="s">
        <v>471</v>
      </c>
      <c r="B1037" s="112" t="s">
        <v>124</v>
      </c>
      <c r="C1037" s="112" t="s">
        <v>166</v>
      </c>
      <c r="D1037" s="112" t="s">
        <v>167</v>
      </c>
      <c r="E1037" s="124">
        <v>5505.9100000000008</v>
      </c>
      <c r="F1037" s="116">
        <f t="shared" si="81"/>
        <v>5505.9100000000008</v>
      </c>
      <c r="G1037" s="116">
        <f t="shared" si="80"/>
        <v>0</v>
      </c>
      <c r="H1037" s="116"/>
      <c r="I1037" s="113">
        <f t="shared" si="82"/>
        <v>5505.9100000000008</v>
      </c>
      <c r="J1037" s="114">
        <f t="shared" si="83"/>
        <v>2.250884056726803E-2</v>
      </c>
      <c r="K1037" s="116">
        <v>7373.1175768171224</v>
      </c>
      <c r="L1037" s="116">
        <v>0</v>
      </c>
      <c r="M1037" s="117">
        <f t="shared" si="84"/>
        <v>7373.1175768171224</v>
      </c>
    </row>
    <row r="1038" spans="1:13" x14ac:dyDescent="0.2">
      <c r="A1038" s="112" t="s">
        <v>471</v>
      </c>
      <c r="B1038" s="112" t="s">
        <v>128</v>
      </c>
      <c r="C1038" s="112" t="s">
        <v>164</v>
      </c>
      <c r="D1038" s="112" t="s">
        <v>165</v>
      </c>
      <c r="E1038" s="124">
        <v>4280.45</v>
      </c>
      <c r="F1038" s="116">
        <f t="shared" si="81"/>
        <v>4280.45</v>
      </c>
      <c r="G1038" s="116">
        <f t="shared" si="80"/>
        <v>0</v>
      </c>
      <c r="H1038" s="116"/>
      <c r="I1038" s="113">
        <f t="shared" si="82"/>
        <v>4280.45</v>
      </c>
      <c r="J1038" s="114">
        <f t="shared" si="83"/>
        <v>1.7499008630028901E-2</v>
      </c>
      <c r="K1038" s="116">
        <v>5732.0699269851575</v>
      </c>
      <c r="L1038" s="116">
        <v>0</v>
      </c>
      <c r="M1038" s="117">
        <f t="shared" si="84"/>
        <v>5732.0699269851575</v>
      </c>
    </row>
    <row r="1039" spans="1:13" x14ac:dyDescent="0.2">
      <c r="A1039" s="112" t="s">
        <v>471</v>
      </c>
      <c r="B1039" s="112" t="s">
        <v>128</v>
      </c>
      <c r="C1039" s="112" t="s">
        <v>166</v>
      </c>
      <c r="D1039" s="112" t="s">
        <v>167</v>
      </c>
      <c r="E1039" s="124">
        <v>611.77</v>
      </c>
      <c r="F1039" s="116">
        <f t="shared" si="81"/>
        <v>611.77</v>
      </c>
      <c r="G1039" s="116">
        <f t="shared" si="80"/>
        <v>0</v>
      </c>
      <c r="H1039" s="116"/>
      <c r="I1039" s="113">
        <f t="shared" si="82"/>
        <v>611.77</v>
      </c>
      <c r="J1039" s="114">
        <f t="shared" si="83"/>
        <v>2.5009913699710964E-3</v>
      </c>
      <c r="K1039" s="116">
        <v>819.23826215274323</v>
      </c>
      <c r="L1039" s="116">
        <v>0</v>
      </c>
      <c r="M1039" s="117">
        <f t="shared" si="84"/>
        <v>819.23826215274323</v>
      </c>
    </row>
    <row r="1040" spans="1:13" x14ac:dyDescent="0.2">
      <c r="A1040" s="112" t="s">
        <v>471</v>
      </c>
      <c r="B1040" s="112" t="s">
        <v>136</v>
      </c>
      <c r="C1040" s="112" t="s">
        <v>164</v>
      </c>
      <c r="D1040" s="112" t="s">
        <v>165</v>
      </c>
      <c r="E1040" s="124">
        <v>14981.590000000004</v>
      </c>
      <c r="F1040" s="116">
        <f t="shared" si="81"/>
        <v>14981.590000000004</v>
      </c>
      <c r="G1040" s="116">
        <f t="shared" si="80"/>
        <v>0</v>
      </c>
      <c r="H1040" s="116"/>
      <c r="I1040" s="113">
        <f t="shared" si="82"/>
        <v>14981.590000000004</v>
      </c>
      <c r="J1040" s="114">
        <f t="shared" si="83"/>
        <v>6.1246591526955052E-2</v>
      </c>
      <c r="K1040" s="116">
        <v>20062.264831366232</v>
      </c>
      <c r="L1040" s="116">
        <v>0</v>
      </c>
      <c r="M1040" s="117">
        <f t="shared" si="84"/>
        <v>20062.264831366232</v>
      </c>
    </row>
    <row r="1041" spans="1:13" x14ac:dyDescent="0.2">
      <c r="A1041" s="112" t="s">
        <v>471</v>
      </c>
      <c r="B1041" s="112" t="s">
        <v>136</v>
      </c>
      <c r="C1041" s="112" t="s">
        <v>166</v>
      </c>
      <c r="D1041" s="112" t="s">
        <v>167</v>
      </c>
      <c r="E1041" s="124">
        <v>2141.1799999999998</v>
      </c>
      <c r="F1041" s="116">
        <f t="shared" si="81"/>
        <v>2141.1799999999998</v>
      </c>
      <c r="G1041" s="116">
        <f t="shared" si="80"/>
        <v>0</v>
      </c>
      <c r="H1041" s="116"/>
      <c r="I1041" s="113">
        <f t="shared" si="82"/>
        <v>2141.1799999999998</v>
      </c>
      <c r="J1041" s="114">
        <f t="shared" si="83"/>
        <v>8.7534084730449546E-3</v>
      </c>
      <c r="K1041" s="116">
        <v>2867.3138306164251</v>
      </c>
      <c r="L1041" s="116">
        <v>0</v>
      </c>
      <c r="M1041" s="117">
        <f t="shared" si="84"/>
        <v>2867.3138306164251</v>
      </c>
    </row>
    <row r="1042" spans="1:13" x14ac:dyDescent="0.2">
      <c r="A1042" s="112" t="s">
        <v>471</v>
      </c>
      <c r="B1042" s="112" t="s">
        <v>137</v>
      </c>
      <c r="C1042" s="112" t="s">
        <v>164</v>
      </c>
      <c r="D1042" s="112" t="s">
        <v>165</v>
      </c>
      <c r="E1042" s="124">
        <v>96310.180000000008</v>
      </c>
      <c r="F1042" s="116">
        <f t="shared" si="81"/>
        <v>96310.180000000008</v>
      </c>
      <c r="G1042" s="116">
        <f t="shared" si="80"/>
        <v>0</v>
      </c>
      <c r="H1042" s="116"/>
      <c r="I1042" s="113">
        <f t="shared" si="82"/>
        <v>96310.180000000008</v>
      </c>
      <c r="J1042" s="114">
        <f t="shared" si="83"/>
        <v>0.39372791902244786</v>
      </c>
      <c r="K1042" s="116">
        <v>128971.64700919937</v>
      </c>
      <c r="L1042" s="116">
        <v>0</v>
      </c>
      <c r="M1042" s="117">
        <f t="shared" si="84"/>
        <v>128971.64700919937</v>
      </c>
    </row>
    <row r="1043" spans="1:13" x14ac:dyDescent="0.2">
      <c r="A1043" s="112" t="s">
        <v>471</v>
      </c>
      <c r="B1043" s="112" t="s">
        <v>137</v>
      </c>
      <c r="C1043" s="112" t="s">
        <v>166</v>
      </c>
      <c r="D1043" s="112" t="s">
        <v>167</v>
      </c>
      <c r="E1043" s="124">
        <v>13764.77</v>
      </c>
      <c r="F1043" s="116">
        <f t="shared" si="81"/>
        <v>13764.77</v>
      </c>
      <c r="G1043" s="116">
        <f t="shared" si="80"/>
        <v>0</v>
      </c>
      <c r="H1043" s="116"/>
      <c r="I1043" s="113">
        <f t="shared" si="82"/>
        <v>13764.77</v>
      </c>
      <c r="J1043" s="114">
        <f t="shared" si="83"/>
        <v>5.6272080977552111E-2</v>
      </c>
      <c r="K1043" s="116">
        <v>18432.787246403415</v>
      </c>
      <c r="L1043" s="116">
        <v>0</v>
      </c>
      <c r="M1043" s="117">
        <f t="shared" si="84"/>
        <v>18432.787246403415</v>
      </c>
    </row>
    <row r="1044" spans="1:13" x14ac:dyDescent="0.2">
      <c r="A1044" s="112" t="s">
        <v>471</v>
      </c>
      <c r="B1044" s="112" t="s">
        <v>138</v>
      </c>
      <c r="C1044" s="112" t="s">
        <v>164</v>
      </c>
      <c r="D1044" s="112" t="s">
        <v>165</v>
      </c>
      <c r="E1044" s="124">
        <v>4280.46</v>
      </c>
      <c r="F1044" s="116">
        <f t="shared" si="81"/>
        <v>4280.46</v>
      </c>
      <c r="G1044" s="116">
        <f t="shared" si="80"/>
        <v>0</v>
      </c>
      <c r="H1044" s="116"/>
      <c r="I1044" s="113">
        <f t="shared" si="82"/>
        <v>4280.46</v>
      </c>
      <c r="J1044" s="114">
        <f t="shared" si="83"/>
        <v>1.7499049511264821E-2</v>
      </c>
      <c r="K1044" s="116">
        <v>5732.0833182639408</v>
      </c>
      <c r="L1044" s="116">
        <v>0</v>
      </c>
      <c r="M1044" s="117">
        <f t="shared" si="84"/>
        <v>5732.0833182639408</v>
      </c>
    </row>
    <row r="1045" spans="1:13" x14ac:dyDescent="0.2">
      <c r="A1045" s="112" t="s">
        <v>471</v>
      </c>
      <c r="B1045" s="112" t="s">
        <v>138</v>
      </c>
      <c r="C1045" s="112" t="s">
        <v>166</v>
      </c>
      <c r="D1045" s="112" t="s">
        <v>167</v>
      </c>
      <c r="E1045" s="124">
        <v>611.75999999999988</v>
      </c>
      <c r="F1045" s="116">
        <f t="shared" si="81"/>
        <v>611.75999999999988</v>
      </c>
      <c r="G1045" s="116">
        <f t="shared" si="80"/>
        <v>0</v>
      </c>
      <c r="H1045" s="116"/>
      <c r="I1045" s="113">
        <f t="shared" si="82"/>
        <v>611.75999999999988</v>
      </c>
      <c r="J1045" s="114">
        <f t="shared" si="83"/>
        <v>2.5009504887351748E-3</v>
      </c>
      <c r="K1045" s="116">
        <v>819.22487087395939</v>
      </c>
      <c r="L1045" s="116">
        <v>0</v>
      </c>
      <c r="M1045" s="117">
        <f t="shared" si="84"/>
        <v>819.22487087395939</v>
      </c>
    </row>
    <row r="1046" spans="1:13" x14ac:dyDescent="0.2">
      <c r="A1046" s="112" t="s">
        <v>472</v>
      </c>
      <c r="B1046" s="112"/>
      <c r="C1046" s="112"/>
      <c r="D1046" s="112"/>
      <c r="E1046" s="124">
        <v>244611</v>
      </c>
      <c r="F1046" s="116">
        <f t="shared" si="81"/>
        <v>0</v>
      </c>
      <c r="G1046" s="116">
        <f t="shared" si="80"/>
        <v>0</v>
      </c>
      <c r="H1046" s="116"/>
      <c r="I1046" s="113">
        <f t="shared" si="82"/>
        <v>0</v>
      </c>
      <c r="J1046" s="114">
        <f t="shared" si="83"/>
        <v>0</v>
      </c>
      <c r="K1046" s="116">
        <v>0</v>
      </c>
      <c r="L1046" s="116">
        <v>0</v>
      </c>
      <c r="M1046" s="117">
        <f t="shared" si="84"/>
        <v>0</v>
      </c>
    </row>
    <row r="1047" spans="1:13" x14ac:dyDescent="0.2">
      <c r="A1047" s="112" t="s">
        <v>473</v>
      </c>
      <c r="B1047" s="112" t="s">
        <v>122</v>
      </c>
      <c r="C1047" s="112" t="s">
        <v>164</v>
      </c>
      <c r="D1047" s="112" t="s">
        <v>165</v>
      </c>
      <c r="E1047" s="124">
        <v>39366.770000000004</v>
      </c>
      <c r="F1047" s="116">
        <f t="shared" si="81"/>
        <v>39366.770000000004</v>
      </c>
      <c r="G1047" s="116">
        <f t="shared" si="80"/>
        <v>0</v>
      </c>
      <c r="H1047" s="116"/>
      <c r="I1047" s="113">
        <f t="shared" si="82"/>
        <v>39366.770000000004</v>
      </c>
      <c r="J1047" s="114">
        <f t="shared" si="83"/>
        <v>0.1891434112970499</v>
      </c>
      <c r="K1047" s="116">
        <v>53656.201113931435</v>
      </c>
      <c r="L1047" s="116">
        <v>0</v>
      </c>
      <c r="M1047" s="117">
        <f t="shared" si="84"/>
        <v>53656.201113931435</v>
      </c>
    </row>
    <row r="1048" spans="1:13" x14ac:dyDescent="0.2">
      <c r="A1048" s="112" t="s">
        <v>473</v>
      </c>
      <c r="B1048" s="112" t="s">
        <v>122</v>
      </c>
      <c r="C1048" s="112" t="s">
        <v>166</v>
      </c>
      <c r="D1048" s="112" t="s">
        <v>167</v>
      </c>
      <c r="E1048" s="124">
        <v>178.28</v>
      </c>
      <c r="F1048" s="116">
        <f t="shared" si="81"/>
        <v>178.28</v>
      </c>
      <c r="G1048" s="116">
        <f t="shared" si="80"/>
        <v>0</v>
      </c>
      <c r="H1048" s="116"/>
      <c r="I1048" s="113">
        <f t="shared" si="82"/>
        <v>178.28</v>
      </c>
      <c r="J1048" s="114">
        <f t="shared" si="83"/>
        <v>8.5657236715224675E-4</v>
      </c>
      <c r="K1048" s="116">
        <v>242.99244094935133</v>
      </c>
      <c r="L1048" s="116">
        <v>0</v>
      </c>
      <c r="M1048" s="117">
        <f t="shared" si="84"/>
        <v>242.99244094935133</v>
      </c>
    </row>
    <row r="1049" spans="1:13" x14ac:dyDescent="0.2">
      <c r="A1049" s="112" t="s">
        <v>473</v>
      </c>
      <c r="B1049" s="112" t="s">
        <v>123</v>
      </c>
      <c r="C1049" s="112" t="s">
        <v>164</v>
      </c>
      <c r="D1049" s="112" t="s">
        <v>165</v>
      </c>
      <c r="E1049" s="124">
        <v>14503.560000000001</v>
      </c>
      <c r="F1049" s="116">
        <f t="shared" si="81"/>
        <v>14503.560000000001</v>
      </c>
      <c r="G1049" s="116">
        <f t="shared" si="80"/>
        <v>0</v>
      </c>
      <c r="H1049" s="116"/>
      <c r="I1049" s="113">
        <f t="shared" si="82"/>
        <v>14503.560000000001</v>
      </c>
      <c r="J1049" s="114">
        <f t="shared" si="83"/>
        <v>6.9684477907418899E-2</v>
      </c>
      <c r="K1049" s="116">
        <v>19768.092028580741</v>
      </c>
      <c r="L1049" s="116">
        <v>0</v>
      </c>
      <c r="M1049" s="117">
        <f t="shared" si="84"/>
        <v>19768.092028580741</v>
      </c>
    </row>
    <row r="1050" spans="1:13" x14ac:dyDescent="0.2">
      <c r="A1050" s="112" t="s">
        <v>473</v>
      </c>
      <c r="B1050" s="112" t="s">
        <v>123</v>
      </c>
      <c r="C1050" s="112" t="s">
        <v>166</v>
      </c>
      <c r="D1050" s="112" t="s">
        <v>167</v>
      </c>
      <c r="E1050" s="124">
        <v>65.69</v>
      </c>
      <c r="F1050" s="116">
        <f t="shared" si="81"/>
        <v>65.69</v>
      </c>
      <c r="G1050" s="116">
        <f t="shared" si="80"/>
        <v>0</v>
      </c>
      <c r="H1050" s="116"/>
      <c r="I1050" s="113">
        <f t="shared" si="82"/>
        <v>65.69</v>
      </c>
      <c r="J1050" s="114">
        <f t="shared" si="83"/>
        <v>3.1561722458060961E-4</v>
      </c>
      <c r="K1050" s="116">
        <v>89.534291260729674</v>
      </c>
      <c r="L1050" s="116">
        <v>0</v>
      </c>
      <c r="M1050" s="117">
        <f t="shared" si="84"/>
        <v>89.534291260729674</v>
      </c>
    </row>
    <row r="1051" spans="1:13" x14ac:dyDescent="0.2">
      <c r="A1051" s="112" t="s">
        <v>473</v>
      </c>
      <c r="B1051" s="112" t="s">
        <v>124</v>
      </c>
      <c r="C1051" s="112" t="s">
        <v>164</v>
      </c>
      <c r="D1051" s="112" t="s">
        <v>165</v>
      </c>
      <c r="E1051" s="124">
        <v>37294.85</v>
      </c>
      <c r="F1051" s="116">
        <f t="shared" si="81"/>
        <v>37294.85</v>
      </c>
      <c r="G1051" s="116">
        <f t="shared" si="80"/>
        <v>0</v>
      </c>
      <c r="H1051" s="116"/>
      <c r="I1051" s="113">
        <f t="shared" si="82"/>
        <v>37294.85</v>
      </c>
      <c r="J1051" s="114">
        <f t="shared" si="83"/>
        <v>0.17918856824707183</v>
      </c>
      <c r="K1051" s="116">
        <v>50832.211332397994</v>
      </c>
      <c r="L1051" s="116">
        <v>0</v>
      </c>
      <c r="M1051" s="117">
        <f t="shared" si="84"/>
        <v>50832.211332397994</v>
      </c>
    </row>
    <row r="1052" spans="1:13" x14ac:dyDescent="0.2">
      <c r="A1052" s="112" t="s">
        <v>473</v>
      </c>
      <c r="B1052" s="112" t="s">
        <v>124</v>
      </c>
      <c r="C1052" s="112" t="s">
        <v>166</v>
      </c>
      <c r="D1052" s="112" t="s">
        <v>167</v>
      </c>
      <c r="E1052" s="124">
        <v>168.9</v>
      </c>
      <c r="F1052" s="116">
        <f t="shared" si="81"/>
        <v>168.9</v>
      </c>
      <c r="G1052" s="116">
        <f t="shared" si="80"/>
        <v>0</v>
      </c>
      <c r="H1052" s="116"/>
      <c r="I1052" s="113">
        <f t="shared" si="82"/>
        <v>168.9</v>
      </c>
      <c r="J1052" s="114">
        <f t="shared" si="83"/>
        <v>8.115047835540412E-4</v>
      </c>
      <c r="K1052" s="116">
        <v>230.20766926377294</v>
      </c>
      <c r="L1052" s="116">
        <v>0</v>
      </c>
      <c r="M1052" s="117">
        <f t="shared" si="84"/>
        <v>230.20766926377294</v>
      </c>
    </row>
    <row r="1053" spans="1:13" x14ac:dyDescent="0.2">
      <c r="A1053" s="112" t="s">
        <v>473</v>
      </c>
      <c r="B1053" s="112" t="s">
        <v>128</v>
      </c>
      <c r="C1053" s="112" t="s">
        <v>164</v>
      </c>
      <c r="D1053" s="112" t="s">
        <v>165</v>
      </c>
      <c r="E1053" s="124">
        <v>4143.88</v>
      </c>
      <c r="F1053" s="116">
        <f t="shared" si="81"/>
        <v>4143.88</v>
      </c>
      <c r="G1053" s="116">
        <f t="shared" si="80"/>
        <v>0</v>
      </c>
      <c r="H1053" s="116"/>
      <c r="I1053" s="113">
        <f t="shared" si="82"/>
        <v>4143.88</v>
      </c>
      <c r="J1053" s="114">
        <f t="shared" si="83"/>
        <v>1.9909878285813622E-2</v>
      </c>
      <c r="K1053" s="116">
        <v>5648.0340823491033</v>
      </c>
      <c r="L1053" s="116">
        <v>0</v>
      </c>
      <c r="M1053" s="117">
        <f t="shared" si="84"/>
        <v>5648.0340823491033</v>
      </c>
    </row>
    <row r="1054" spans="1:13" x14ac:dyDescent="0.2">
      <c r="A1054" s="112" t="s">
        <v>473</v>
      </c>
      <c r="B1054" s="112" t="s">
        <v>128</v>
      </c>
      <c r="C1054" s="112" t="s">
        <v>166</v>
      </c>
      <c r="D1054" s="112" t="s">
        <v>167</v>
      </c>
      <c r="E1054" s="124">
        <v>18.760000000000002</v>
      </c>
      <c r="F1054" s="116">
        <f t="shared" si="81"/>
        <v>18.760000000000002</v>
      </c>
      <c r="G1054" s="116">
        <f t="shared" si="80"/>
        <v>0</v>
      </c>
      <c r="H1054" s="116"/>
      <c r="I1054" s="113">
        <f t="shared" si="82"/>
        <v>18.760000000000002</v>
      </c>
      <c r="J1054" s="114">
        <f t="shared" si="83"/>
        <v>9.0135167196410976E-5</v>
      </c>
      <c r="K1054" s="116">
        <v>25.569543371156783</v>
      </c>
      <c r="L1054" s="116">
        <v>0</v>
      </c>
      <c r="M1054" s="117">
        <f t="shared" si="84"/>
        <v>25.569543371156783</v>
      </c>
    </row>
    <row r="1055" spans="1:13" x14ac:dyDescent="0.2">
      <c r="A1055" s="112" t="s">
        <v>473</v>
      </c>
      <c r="B1055" s="112" t="s">
        <v>136</v>
      </c>
      <c r="C1055" s="112" t="s">
        <v>164</v>
      </c>
      <c r="D1055" s="112" t="s">
        <v>165</v>
      </c>
      <c r="E1055" s="124">
        <v>14503.56</v>
      </c>
      <c r="F1055" s="116">
        <f t="shared" si="81"/>
        <v>14503.56</v>
      </c>
      <c r="G1055" s="116">
        <f t="shared" si="80"/>
        <v>0</v>
      </c>
      <c r="H1055" s="116"/>
      <c r="I1055" s="113">
        <f t="shared" si="82"/>
        <v>14503.56</v>
      </c>
      <c r="J1055" s="114">
        <f t="shared" si="83"/>
        <v>6.9684477907418885E-2</v>
      </c>
      <c r="K1055" s="116">
        <v>19768.092028580737</v>
      </c>
      <c r="L1055" s="116">
        <v>0</v>
      </c>
      <c r="M1055" s="117">
        <f t="shared" si="84"/>
        <v>19768.092028580737</v>
      </c>
    </row>
    <row r="1056" spans="1:13" x14ac:dyDescent="0.2">
      <c r="A1056" s="112" t="s">
        <v>473</v>
      </c>
      <c r="B1056" s="112" t="s">
        <v>136</v>
      </c>
      <c r="C1056" s="112" t="s">
        <v>166</v>
      </c>
      <c r="D1056" s="112" t="s">
        <v>167</v>
      </c>
      <c r="E1056" s="124">
        <v>65.69</v>
      </c>
      <c r="F1056" s="116">
        <f t="shared" si="81"/>
        <v>65.69</v>
      </c>
      <c r="G1056" s="116">
        <f t="shared" si="80"/>
        <v>0</v>
      </c>
      <c r="H1056" s="116"/>
      <c r="I1056" s="113">
        <f t="shared" si="82"/>
        <v>65.69</v>
      </c>
      <c r="J1056" s="114">
        <f t="shared" si="83"/>
        <v>3.1561722458060961E-4</v>
      </c>
      <c r="K1056" s="116">
        <v>89.534291260729674</v>
      </c>
      <c r="L1056" s="116">
        <v>0</v>
      </c>
      <c r="M1056" s="117">
        <f t="shared" si="84"/>
        <v>89.534291260729674</v>
      </c>
    </row>
    <row r="1057" spans="1:13" x14ac:dyDescent="0.2">
      <c r="A1057" s="112" t="s">
        <v>473</v>
      </c>
      <c r="B1057" s="112" t="s">
        <v>137</v>
      </c>
      <c r="C1057" s="112" t="s">
        <v>164</v>
      </c>
      <c r="D1057" s="112" t="s">
        <v>165</v>
      </c>
      <c r="E1057" s="124">
        <v>93237.09</v>
      </c>
      <c r="F1057" s="116">
        <f t="shared" si="81"/>
        <v>93237.09</v>
      </c>
      <c r="G1057" s="116">
        <f t="shared" si="80"/>
        <v>0</v>
      </c>
      <c r="H1057" s="116"/>
      <c r="I1057" s="113">
        <f t="shared" si="82"/>
        <v>93237.09</v>
      </c>
      <c r="J1057" s="114">
        <f t="shared" si="83"/>
        <v>0.4479712524550542</v>
      </c>
      <c r="K1057" s="116">
        <v>127080.48062662303</v>
      </c>
      <c r="L1057" s="116">
        <v>0</v>
      </c>
      <c r="M1057" s="117">
        <f t="shared" si="84"/>
        <v>127080.48062662303</v>
      </c>
    </row>
    <row r="1058" spans="1:13" x14ac:dyDescent="0.2">
      <c r="A1058" s="112" t="s">
        <v>473</v>
      </c>
      <c r="B1058" s="112" t="s">
        <v>137</v>
      </c>
      <c r="C1058" s="112" t="s">
        <v>166</v>
      </c>
      <c r="D1058" s="112" t="s">
        <v>167</v>
      </c>
      <c r="E1058" s="124">
        <v>422.25</v>
      </c>
      <c r="F1058" s="116">
        <f t="shared" si="81"/>
        <v>422.25</v>
      </c>
      <c r="G1058" s="116">
        <f t="shared" si="80"/>
        <v>0</v>
      </c>
      <c r="H1058" s="116"/>
      <c r="I1058" s="113">
        <f t="shared" si="82"/>
        <v>422.25</v>
      </c>
      <c r="J1058" s="114">
        <f t="shared" si="83"/>
        <v>2.0287619588851033E-3</v>
      </c>
      <c r="K1058" s="116">
        <v>575.5191731594324</v>
      </c>
      <c r="L1058" s="116">
        <v>0</v>
      </c>
      <c r="M1058" s="117">
        <f t="shared" si="84"/>
        <v>575.5191731594324</v>
      </c>
    </row>
    <row r="1059" spans="1:13" x14ac:dyDescent="0.2">
      <c r="A1059" s="112" t="s">
        <v>473</v>
      </c>
      <c r="B1059" s="112" t="s">
        <v>138</v>
      </c>
      <c r="C1059" s="112" t="s">
        <v>164</v>
      </c>
      <c r="D1059" s="112" t="s">
        <v>165</v>
      </c>
      <c r="E1059" s="124">
        <v>4143.83</v>
      </c>
      <c r="F1059" s="116">
        <f t="shared" si="81"/>
        <v>4143.83</v>
      </c>
      <c r="G1059" s="116">
        <f t="shared" si="80"/>
        <v>0</v>
      </c>
      <c r="H1059" s="116"/>
      <c r="I1059" s="113">
        <f t="shared" si="82"/>
        <v>4143.83</v>
      </c>
      <c r="J1059" s="114">
        <f t="shared" si="83"/>
        <v>1.9909638053491666E-2</v>
      </c>
      <c r="K1059" s="116">
        <v>5647.9659332463007</v>
      </c>
      <c r="L1059" s="116">
        <v>0</v>
      </c>
      <c r="M1059" s="117">
        <f t="shared" si="84"/>
        <v>5647.9659332463007</v>
      </c>
    </row>
    <row r="1060" spans="1:13" x14ac:dyDescent="0.2">
      <c r="A1060" s="112" t="s">
        <v>473</v>
      </c>
      <c r="B1060" s="112" t="s">
        <v>138</v>
      </c>
      <c r="C1060" s="112" t="s">
        <v>166</v>
      </c>
      <c r="D1060" s="112" t="s">
        <v>167</v>
      </c>
      <c r="E1060" s="124">
        <v>18.75</v>
      </c>
      <c r="F1060" s="116">
        <f t="shared" si="81"/>
        <v>18.75</v>
      </c>
      <c r="G1060" s="116">
        <f t="shared" si="80"/>
        <v>0</v>
      </c>
      <c r="H1060" s="116"/>
      <c r="I1060" s="113">
        <f t="shared" si="82"/>
        <v>18.75</v>
      </c>
      <c r="J1060" s="114">
        <f t="shared" si="83"/>
        <v>9.0087120732020565E-5</v>
      </c>
      <c r="K1060" s="116">
        <v>25.555913550596465</v>
      </c>
      <c r="L1060" s="116">
        <v>0</v>
      </c>
      <c r="M1060" s="117">
        <f t="shared" si="84"/>
        <v>25.555913550596465</v>
      </c>
    </row>
    <row r="1061" spans="1:13" x14ac:dyDescent="0.2">
      <c r="A1061" s="112" t="s">
        <v>474</v>
      </c>
      <c r="B1061" s="112"/>
      <c r="C1061" s="112"/>
      <c r="D1061" s="112"/>
      <c r="E1061" s="124">
        <v>208131.85999999996</v>
      </c>
      <c r="F1061" s="116">
        <f t="shared" si="81"/>
        <v>0</v>
      </c>
      <c r="G1061" s="116">
        <f t="shared" si="80"/>
        <v>0</v>
      </c>
      <c r="H1061" s="116"/>
      <c r="I1061" s="113">
        <f t="shared" si="82"/>
        <v>0</v>
      </c>
      <c r="J1061" s="114">
        <f t="shared" si="83"/>
        <v>0</v>
      </c>
      <c r="K1061" s="116">
        <v>0</v>
      </c>
      <c r="L1061" s="116">
        <v>0</v>
      </c>
      <c r="M1061" s="117">
        <f t="shared" si="84"/>
        <v>0</v>
      </c>
    </row>
    <row r="1062" spans="1:13" x14ac:dyDescent="0.2">
      <c r="A1062" s="112" t="s">
        <v>475</v>
      </c>
      <c r="B1062" s="112" t="s">
        <v>145</v>
      </c>
      <c r="C1062" s="112" t="s">
        <v>164</v>
      </c>
      <c r="D1062" s="112" t="s">
        <v>165</v>
      </c>
      <c r="E1062" s="124">
        <v>378862.66000000003</v>
      </c>
      <c r="F1062" s="116">
        <f t="shared" si="81"/>
        <v>378862.66000000003</v>
      </c>
      <c r="G1062" s="116">
        <f t="shared" si="80"/>
        <v>0</v>
      </c>
      <c r="H1062" s="116"/>
      <c r="I1062" s="113">
        <f t="shared" si="82"/>
        <v>378862.66000000003</v>
      </c>
      <c r="J1062" s="114">
        <f t="shared" si="83"/>
        <v>0.81070958545546801</v>
      </c>
      <c r="K1062" s="116">
        <v>435423.01190842723</v>
      </c>
      <c r="L1062" s="116">
        <v>0</v>
      </c>
      <c r="M1062" s="117">
        <f t="shared" si="84"/>
        <v>435423.01190842723</v>
      </c>
    </row>
    <row r="1063" spans="1:13" x14ac:dyDescent="0.2">
      <c r="A1063" s="112" t="s">
        <v>475</v>
      </c>
      <c r="B1063" s="112" t="s">
        <v>145</v>
      </c>
      <c r="C1063" s="112" t="s">
        <v>166</v>
      </c>
      <c r="D1063" s="112" t="s">
        <v>167</v>
      </c>
      <c r="E1063" s="124">
        <v>88459.63</v>
      </c>
      <c r="F1063" s="116">
        <f t="shared" si="81"/>
        <v>88459.63</v>
      </c>
      <c r="G1063" s="116">
        <f t="shared" si="80"/>
        <v>0</v>
      </c>
      <c r="H1063" s="116"/>
      <c r="I1063" s="113">
        <f t="shared" si="82"/>
        <v>88459.63</v>
      </c>
      <c r="J1063" s="114">
        <f t="shared" si="83"/>
        <v>0.18929041454453199</v>
      </c>
      <c r="K1063" s="116">
        <v>101665.7554135978</v>
      </c>
      <c r="L1063" s="116">
        <v>0</v>
      </c>
      <c r="M1063" s="117">
        <f t="shared" si="84"/>
        <v>101665.7554135978</v>
      </c>
    </row>
    <row r="1064" spans="1:13" x14ac:dyDescent="0.2">
      <c r="A1064" s="112" t="s">
        <v>476</v>
      </c>
      <c r="B1064" s="112"/>
      <c r="C1064" s="112"/>
      <c r="D1064" s="112"/>
      <c r="E1064" s="124">
        <v>467322.29000000004</v>
      </c>
      <c r="F1064" s="116">
        <f t="shared" si="81"/>
        <v>0</v>
      </c>
      <c r="G1064" s="116">
        <f t="shared" si="80"/>
        <v>0</v>
      </c>
      <c r="H1064" s="116"/>
      <c r="I1064" s="113">
        <f t="shared" si="82"/>
        <v>0</v>
      </c>
      <c r="J1064" s="114">
        <f t="shared" si="83"/>
        <v>0</v>
      </c>
      <c r="K1064" s="116">
        <v>0</v>
      </c>
      <c r="L1064" s="116">
        <v>0</v>
      </c>
      <c r="M1064" s="117">
        <f t="shared" si="84"/>
        <v>0</v>
      </c>
    </row>
    <row r="1065" spans="1:13" x14ac:dyDescent="0.2">
      <c r="A1065" s="112" t="s">
        <v>477</v>
      </c>
      <c r="B1065" s="112" t="s">
        <v>55</v>
      </c>
      <c r="C1065" s="112" t="s">
        <v>164</v>
      </c>
      <c r="D1065" s="112" t="s">
        <v>165</v>
      </c>
      <c r="E1065" s="124">
        <v>16110.740000000002</v>
      </c>
      <c r="F1065" s="116">
        <f t="shared" si="81"/>
        <v>16110.740000000002</v>
      </c>
      <c r="G1065" s="116">
        <f t="shared" si="80"/>
        <v>0</v>
      </c>
      <c r="H1065" s="116"/>
      <c r="I1065" s="113">
        <f t="shared" si="82"/>
        <v>16110.740000000002</v>
      </c>
      <c r="J1065" s="114">
        <f t="shared" si="83"/>
        <v>0.32391268551493219</v>
      </c>
      <c r="K1065" s="116">
        <v>20349.538899438634</v>
      </c>
      <c r="L1065" s="116">
        <v>0</v>
      </c>
      <c r="M1065" s="117">
        <f t="shared" si="84"/>
        <v>20349.538899438634</v>
      </c>
    </row>
    <row r="1066" spans="1:13" x14ac:dyDescent="0.2">
      <c r="A1066" s="112" t="s">
        <v>477</v>
      </c>
      <c r="B1066" s="112" t="s">
        <v>55</v>
      </c>
      <c r="C1066" s="112" t="s">
        <v>166</v>
      </c>
      <c r="D1066" s="112" t="s">
        <v>167</v>
      </c>
      <c r="E1066" s="124">
        <v>33627.17</v>
      </c>
      <c r="F1066" s="116">
        <f t="shared" si="81"/>
        <v>33627.17</v>
      </c>
      <c r="G1066" s="116">
        <f t="shared" si="80"/>
        <v>0</v>
      </c>
      <c r="H1066" s="116"/>
      <c r="I1066" s="113">
        <f t="shared" si="82"/>
        <v>33627.17</v>
      </c>
      <c r="J1066" s="114">
        <f t="shared" si="83"/>
        <v>0.67608731448506776</v>
      </c>
      <c r="K1066" s="116">
        <v>42474.610352661373</v>
      </c>
      <c r="L1066" s="116">
        <v>0</v>
      </c>
      <c r="M1066" s="117">
        <f t="shared" si="84"/>
        <v>42474.610352661373</v>
      </c>
    </row>
    <row r="1067" spans="1:13" x14ac:dyDescent="0.2">
      <c r="A1067" s="112" t="s">
        <v>478</v>
      </c>
      <c r="B1067" s="112"/>
      <c r="C1067" s="112"/>
      <c r="D1067" s="112"/>
      <c r="E1067" s="124">
        <v>49737.91</v>
      </c>
      <c r="F1067" s="116">
        <f t="shared" si="81"/>
        <v>0</v>
      </c>
      <c r="G1067" s="116">
        <f t="shared" si="80"/>
        <v>0</v>
      </c>
      <c r="H1067" s="116"/>
      <c r="I1067" s="113">
        <f t="shared" si="82"/>
        <v>0</v>
      </c>
      <c r="J1067" s="114">
        <f t="shared" si="83"/>
        <v>0</v>
      </c>
      <c r="K1067" s="116">
        <v>0</v>
      </c>
      <c r="L1067" s="116">
        <v>0</v>
      </c>
      <c r="M1067" s="117">
        <f t="shared" si="84"/>
        <v>0</v>
      </c>
    </row>
    <row r="1068" spans="1:13" x14ac:dyDescent="0.2">
      <c r="A1068" s="112" t="s">
        <v>479</v>
      </c>
      <c r="B1068" s="112" t="s">
        <v>144</v>
      </c>
      <c r="C1068" s="112" t="s">
        <v>164</v>
      </c>
      <c r="D1068" s="112" t="s">
        <v>165</v>
      </c>
      <c r="E1068" s="124">
        <v>106461.43</v>
      </c>
      <c r="F1068" s="116">
        <f t="shared" si="81"/>
        <v>106461.43</v>
      </c>
      <c r="G1068" s="116">
        <f t="shared" si="80"/>
        <v>0</v>
      </c>
      <c r="H1068" s="116"/>
      <c r="I1068" s="113">
        <f t="shared" si="82"/>
        <v>106461.43</v>
      </c>
      <c r="J1068" s="114">
        <f t="shared" si="83"/>
        <v>0.97168142529859003</v>
      </c>
      <c r="K1068" s="116">
        <v>138485.88970881156</v>
      </c>
      <c r="L1068" s="116">
        <v>0</v>
      </c>
      <c r="M1068" s="117">
        <f t="shared" si="84"/>
        <v>138485.88970881156</v>
      </c>
    </row>
    <row r="1069" spans="1:13" x14ac:dyDescent="0.2">
      <c r="A1069" s="112" t="s">
        <v>479</v>
      </c>
      <c r="B1069" s="112" t="s">
        <v>144</v>
      </c>
      <c r="C1069" s="112" t="s">
        <v>166</v>
      </c>
      <c r="D1069" s="112" t="s">
        <v>167</v>
      </c>
      <c r="E1069" s="124">
        <v>3102.7</v>
      </c>
      <c r="F1069" s="116">
        <f t="shared" si="81"/>
        <v>3102.7</v>
      </c>
      <c r="G1069" s="116">
        <f t="shared" si="80"/>
        <v>0</v>
      </c>
      <c r="H1069" s="116"/>
      <c r="I1069" s="113">
        <f t="shared" si="82"/>
        <v>3102.7</v>
      </c>
      <c r="J1069" s="114">
        <f t="shared" si="83"/>
        <v>2.8318574701410033E-2</v>
      </c>
      <c r="K1069" s="116">
        <v>4036.017269348436</v>
      </c>
      <c r="L1069" s="116">
        <v>0</v>
      </c>
      <c r="M1069" s="117">
        <f t="shared" si="84"/>
        <v>4036.017269348436</v>
      </c>
    </row>
    <row r="1070" spans="1:13" x14ac:dyDescent="0.2">
      <c r="A1070" s="112" t="s">
        <v>480</v>
      </c>
      <c r="B1070" s="112"/>
      <c r="C1070" s="112"/>
      <c r="D1070" s="112"/>
      <c r="E1070" s="124">
        <v>109564.12999999999</v>
      </c>
      <c r="F1070" s="116">
        <f t="shared" si="81"/>
        <v>0</v>
      </c>
      <c r="G1070" s="116">
        <f t="shared" si="80"/>
        <v>0</v>
      </c>
      <c r="H1070" s="116"/>
      <c r="I1070" s="113">
        <f t="shared" si="82"/>
        <v>0</v>
      </c>
      <c r="J1070" s="114">
        <f t="shared" si="83"/>
        <v>0</v>
      </c>
      <c r="K1070" s="116">
        <v>0</v>
      </c>
      <c r="L1070" s="116">
        <v>0</v>
      </c>
      <c r="M1070" s="117">
        <f t="shared" si="84"/>
        <v>0</v>
      </c>
    </row>
    <row r="1071" spans="1:13" x14ac:dyDescent="0.2">
      <c r="A1071" s="112" t="s">
        <v>481</v>
      </c>
      <c r="B1071" s="112" t="s">
        <v>55</v>
      </c>
      <c r="C1071" s="112" t="s">
        <v>164</v>
      </c>
      <c r="D1071" s="112" t="s">
        <v>165</v>
      </c>
      <c r="E1071" s="124">
        <v>56957.470000000008</v>
      </c>
      <c r="F1071" s="116">
        <f t="shared" si="81"/>
        <v>56957.470000000008</v>
      </c>
      <c r="G1071" s="116">
        <f t="shared" si="80"/>
        <v>0</v>
      </c>
      <c r="H1071" s="116"/>
      <c r="I1071" s="113">
        <f t="shared" si="82"/>
        <v>56957.470000000008</v>
      </c>
      <c r="J1071" s="114">
        <f t="shared" si="83"/>
        <v>1</v>
      </c>
      <c r="K1071" s="116">
        <v>74799.181249660018</v>
      </c>
      <c r="L1071" s="116">
        <v>0</v>
      </c>
      <c r="M1071" s="117">
        <f t="shared" si="84"/>
        <v>74799.181249660018</v>
      </c>
    </row>
    <row r="1072" spans="1:13" x14ac:dyDescent="0.2">
      <c r="A1072" s="112" t="s">
        <v>482</v>
      </c>
      <c r="B1072" s="112"/>
      <c r="C1072" s="112"/>
      <c r="D1072" s="112"/>
      <c r="E1072" s="124">
        <v>56957.470000000008</v>
      </c>
      <c r="F1072" s="116">
        <f t="shared" si="81"/>
        <v>0</v>
      </c>
      <c r="G1072" s="116">
        <f t="shared" si="80"/>
        <v>0</v>
      </c>
      <c r="H1072" s="116"/>
      <c r="I1072" s="113">
        <f t="shared" si="82"/>
        <v>0</v>
      </c>
      <c r="J1072" s="114">
        <f t="shared" si="83"/>
        <v>0</v>
      </c>
      <c r="K1072" s="116">
        <v>0</v>
      </c>
      <c r="L1072" s="116">
        <v>0</v>
      </c>
      <c r="M1072" s="117">
        <f t="shared" si="84"/>
        <v>0</v>
      </c>
    </row>
    <row r="1073" spans="1:13" x14ac:dyDescent="0.2">
      <c r="A1073" s="112" t="s">
        <v>483</v>
      </c>
      <c r="B1073" s="112" t="s">
        <v>115</v>
      </c>
      <c r="C1073" s="112" t="s">
        <v>164</v>
      </c>
      <c r="D1073" s="112" t="s">
        <v>165</v>
      </c>
      <c r="E1073" s="124">
        <v>64288.310000000005</v>
      </c>
      <c r="F1073" s="116">
        <f t="shared" si="81"/>
        <v>64288.310000000005</v>
      </c>
      <c r="G1073" s="116">
        <f t="shared" si="80"/>
        <v>0</v>
      </c>
      <c r="H1073" s="116"/>
      <c r="I1073" s="113">
        <f t="shared" si="82"/>
        <v>64288.310000000005</v>
      </c>
      <c r="J1073" s="114">
        <f t="shared" si="83"/>
        <v>0.45000006649732482</v>
      </c>
      <c r="K1073" s="116">
        <v>80605.521500560411</v>
      </c>
      <c r="L1073" s="116">
        <v>0</v>
      </c>
      <c r="M1073" s="117">
        <f t="shared" si="84"/>
        <v>80605.521500560411</v>
      </c>
    </row>
    <row r="1074" spans="1:13" x14ac:dyDescent="0.2">
      <c r="A1074" s="112" t="s">
        <v>483</v>
      </c>
      <c r="B1074" s="112" t="s">
        <v>116</v>
      </c>
      <c r="C1074" s="112" t="s">
        <v>164</v>
      </c>
      <c r="D1074" s="112" t="s">
        <v>165</v>
      </c>
      <c r="E1074" s="124">
        <v>17143.560000000001</v>
      </c>
      <c r="F1074" s="116">
        <f t="shared" si="81"/>
        <v>17143.560000000001</v>
      </c>
      <c r="G1074" s="116">
        <f t="shared" si="80"/>
        <v>0</v>
      </c>
      <c r="H1074" s="116"/>
      <c r="I1074" s="113">
        <f t="shared" si="82"/>
        <v>17143.560000000001</v>
      </c>
      <c r="J1074" s="114">
        <f t="shared" si="83"/>
        <v>0.1200000923962829</v>
      </c>
      <c r="K1074" s="116">
        <v>21494.819107488551</v>
      </c>
      <c r="L1074" s="116">
        <v>0</v>
      </c>
      <c r="M1074" s="117">
        <f t="shared" si="84"/>
        <v>21494.819107488551</v>
      </c>
    </row>
    <row r="1075" spans="1:13" x14ac:dyDescent="0.2">
      <c r="A1075" s="112" t="s">
        <v>483</v>
      </c>
      <c r="B1075" s="112" t="s">
        <v>117</v>
      </c>
      <c r="C1075" s="112" t="s">
        <v>164</v>
      </c>
      <c r="D1075" s="112" t="s">
        <v>165</v>
      </c>
      <c r="E1075" s="124">
        <v>17143.560000000001</v>
      </c>
      <c r="F1075" s="116">
        <f t="shared" si="81"/>
        <v>17143.560000000001</v>
      </c>
      <c r="G1075" s="116">
        <f t="shared" si="80"/>
        <v>0</v>
      </c>
      <c r="H1075" s="116"/>
      <c r="I1075" s="113">
        <f t="shared" si="82"/>
        <v>17143.560000000001</v>
      </c>
      <c r="J1075" s="114">
        <f t="shared" si="83"/>
        <v>0.1200000923962829</v>
      </c>
      <c r="K1075" s="116">
        <v>21494.819107488551</v>
      </c>
      <c r="L1075" s="116">
        <v>0</v>
      </c>
      <c r="M1075" s="117">
        <f t="shared" si="84"/>
        <v>21494.819107488551</v>
      </c>
    </row>
    <row r="1076" spans="1:13" x14ac:dyDescent="0.2">
      <c r="A1076" s="112" t="s">
        <v>483</v>
      </c>
      <c r="B1076" s="112" t="s">
        <v>127</v>
      </c>
      <c r="C1076" s="112" t="s">
        <v>164</v>
      </c>
      <c r="D1076" s="112" t="s">
        <v>165</v>
      </c>
      <c r="E1076" s="124">
        <v>44287.46</v>
      </c>
      <c r="F1076" s="116">
        <f t="shared" si="81"/>
        <v>44287.46</v>
      </c>
      <c r="G1076" s="116">
        <f t="shared" si="80"/>
        <v>0</v>
      </c>
      <c r="H1076" s="116"/>
      <c r="I1076" s="113">
        <f t="shared" si="82"/>
        <v>44287.46</v>
      </c>
      <c r="J1076" s="114">
        <f t="shared" si="83"/>
        <v>0.30999974871010938</v>
      </c>
      <c r="K1076" s="116">
        <v>55528.194927432509</v>
      </c>
      <c r="L1076" s="116">
        <v>0</v>
      </c>
      <c r="M1076" s="117">
        <f t="shared" si="84"/>
        <v>55528.194927432509</v>
      </c>
    </row>
    <row r="1077" spans="1:13" x14ac:dyDescent="0.2">
      <c r="A1077" s="112" t="s">
        <v>484</v>
      </c>
      <c r="B1077" s="112"/>
      <c r="C1077" s="112"/>
      <c r="D1077" s="112"/>
      <c r="E1077" s="124">
        <v>142862.89000000001</v>
      </c>
      <c r="F1077" s="116">
        <f t="shared" si="81"/>
        <v>0</v>
      </c>
      <c r="G1077" s="116">
        <f t="shared" si="80"/>
        <v>0</v>
      </c>
      <c r="H1077" s="116"/>
      <c r="I1077" s="113">
        <f t="shared" si="82"/>
        <v>0</v>
      </c>
      <c r="J1077" s="114">
        <f t="shared" si="83"/>
        <v>0</v>
      </c>
      <c r="K1077" s="116">
        <v>0</v>
      </c>
      <c r="L1077" s="116">
        <v>0</v>
      </c>
      <c r="M1077" s="117">
        <f t="shared" si="84"/>
        <v>0</v>
      </c>
    </row>
    <row r="1078" spans="1:13" x14ac:dyDescent="0.2">
      <c r="A1078" s="112" t="s">
        <v>485</v>
      </c>
      <c r="B1078" s="112" t="s">
        <v>87</v>
      </c>
      <c r="C1078" s="112" t="s">
        <v>164</v>
      </c>
      <c r="D1078" s="112" t="s">
        <v>165</v>
      </c>
      <c r="E1078" s="124">
        <v>14176.16</v>
      </c>
      <c r="F1078" s="116">
        <f t="shared" si="81"/>
        <v>14176.16</v>
      </c>
      <c r="G1078" s="116">
        <f t="shared" si="80"/>
        <v>0</v>
      </c>
      <c r="H1078" s="116"/>
      <c r="I1078" s="113">
        <f t="shared" si="82"/>
        <v>14176.16</v>
      </c>
      <c r="J1078" s="114">
        <f t="shared" si="83"/>
        <v>0.25000035270532034</v>
      </c>
      <c r="K1078" s="116">
        <v>17805.970489756659</v>
      </c>
      <c r="L1078" s="116">
        <v>0</v>
      </c>
      <c r="M1078" s="117">
        <f t="shared" si="84"/>
        <v>17805.970489756659</v>
      </c>
    </row>
    <row r="1079" spans="1:13" x14ac:dyDescent="0.2">
      <c r="A1079" s="112" t="s">
        <v>485</v>
      </c>
      <c r="B1079" s="112" t="s">
        <v>121</v>
      </c>
      <c r="C1079" s="112" t="s">
        <v>164</v>
      </c>
      <c r="D1079" s="112" t="s">
        <v>165</v>
      </c>
      <c r="E1079" s="124">
        <v>8505.69</v>
      </c>
      <c r="F1079" s="116">
        <f t="shared" si="81"/>
        <v>8505.69</v>
      </c>
      <c r="G1079" s="116">
        <f t="shared" si="80"/>
        <v>0</v>
      </c>
      <c r="H1079" s="116"/>
      <c r="I1079" s="113">
        <f t="shared" si="82"/>
        <v>8505.69</v>
      </c>
      <c r="J1079" s="114">
        <f t="shared" si="83"/>
        <v>0.15000010581159612</v>
      </c>
      <c r="K1079" s="116">
        <v>10683.574757551998</v>
      </c>
      <c r="L1079" s="116">
        <v>0</v>
      </c>
      <c r="M1079" s="117">
        <f t="shared" si="84"/>
        <v>10683.574757551998</v>
      </c>
    </row>
    <row r="1080" spans="1:13" x14ac:dyDescent="0.2">
      <c r="A1080" s="112" t="s">
        <v>485</v>
      </c>
      <c r="B1080" s="112" t="s">
        <v>122</v>
      </c>
      <c r="C1080" s="112" t="s">
        <v>164</v>
      </c>
      <c r="D1080" s="112" t="s">
        <v>165</v>
      </c>
      <c r="E1080" s="124">
        <v>14176.16</v>
      </c>
      <c r="F1080" s="116">
        <f t="shared" si="81"/>
        <v>14176.16</v>
      </c>
      <c r="G1080" s="116">
        <f t="shared" si="80"/>
        <v>0</v>
      </c>
      <c r="H1080" s="116"/>
      <c r="I1080" s="113">
        <f t="shared" si="82"/>
        <v>14176.16</v>
      </c>
      <c r="J1080" s="114">
        <f t="shared" si="83"/>
        <v>0.25000035270532034</v>
      </c>
      <c r="K1080" s="116">
        <v>17805.970489756659</v>
      </c>
      <c r="L1080" s="116">
        <v>0</v>
      </c>
      <c r="M1080" s="117">
        <f t="shared" si="84"/>
        <v>17805.970489756659</v>
      </c>
    </row>
    <row r="1081" spans="1:13" x14ac:dyDescent="0.2">
      <c r="A1081" s="112" t="s">
        <v>485</v>
      </c>
      <c r="B1081" s="112" t="s">
        <v>125</v>
      </c>
      <c r="C1081" s="112" t="s">
        <v>164</v>
      </c>
      <c r="D1081" s="112" t="s">
        <v>165</v>
      </c>
      <c r="E1081" s="124">
        <v>19846.55</v>
      </c>
      <c r="F1081" s="116">
        <f t="shared" si="81"/>
        <v>19846.55</v>
      </c>
      <c r="G1081" s="116">
        <f t="shared" si="80"/>
        <v>0</v>
      </c>
      <c r="H1081" s="116"/>
      <c r="I1081" s="113">
        <f t="shared" si="82"/>
        <v>19846.55</v>
      </c>
      <c r="J1081" s="114">
        <f t="shared" si="83"/>
        <v>0.3499991887777632</v>
      </c>
      <c r="K1081" s="116">
        <v>24928.265737934678</v>
      </c>
      <c r="L1081" s="116">
        <v>0</v>
      </c>
      <c r="M1081" s="117">
        <f t="shared" si="84"/>
        <v>24928.265737934678</v>
      </c>
    </row>
    <row r="1082" spans="1:13" x14ac:dyDescent="0.2">
      <c r="A1082" s="112" t="s">
        <v>486</v>
      </c>
      <c r="B1082" s="112"/>
      <c r="C1082" s="112"/>
      <c r="D1082" s="112"/>
      <c r="E1082" s="124">
        <v>56704.56</v>
      </c>
      <c r="F1082" s="116">
        <f t="shared" si="81"/>
        <v>0</v>
      </c>
      <c r="G1082" s="116">
        <f t="shared" si="80"/>
        <v>0</v>
      </c>
      <c r="H1082" s="116"/>
      <c r="I1082" s="113">
        <f t="shared" si="82"/>
        <v>0</v>
      </c>
      <c r="J1082" s="114">
        <f t="shared" si="83"/>
        <v>0</v>
      </c>
      <c r="K1082" s="116">
        <v>0</v>
      </c>
      <c r="L1082" s="116">
        <v>0</v>
      </c>
      <c r="M1082" s="117">
        <f t="shared" si="84"/>
        <v>0</v>
      </c>
    </row>
    <row r="1083" spans="1:13" x14ac:dyDescent="0.2">
      <c r="A1083" s="112" t="s">
        <v>487</v>
      </c>
      <c r="B1083" s="112" t="s">
        <v>118</v>
      </c>
      <c r="C1083" s="112" t="s">
        <v>164</v>
      </c>
      <c r="D1083" s="112" t="s">
        <v>165</v>
      </c>
      <c r="E1083" s="124">
        <v>71362.25</v>
      </c>
      <c r="F1083" s="116">
        <f t="shared" si="81"/>
        <v>71362.25</v>
      </c>
      <c r="G1083" s="116">
        <f t="shared" si="80"/>
        <v>0</v>
      </c>
      <c r="H1083" s="116"/>
      <c r="I1083" s="113">
        <f t="shared" si="82"/>
        <v>71362.25</v>
      </c>
      <c r="J1083" s="114">
        <f t="shared" si="83"/>
        <v>0.58996510585472306</v>
      </c>
      <c r="K1083" s="116">
        <v>94245.096937633411</v>
      </c>
      <c r="L1083" s="116">
        <v>0</v>
      </c>
      <c r="M1083" s="117">
        <f t="shared" si="84"/>
        <v>94245.096937633411</v>
      </c>
    </row>
    <row r="1084" spans="1:13" x14ac:dyDescent="0.2">
      <c r="A1084" s="112" t="s">
        <v>487</v>
      </c>
      <c r="B1084" s="112" t="s">
        <v>118</v>
      </c>
      <c r="C1084" s="112" t="s">
        <v>166</v>
      </c>
      <c r="D1084" s="112" t="s">
        <v>167</v>
      </c>
      <c r="E1084" s="124">
        <v>1213.83</v>
      </c>
      <c r="F1084" s="116">
        <f t="shared" si="81"/>
        <v>1213.83</v>
      </c>
      <c r="G1084" s="116">
        <f t="shared" si="80"/>
        <v>0</v>
      </c>
      <c r="H1084" s="116"/>
      <c r="I1084" s="113">
        <f t="shared" si="82"/>
        <v>1213.83</v>
      </c>
      <c r="J1084" s="114">
        <f t="shared" si="83"/>
        <v>1.0034960282777497E-2</v>
      </c>
      <c r="K1084" s="116">
        <v>1603.0537996743033</v>
      </c>
      <c r="L1084" s="116">
        <v>0</v>
      </c>
      <c r="M1084" s="117">
        <f t="shared" si="84"/>
        <v>1603.0537996743033</v>
      </c>
    </row>
    <row r="1085" spans="1:13" x14ac:dyDescent="0.2">
      <c r="A1085" s="112" t="s">
        <v>487</v>
      </c>
      <c r="B1085" s="112" t="s">
        <v>119</v>
      </c>
      <c r="C1085" s="112" t="s">
        <v>164</v>
      </c>
      <c r="D1085" s="112" t="s">
        <v>165</v>
      </c>
      <c r="E1085" s="124">
        <v>47574.840000000004</v>
      </c>
      <c r="F1085" s="116">
        <f t="shared" si="81"/>
        <v>47574.840000000004</v>
      </c>
      <c r="G1085" s="116">
        <f t="shared" si="80"/>
        <v>0</v>
      </c>
      <c r="H1085" s="116"/>
      <c r="I1085" s="113">
        <f t="shared" si="82"/>
        <v>47574.840000000004</v>
      </c>
      <c r="J1085" s="114">
        <f t="shared" si="83"/>
        <v>0.39331012568439916</v>
      </c>
      <c r="K1085" s="116">
        <v>62830.073429472861</v>
      </c>
      <c r="L1085" s="116">
        <v>0</v>
      </c>
      <c r="M1085" s="117">
        <f t="shared" si="84"/>
        <v>62830.073429472861</v>
      </c>
    </row>
    <row r="1086" spans="1:13" x14ac:dyDescent="0.2">
      <c r="A1086" s="112" t="s">
        <v>487</v>
      </c>
      <c r="B1086" s="112" t="s">
        <v>119</v>
      </c>
      <c r="C1086" s="112" t="s">
        <v>166</v>
      </c>
      <c r="D1086" s="112" t="s">
        <v>167</v>
      </c>
      <c r="E1086" s="124">
        <v>809.19999999999982</v>
      </c>
      <c r="F1086" s="116">
        <f t="shared" si="81"/>
        <v>809.19999999999982</v>
      </c>
      <c r="G1086" s="116">
        <f t="shared" si="80"/>
        <v>0</v>
      </c>
      <c r="H1086" s="116"/>
      <c r="I1086" s="113">
        <f t="shared" si="82"/>
        <v>809.19999999999982</v>
      </c>
      <c r="J1086" s="114">
        <f t="shared" si="83"/>
        <v>6.6898081781003515E-3</v>
      </c>
      <c r="K1086" s="116">
        <v>1068.6761199644482</v>
      </c>
      <c r="L1086" s="116">
        <v>0</v>
      </c>
      <c r="M1086" s="117">
        <f t="shared" si="84"/>
        <v>1068.6761199644482</v>
      </c>
    </row>
    <row r="1087" spans="1:13" x14ac:dyDescent="0.2">
      <c r="A1087" s="112" t="s">
        <v>488</v>
      </c>
      <c r="B1087" s="112"/>
      <c r="C1087" s="112"/>
      <c r="D1087" s="112"/>
      <c r="E1087" s="124">
        <v>120960.12000000001</v>
      </c>
      <c r="F1087" s="116">
        <f t="shared" si="81"/>
        <v>0</v>
      </c>
      <c r="G1087" s="116">
        <f t="shared" si="80"/>
        <v>0</v>
      </c>
      <c r="H1087" s="116"/>
      <c r="I1087" s="113">
        <f t="shared" si="82"/>
        <v>0</v>
      </c>
      <c r="J1087" s="114">
        <f t="shared" si="83"/>
        <v>0</v>
      </c>
      <c r="K1087" s="116">
        <v>0</v>
      </c>
      <c r="L1087" s="116">
        <v>0</v>
      </c>
      <c r="M1087" s="117">
        <f t="shared" si="84"/>
        <v>0</v>
      </c>
    </row>
    <row r="1088" spans="1:13" x14ac:dyDescent="0.2">
      <c r="A1088" s="112" t="s">
        <v>489</v>
      </c>
      <c r="B1088" s="112" t="s">
        <v>115</v>
      </c>
      <c r="C1088" s="112" t="s">
        <v>164</v>
      </c>
      <c r="D1088" s="112" t="s">
        <v>165</v>
      </c>
      <c r="E1088" s="124">
        <v>282265.64</v>
      </c>
      <c r="F1088" s="116">
        <f t="shared" si="81"/>
        <v>282265.64</v>
      </c>
      <c r="G1088" s="116">
        <f t="shared" si="80"/>
        <v>0</v>
      </c>
      <c r="H1088" s="116"/>
      <c r="I1088" s="113">
        <f t="shared" si="82"/>
        <v>282265.64</v>
      </c>
      <c r="J1088" s="114">
        <f t="shared" si="83"/>
        <v>0.6851733070785101</v>
      </c>
      <c r="K1088" s="116">
        <v>358089.68260615109</v>
      </c>
      <c r="L1088" s="116">
        <v>0</v>
      </c>
      <c r="M1088" s="117">
        <f t="shared" si="84"/>
        <v>358089.68260615109</v>
      </c>
    </row>
    <row r="1089" spans="1:13" x14ac:dyDescent="0.2">
      <c r="A1089" s="112" t="s">
        <v>489</v>
      </c>
      <c r="B1089" s="112" t="s">
        <v>115</v>
      </c>
      <c r="C1089" s="112" t="s">
        <v>166</v>
      </c>
      <c r="D1089" s="112" t="s">
        <v>167</v>
      </c>
      <c r="E1089" s="124">
        <v>1988.4299999999998</v>
      </c>
      <c r="F1089" s="116">
        <f t="shared" si="81"/>
        <v>1988.4299999999998</v>
      </c>
      <c r="G1089" s="116">
        <f t="shared" si="80"/>
        <v>0</v>
      </c>
      <c r="H1089" s="116"/>
      <c r="I1089" s="113">
        <f t="shared" si="82"/>
        <v>1988.4299999999998</v>
      </c>
      <c r="J1089" s="114">
        <f t="shared" si="83"/>
        <v>4.8267269051738698E-3</v>
      </c>
      <c r="K1089" s="116">
        <v>2522.5750735532279</v>
      </c>
      <c r="L1089" s="116">
        <v>0</v>
      </c>
      <c r="M1089" s="117">
        <f t="shared" si="84"/>
        <v>2522.5750735532279</v>
      </c>
    </row>
    <row r="1090" spans="1:13" x14ac:dyDescent="0.2">
      <c r="A1090" s="112" t="s">
        <v>489</v>
      </c>
      <c r="B1090" s="112" t="s">
        <v>127</v>
      </c>
      <c r="C1090" s="112" t="s">
        <v>164</v>
      </c>
      <c r="D1090" s="112" t="s">
        <v>165</v>
      </c>
      <c r="E1090" s="124">
        <v>126814.99999999999</v>
      </c>
      <c r="F1090" s="116">
        <f t="shared" si="81"/>
        <v>126814.99999999999</v>
      </c>
      <c r="G1090" s="116">
        <f t="shared" si="80"/>
        <v>0</v>
      </c>
      <c r="H1090" s="116"/>
      <c r="I1090" s="113">
        <f t="shared" si="82"/>
        <v>126814.99999999999</v>
      </c>
      <c r="J1090" s="114">
        <f t="shared" si="83"/>
        <v>0.30783149141766331</v>
      </c>
      <c r="K1090" s="116">
        <v>160880.87483725982</v>
      </c>
      <c r="L1090" s="116">
        <v>0</v>
      </c>
      <c r="M1090" s="117">
        <f t="shared" si="84"/>
        <v>160880.87483725982</v>
      </c>
    </row>
    <row r="1091" spans="1:13" x14ac:dyDescent="0.2">
      <c r="A1091" s="112" t="s">
        <v>489</v>
      </c>
      <c r="B1091" s="112" t="s">
        <v>127</v>
      </c>
      <c r="C1091" s="112" t="s">
        <v>166</v>
      </c>
      <c r="D1091" s="112" t="s">
        <v>167</v>
      </c>
      <c r="E1091" s="124">
        <v>893.33000000000015</v>
      </c>
      <c r="F1091" s="116">
        <f t="shared" si="81"/>
        <v>893.33000000000015</v>
      </c>
      <c r="G1091" s="116">
        <f t="shared" si="80"/>
        <v>0</v>
      </c>
      <c r="H1091" s="116"/>
      <c r="I1091" s="113">
        <f t="shared" si="82"/>
        <v>893.33000000000015</v>
      </c>
      <c r="J1091" s="114">
        <f t="shared" si="83"/>
        <v>2.1684745986526926E-3</v>
      </c>
      <c r="K1091" s="116">
        <v>1133.3021481557337</v>
      </c>
      <c r="L1091" s="116">
        <v>0</v>
      </c>
      <c r="M1091" s="117">
        <f t="shared" si="84"/>
        <v>1133.3021481557337</v>
      </c>
    </row>
    <row r="1092" spans="1:13" x14ac:dyDescent="0.2">
      <c r="A1092" s="112" t="s">
        <v>490</v>
      </c>
      <c r="B1092" s="112"/>
      <c r="C1092" s="112"/>
      <c r="D1092" s="112"/>
      <c r="E1092" s="124">
        <v>411962.4</v>
      </c>
      <c r="F1092" s="116">
        <f t="shared" si="81"/>
        <v>0</v>
      </c>
      <c r="G1092" s="116">
        <f t="shared" si="80"/>
        <v>0</v>
      </c>
      <c r="H1092" s="116"/>
      <c r="I1092" s="113">
        <f t="shared" si="82"/>
        <v>0</v>
      </c>
      <c r="J1092" s="114">
        <f t="shared" si="83"/>
        <v>0</v>
      </c>
      <c r="K1092" s="116">
        <v>0</v>
      </c>
      <c r="L1092" s="116">
        <v>0</v>
      </c>
      <c r="M1092" s="117">
        <f t="shared" si="84"/>
        <v>0</v>
      </c>
    </row>
    <row r="1093" spans="1:13" x14ac:dyDescent="0.2">
      <c r="A1093" s="112" t="s">
        <v>491</v>
      </c>
      <c r="B1093" s="112" t="s">
        <v>87</v>
      </c>
      <c r="C1093" s="112" t="s">
        <v>164</v>
      </c>
      <c r="D1093" s="112" t="s">
        <v>165</v>
      </c>
      <c r="E1093" s="124">
        <v>30245.879999999997</v>
      </c>
      <c r="F1093" s="116">
        <f t="shared" si="81"/>
        <v>30245.879999999997</v>
      </c>
      <c r="G1093" s="116">
        <f t="shared" ref="G1093:G1128" si="85">IFERROR(IF(RIGHT($A1093,5)="total",0,IF($A1093="101516",-$E1093,0)),0)</f>
        <v>0</v>
      </c>
      <c r="H1093" s="116"/>
      <c r="I1093" s="113">
        <f t="shared" si="82"/>
        <v>30245.879999999997</v>
      </c>
      <c r="J1093" s="114">
        <f t="shared" si="83"/>
        <v>0.29999994048777412</v>
      </c>
      <c r="K1093" s="116">
        <v>33850.326283642629</v>
      </c>
      <c r="L1093" s="116">
        <v>0</v>
      </c>
      <c r="M1093" s="117">
        <f t="shared" si="84"/>
        <v>33850.326283642629</v>
      </c>
    </row>
    <row r="1094" spans="1:13" x14ac:dyDescent="0.2">
      <c r="A1094" s="112" t="s">
        <v>491</v>
      </c>
      <c r="B1094" s="112" t="s">
        <v>118</v>
      </c>
      <c r="C1094" s="112" t="s">
        <v>164</v>
      </c>
      <c r="D1094" s="112" t="s">
        <v>165</v>
      </c>
      <c r="E1094" s="124">
        <v>50409.860000000008</v>
      </c>
      <c r="F1094" s="116">
        <f t="shared" ref="F1094:F1128" si="86">IFERROR(IF(RIGHT($A1094,5)="total",0,$E1094),0)</f>
        <v>50409.860000000008</v>
      </c>
      <c r="G1094" s="116">
        <f t="shared" si="85"/>
        <v>0</v>
      </c>
      <c r="H1094" s="116"/>
      <c r="I1094" s="113">
        <f t="shared" ref="I1094:I1128" si="87">SUM(F1094:H1094)</f>
        <v>50409.860000000008</v>
      </c>
      <c r="J1094" s="114">
        <f t="shared" ref="J1094:J1128" si="88">IFERROR(IF(OR(RIGHT($A1094,5)="total",RIGHT($B1094,5)="total"),0,IF($C1094="515044",$E1094/SUMIFS($E:$E,$A:$A,$A1094,$C:$C,"515044"),$E1094/(SUMIFS($E:$E,$A:$A,$A1094,$C:$C,"515042")+SUMIFS($E:$E,$A:$A,$A1094,$C:$C,"515040")))),0)</f>
        <v>0.50000049593521589</v>
      </c>
      <c r="K1094" s="116">
        <v>56417.277623026523</v>
      </c>
      <c r="L1094" s="116">
        <v>0</v>
      </c>
      <c r="M1094" s="117">
        <f t="shared" ref="M1094:M1128" si="89">SUM(K1094:L1094)</f>
        <v>56417.277623026523</v>
      </c>
    </row>
    <row r="1095" spans="1:13" x14ac:dyDescent="0.2">
      <c r="A1095" s="112" t="s">
        <v>491</v>
      </c>
      <c r="B1095" s="112" t="s">
        <v>124</v>
      </c>
      <c r="C1095" s="112" t="s">
        <v>164</v>
      </c>
      <c r="D1095" s="112" t="s">
        <v>165</v>
      </c>
      <c r="E1095" s="124">
        <v>10081.949999999999</v>
      </c>
      <c r="F1095" s="116">
        <f t="shared" si="86"/>
        <v>10081.949999999999</v>
      </c>
      <c r="G1095" s="116">
        <f t="shared" si="85"/>
        <v>0</v>
      </c>
      <c r="H1095" s="116"/>
      <c r="I1095" s="113">
        <f t="shared" si="87"/>
        <v>10081.949999999999</v>
      </c>
      <c r="J1095" s="114">
        <f t="shared" si="88"/>
        <v>9.9999880975548211E-2</v>
      </c>
      <c r="K1095" s="116">
        <v>11283.430902832743</v>
      </c>
      <c r="L1095" s="116">
        <v>0</v>
      </c>
      <c r="M1095" s="117">
        <f t="shared" si="89"/>
        <v>11283.430902832743</v>
      </c>
    </row>
    <row r="1096" spans="1:13" x14ac:dyDescent="0.2">
      <c r="A1096" s="112" t="s">
        <v>491</v>
      </c>
      <c r="B1096" s="112" t="s">
        <v>137</v>
      </c>
      <c r="C1096" s="112" t="s">
        <v>164</v>
      </c>
      <c r="D1096" s="112" t="s">
        <v>165</v>
      </c>
      <c r="E1096" s="124">
        <v>10081.93</v>
      </c>
      <c r="F1096" s="116">
        <f t="shared" si="86"/>
        <v>10081.93</v>
      </c>
      <c r="G1096" s="116">
        <f t="shared" si="85"/>
        <v>0</v>
      </c>
      <c r="H1096" s="116"/>
      <c r="I1096" s="113">
        <f t="shared" si="87"/>
        <v>10081.93</v>
      </c>
      <c r="J1096" s="114">
        <f t="shared" si="88"/>
        <v>9.9999682601461901E-2</v>
      </c>
      <c r="K1096" s="116">
        <v>11283.408519403143</v>
      </c>
      <c r="L1096" s="116">
        <v>0</v>
      </c>
      <c r="M1096" s="117">
        <f t="shared" si="89"/>
        <v>11283.408519403143</v>
      </c>
    </row>
    <row r="1097" spans="1:13" x14ac:dyDescent="0.2">
      <c r="A1097" s="112" t="s">
        <v>492</v>
      </c>
      <c r="B1097" s="112"/>
      <c r="C1097" s="112"/>
      <c r="D1097" s="112"/>
      <c r="E1097" s="124">
        <v>100819.62</v>
      </c>
      <c r="F1097" s="116">
        <f t="shared" si="86"/>
        <v>0</v>
      </c>
      <c r="G1097" s="116">
        <f t="shared" si="85"/>
        <v>0</v>
      </c>
      <c r="H1097" s="116"/>
      <c r="I1097" s="113">
        <f t="shared" si="87"/>
        <v>0</v>
      </c>
      <c r="J1097" s="114">
        <f t="shared" si="88"/>
        <v>0</v>
      </c>
      <c r="K1097" s="116">
        <v>0</v>
      </c>
      <c r="L1097" s="116">
        <v>0</v>
      </c>
      <c r="M1097" s="117">
        <f t="shared" si="89"/>
        <v>0</v>
      </c>
    </row>
    <row r="1098" spans="1:13" x14ac:dyDescent="0.2">
      <c r="A1098" s="112" t="s">
        <v>493</v>
      </c>
      <c r="B1098" s="112" t="s">
        <v>79</v>
      </c>
      <c r="C1098" s="112" t="s">
        <v>164</v>
      </c>
      <c r="D1098" s="112" t="s">
        <v>165</v>
      </c>
      <c r="E1098" s="124">
        <v>8735.4</v>
      </c>
      <c r="F1098" s="116">
        <f t="shared" si="86"/>
        <v>8735.4</v>
      </c>
      <c r="G1098" s="116">
        <f t="shared" si="85"/>
        <v>0</v>
      </c>
      <c r="H1098" s="116"/>
      <c r="I1098" s="113">
        <f t="shared" si="87"/>
        <v>8735.4</v>
      </c>
      <c r="J1098" s="114">
        <f t="shared" si="88"/>
        <v>1</v>
      </c>
      <c r="K1098" s="116">
        <v>9900.5570771800012</v>
      </c>
      <c r="L1098" s="116">
        <v>0</v>
      </c>
      <c r="M1098" s="117">
        <f t="shared" si="89"/>
        <v>9900.5570771800012</v>
      </c>
    </row>
    <row r="1099" spans="1:13" x14ac:dyDescent="0.2">
      <c r="A1099" s="112" t="s">
        <v>494</v>
      </c>
      <c r="B1099" s="112"/>
      <c r="C1099" s="112"/>
      <c r="D1099" s="112"/>
      <c r="E1099" s="124">
        <v>8735.4</v>
      </c>
      <c r="F1099" s="116">
        <f t="shared" si="86"/>
        <v>0</v>
      </c>
      <c r="G1099" s="116">
        <f t="shared" si="85"/>
        <v>0</v>
      </c>
      <c r="H1099" s="116"/>
      <c r="I1099" s="113">
        <f t="shared" si="87"/>
        <v>0</v>
      </c>
      <c r="J1099" s="114">
        <f t="shared" si="88"/>
        <v>0</v>
      </c>
      <c r="K1099" s="116">
        <v>0</v>
      </c>
      <c r="L1099" s="116">
        <v>0</v>
      </c>
      <c r="M1099" s="117">
        <f t="shared" si="89"/>
        <v>0</v>
      </c>
    </row>
    <row r="1100" spans="1:13" x14ac:dyDescent="0.2">
      <c r="A1100" s="112" t="s">
        <v>495</v>
      </c>
      <c r="B1100" s="112" t="s">
        <v>79</v>
      </c>
      <c r="C1100" s="112" t="s">
        <v>164</v>
      </c>
      <c r="D1100" s="112" t="s">
        <v>165</v>
      </c>
      <c r="E1100" s="124">
        <v>3086.59</v>
      </c>
      <c r="F1100" s="116">
        <f t="shared" si="86"/>
        <v>3086.59</v>
      </c>
      <c r="G1100" s="116">
        <f t="shared" si="85"/>
        <v>0</v>
      </c>
      <c r="H1100" s="116"/>
      <c r="I1100" s="113">
        <f t="shared" si="87"/>
        <v>3086.59</v>
      </c>
      <c r="J1100" s="114">
        <f t="shared" si="88"/>
        <v>1</v>
      </c>
      <c r="K1100" s="116">
        <v>0</v>
      </c>
      <c r="L1100" s="116">
        <v>0</v>
      </c>
      <c r="M1100" s="117">
        <f t="shared" si="89"/>
        <v>0</v>
      </c>
    </row>
    <row r="1101" spans="1:13" x14ac:dyDescent="0.2">
      <c r="A1101" s="112" t="s">
        <v>496</v>
      </c>
      <c r="B1101" s="112"/>
      <c r="C1101" s="112"/>
      <c r="D1101" s="112"/>
      <c r="E1101" s="124">
        <v>3086.59</v>
      </c>
      <c r="F1101" s="116">
        <f t="shared" si="86"/>
        <v>0</v>
      </c>
      <c r="G1101" s="116">
        <f t="shared" si="85"/>
        <v>0</v>
      </c>
      <c r="H1101" s="116"/>
      <c r="I1101" s="113">
        <f t="shared" si="87"/>
        <v>0</v>
      </c>
      <c r="J1101" s="114">
        <f t="shared" si="88"/>
        <v>0</v>
      </c>
      <c r="K1101" s="116">
        <v>0</v>
      </c>
      <c r="L1101" s="116">
        <v>0</v>
      </c>
      <c r="M1101" s="117">
        <f t="shared" si="89"/>
        <v>0</v>
      </c>
    </row>
    <row r="1102" spans="1:13" x14ac:dyDescent="0.2">
      <c r="A1102" s="112" t="s">
        <v>497</v>
      </c>
      <c r="B1102" s="112" t="s">
        <v>79</v>
      </c>
      <c r="C1102" s="112" t="s">
        <v>164</v>
      </c>
      <c r="D1102" s="112" t="s">
        <v>165</v>
      </c>
      <c r="E1102" s="124">
        <v>7114.62</v>
      </c>
      <c r="F1102" s="116">
        <f t="shared" si="86"/>
        <v>7114.62</v>
      </c>
      <c r="G1102" s="116">
        <f t="shared" si="85"/>
        <v>0</v>
      </c>
      <c r="H1102" s="116"/>
      <c r="I1102" s="113">
        <f t="shared" si="87"/>
        <v>7114.62</v>
      </c>
      <c r="J1102" s="114">
        <f t="shared" si="88"/>
        <v>0.92973858771503393</v>
      </c>
      <c r="K1102" s="116">
        <v>0</v>
      </c>
      <c r="L1102" s="116">
        <v>0</v>
      </c>
      <c r="M1102" s="117">
        <f t="shared" si="89"/>
        <v>0</v>
      </c>
    </row>
    <row r="1103" spans="1:13" x14ac:dyDescent="0.2">
      <c r="A1103" s="112" t="s">
        <v>497</v>
      </c>
      <c r="B1103" s="112" t="s">
        <v>79</v>
      </c>
      <c r="C1103" s="112" t="s">
        <v>166</v>
      </c>
      <c r="D1103" s="112" t="s">
        <v>167</v>
      </c>
      <c r="E1103" s="124">
        <v>537.66000000000008</v>
      </c>
      <c r="F1103" s="116">
        <f t="shared" si="86"/>
        <v>537.66000000000008</v>
      </c>
      <c r="G1103" s="116">
        <f t="shared" si="85"/>
        <v>0</v>
      </c>
      <c r="H1103" s="116"/>
      <c r="I1103" s="113">
        <f t="shared" si="87"/>
        <v>537.66000000000008</v>
      </c>
      <c r="J1103" s="114">
        <f t="shared" si="88"/>
        <v>7.026141228496606E-2</v>
      </c>
      <c r="K1103" s="116">
        <v>0</v>
      </c>
      <c r="L1103" s="116">
        <v>0</v>
      </c>
      <c r="M1103" s="117">
        <f t="shared" si="89"/>
        <v>0</v>
      </c>
    </row>
    <row r="1104" spans="1:13" x14ac:dyDescent="0.2">
      <c r="A1104" s="112" t="s">
        <v>498</v>
      </c>
      <c r="B1104" s="112"/>
      <c r="C1104" s="112"/>
      <c r="D1104" s="112"/>
      <c r="E1104" s="124">
        <v>7652.28</v>
      </c>
      <c r="F1104" s="116">
        <f t="shared" si="86"/>
        <v>0</v>
      </c>
      <c r="G1104" s="116">
        <f t="shared" si="85"/>
        <v>0</v>
      </c>
      <c r="H1104" s="116"/>
      <c r="I1104" s="113">
        <f t="shared" si="87"/>
        <v>0</v>
      </c>
      <c r="J1104" s="114">
        <f t="shared" si="88"/>
        <v>0</v>
      </c>
      <c r="K1104" s="116">
        <v>0</v>
      </c>
      <c r="L1104" s="116">
        <v>0</v>
      </c>
      <c r="M1104" s="117">
        <f t="shared" si="89"/>
        <v>0</v>
      </c>
    </row>
    <row r="1105" spans="1:13" x14ac:dyDescent="0.2">
      <c r="A1105" s="112" t="s">
        <v>499</v>
      </c>
      <c r="B1105" s="112" t="s">
        <v>79</v>
      </c>
      <c r="C1105" s="112" t="s">
        <v>164</v>
      </c>
      <c r="D1105" s="112" t="s">
        <v>165</v>
      </c>
      <c r="E1105" s="124">
        <v>3864.38</v>
      </c>
      <c r="F1105" s="116">
        <f t="shared" si="86"/>
        <v>3864.38</v>
      </c>
      <c r="G1105" s="116">
        <f t="shared" si="85"/>
        <v>0</v>
      </c>
      <c r="H1105" s="116"/>
      <c r="I1105" s="113">
        <f t="shared" si="87"/>
        <v>3864.38</v>
      </c>
      <c r="J1105" s="114">
        <f t="shared" si="88"/>
        <v>1</v>
      </c>
      <c r="K1105" s="116">
        <v>0</v>
      </c>
      <c r="L1105" s="116">
        <v>0</v>
      </c>
      <c r="M1105" s="117">
        <f t="shared" si="89"/>
        <v>0</v>
      </c>
    </row>
    <row r="1106" spans="1:13" x14ac:dyDescent="0.2">
      <c r="A1106" s="112" t="s">
        <v>500</v>
      </c>
      <c r="B1106" s="112"/>
      <c r="C1106" s="112"/>
      <c r="D1106" s="112"/>
      <c r="E1106" s="124">
        <v>3864.38</v>
      </c>
      <c r="F1106" s="116">
        <f t="shared" si="86"/>
        <v>0</v>
      </c>
      <c r="G1106" s="116">
        <f t="shared" si="85"/>
        <v>0</v>
      </c>
      <c r="H1106" s="116"/>
      <c r="I1106" s="113">
        <f t="shared" si="87"/>
        <v>0</v>
      </c>
      <c r="J1106" s="114">
        <f t="shared" si="88"/>
        <v>0</v>
      </c>
      <c r="K1106" s="116">
        <v>0</v>
      </c>
      <c r="L1106" s="116">
        <v>0</v>
      </c>
      <c r="M1106" s="117">
        <f t="shared" si="89"/>
        <v>0</v>
      </c>
    </row>
    <row r="1107" spans="1:13" x14ac:dyDescent="0.2">
      <c r="A1107" s="112" t="s">
        <v>501</v>
      </c>
      <c r="B1107" s="112" t="s">
        <v>79</v>
      </c>
      <c r="C1107" s="112" t="s">
        <v>166</v>
      </c>
      <c r="D1107" s="112" t="s">
        <v>167</v>
      </c>
      <c r="E1107" s="124">
        <v>762.63000000000011</v>
      </c>
      <c r="F1107" s="116">
        <f t="shared" si="86"/>
        <v>762.63000000000011</v>
      </c>
      <c r="G1107" s="116">
        <f t="shared" si="85"/>
        <v>0</v>
      </c>
      <c r="H1107" s="116"/>
      <c r="I1107" s="113">
        <f t="shared" si="87"/>
        <v>762.63000000000011</v>
      </c>
      <c r="J1107" s="114">
        <f t="shared" si="88"/>
        <v>1</v>
      </c>
      <c r="K1107" s="116">
        <v>0</v>
      </c>
      <c r="L1107" s="116">
        <v>0</v>
      </c>
      <c r="M1107" s="117">
        <f t="shared" si="89"/>
        <v>0</v>
      </c>
    </row>
    <row r="1108" spans="1:13" x14ac:dyDescent="0.2">
      <c r="A1108" s="112" t="s">
        <v>502</v>
      </c>
      <c r="B1108" s="112"/>
      <c r="C1108" s="112"/>
      <c r="D1108" s="112"/>
      <c r="E1108" s="124">
        <v>762.63000000000011</v>
      </c>
      <c r="F1108" s="116">
        <f t="shared" si="86"/>
        <v>0</v>
      </c>
      <c r="G1108" s="116">
        <f t="shared" si="85"/>
        <v>0</v>
      </c>
      <c r="H1108" s="116"/>
      <c r="I1108" s="113">
        <f t="shared" si="87"/>
        <v>0</v>
      </c>
      <c r="J1108" s="114">
        <f t="shared" si="88"/>
        <v>0</v>
      </c>
      <c r="K1108" s="116">
        <v>0</v>
      </c>
      <c r="L1108" s="116">
        <v>0</v>
      </c>
      <c r="M1108" s="117">
        <f t="shared" si="89"/>
        <v>0</v>
      </c>
    </row>
    <row r="1109" spans="1:13" x14ac:dyDescent="0.2">
      <c r="A1109" s="112" t="s">
        <v>503</v>
      </c>
      <c r="B1109" s="112" t="s">
        <v>79</v>
      </c>
      <c r="C1109" s="112" t="s">
        <v>164</v>
      </c>
      <c r="D1109" s="112" t="s">
        <v>165</v>
      </c>
      <c r="E1109" s="124">
        <v>7734.1900000000005</v>
      </c>
      <c r="F1109" s="116">
        <f t="shared" si="86"/>
        <v>7734.1900000000005</v>
      </c>
      <c r="G1109" s="116">
        <f t="shared" si="85"/>
        <v>0</v>
      </c>
      <c r="H1109" s="116"/>
      <c r="I1109" s="113">
        <f t="shared" si="87"/>
        <v>7734.1900000000005</v>
      </c>
      <c r="J1109" s="114">
        <f t="shared" si="88"/>
        <v>1</v>
      </c>
      <c r="K1109" s="116">
        <v>15060.78943445</v>
      </c>
      <c r="L1109" s="116">
        <v>0</v>
      </c>
      <c r="M1109" s="117">
        <f t="shared" si="89"/>
        <v>15060.78943445</v>
      </c>
    </row>
    <row r="1110" spans="1:13" x14ac:dyDescent="0.2">
      <c r="A1110" s="112" t="s">
        <v>504</v>
      </c>
      <c r="B1110" s="112"/>
      <c r="C1110" s="112"/>
      <c r="D1110" s="112"/>
      <c r="E1110" s="124">
        <v>7734.1900000000005</v>
      </c>
      <c r="F1110" s="116">
        <f t="shared" si="86"/>
        <v>0</v>
      </c>
      <c r="G1110" s="116">
        <f t="shared" si="85"/>
        <v>0</v>
      </c>
      <c r="H1110" s="116"/>
      <c r="I1110" s="113">
        <f t="shared" si="87"/>
        <v>0</v>
      </c>
      <c r="J1110" s="114">
        <f t="shared" si="88"/>
        <v>0</v>
      </c>
      <c r="K1110" s="116">
        <v>0</v>
      </c>
      <c r="L1110" s="116">
        <v>0</v>
      </c>
      <c r="M1110" s="117">
        <f t="shared" si="89"/>
        <v>0</v>
      </c>
    </row>
    <row r="1111" spans="1:13" x14ac:dyDescent="0.2">
      <c r="A1111" s="112" t="s">
        <v>505</v>
      </c>
      <c r="B1111" s="112" t="s">
        <v>79</v>
      </c>
      <c r="C1111" s="112" t="s">
        <v>164</v>
      </c>
      <c r="D1111" s="112" t="s">
        <v>165</v>
      </c>
      <c r="E1111" s="124">
        <v>23933.199999999997</v>
      </c>
      <c r="F1111" s="116">
        <f t="shared" si="86"/>
        <v>23933.199999999997</v>
      </c>
      <c r="G1111" s="116">
        <f t="shared" si="85"/>
        <v>0</v>
      </c>
      <c r="H1111" s="116"/>
      <c r="I1111" s="113">
        <f t="shared" si="87"/>
        <v>23933.199999999997</v>
      </c>
      <c r="J1111" s="114">
        <f t="shared" si="88"/>
        <v>0.93473872995638208</v>
      </c>
      <c r="K1111" s="116">
        <v>71631.284225849435</v>
      </c>
      <c r="L1111" s="116">
        <v>0</v>
      </c>
      <c r="M1111" s="117">
        <f t="shared" si="89"/>
        <v>71631.284225849435</v>
      </c>
    </row>
    <row r="1112" spans="1:13" x14ac:dyDescent="0.2">
      <c r="A1112" s="112" t="s">
        <v>505</v>
      </c>
      <c r="B1112" s="112" t="s">
        <v>79</v>
      </c>
      <c r="C1112" s="112" t="s">
        <v>166</v>
      </c>
      <c r="D1112" s="112" t="s">
        <v>167</v>
      </c>
      <c r="E1112" s="124">
        <v>1670.96</v>
      </c>
      <c r="F1112" s="116">
        <f t="shared" si="86"/>
        <v>1670.96</v>
      </c>
      <c r="G1112" s="116">
        <f t="shared" si="85"/>
        <v>0</v>
      </c>
      <c r="H1112" s="116"/>
      <c r="I1112" s="113">
        <f t="shared" si="87"/>
        <v>1670.96</v>
      </c>
      <c r="J1112" s="114">
        <f t="shared" si="88"/>
        <v>6.5261270043617925E-2</v>
      </c>
      <c r="K1112" s="116">
        <v>5001.1285866505686</v>
      </c>
      <c r="L1112" s="116">
        <v>0</v>
      </c>
      <c r="M1112" s="117">
        <f t="shared" si="89"/>
        <v>5001.1285866505686</v>
      </c>
    </row>
    <row r="1113" spans="1:13" x14ac:dyDescent="0.2">
      <c r="A1113" s="112" t="s">
        <v>506</v>
      </c>
      <c r="B1113" s="112"/>
      <c r="C1113" s="112"/>
      <c r="D1113" s="112"/>
      <c r="E1113" s="124">
        <v>25604.159999999996</v>
      </c>
      <c r="F1113" s="116">
        <f t="shared" si="86"/>
        <v>0</v>
      </c>
      <c r="G1113" s="116">
        <f t="shared" si="85"/>
        <v>0</v>
      </c>
      <c r="H1113" s="116"/>
      <c r="I1113" s="113">
        <f t="shared" si="87"/>
        <v>0</v>
      </c>
      <c r="J1113" s="114">
        <f t="shared" si="88"/>
        <v>0</v>
      </c>
      <c r="K1113" s="116">
        <v>0</v>
      </c>
      <c r="L1113" s="116">
        <v>0</v>
      </c>
      <c r="M1113" s="117">
        <f t="shared" si="89"/>
        <v>0</v>
      </c>
    </row>
    <row r="1114" spans="1:13" x14ac:dyDescent="0.2">
      <c r="A1114" s="112" t="s">
        <v>507</v>
      </c>
      <c r="B1114" s="112" t="s">
        <v>79</v>
      </c>
      <c r="C1114" s="112" t="s">
        <v>164</v>
      </c>
      <c r="D1114" s="112" t="s">
        <v>165</v>
      </c>
      <c r="E1114" s="124">
        <v>22993.039999999997</v>
      </c>
      <c r="F1114" s="116">
        <f t="shared" si="86"/>
        <v>22993.039999999997</v>
      </c>
      <c r="G1114" s="116">
        <f t="shared" si="85"/>
        <v>0</v>
      </c>
      <c r="H1114" s="116"/>
      <c r="I1114" s="113">
        <f t="shared" si="87"/>
        <v>22993.039999999997</v>
      </c>
      <c r="J1114" s="114">
        <f t="shared" si="88"/>
        <v>1</v>
      </c>
      <c r="K1114" s="116">
        <v>56884.412334749999</v>
      </c>
      <c r="L1114" s="116">
        <v>0</v>
      </c>
      <c r="M1114" s="117">
        <f t="shared" si="89"/>
        <v>56884.412334749999</v>
      </c>
    </row>
    <row r="1115" spans="1:13" x14ac:dyDescent="0.2">
      <c r="A1115" s="112" t="s">
        <v>507</v>
      </c>
      <c r="B1115" s="112" t="s">
        <v>79</v>
      </c>
      <c r="C1115" s="112" t="s">
        <v>168</v>
      </c>
      <c r="D1115" s="112" t="s">
        <v>169</v>
      </c>
      <c r="E1115" s="124">
        <v>30261.53</v>
      </c>
      <c r="F1115" s="116">
        <f t="shared" si="86"/>
        <v>30261.53</v>
      </c>
      <c r="G1115" s="116">
        <f t="shared" si="85"/>
        <v>0</v>
      </c>
      <c r="H1115" s="116"/>
      <c r="I1115" s="113">
        <f t="shared" si="87"/>
        <v>30261.53</v>
      </c>
      <c r="J1115" s="114">
        <f t="shared" si="88"/>
        <v>1</v>
      </c>
      <c r="K1115" s="116">
        <v>0</v>
      </c>
      <c r="L1115" s="116">
        <v>51703.567642364884</v>
      </c>
      <c r="M1115" s="117">
        <f t="shared" si="89"/>
        <v>51703.567642364884</v>
      </c>
    </row>
    <row r="1116" spans="1:13" x14ac:dyDescent="0.2">
      <c r="A1116" s="112" t="s">
        <v>508</v>
      </c>
      <c r="B1116" s="112"/>
      <c r="C1116" s="112"/>
      <c r="D1116" s="112"/>
      <c r="E1116" s="124">
        <v>53254.569999999992</v>
      </c>
      <c r="F1116" s="116">
        <f t="shared" si="86"/>
        <v>0</v>
      </c>
      <c r="G1116" s="116">
        <f t="shared" si="85"/>
        <v>0</v>
      </c>
      <c r="H1116" s="116"/>
      <c r="I1116" s="113">
        <f t="shared" si="87"/>
        <v>0</v>
      </c>
      <c r="J1116" s="114">
        <f t="shared" si="88"/>
        <v>0</v>
      </c>
      <c r="K1116" s="116">
        <v>0</v>
      </c>
      <c r="L1116" s="116">
        <v>0</v>
      </c>
      <c r="M1116" s="117">
        <f t="shared" si="89"/>
        <v>0</v>
      </c>
    </row>
    <row r="1117" spans="1:13" x14ac:dyDescent="0.2">
      <c r="A1117" s="112" t="s">
        <v>509</v>
      </c>
      <c r="B1117" s="112" t="s">
        <v>79</v>
      </c>
      <c r="C1117" s="112" t="s">
        <v>164</v>
      </c>
      <c r="D1117" s="112" t="s">
        <v>165</v>
      </c>
      <c r="E1117" s="124">
        <v>1941.5700000000002</v>
      </c>
      <c r="F1117" s="116">
        <f t="shared" si="86"/>
        <v>1941.5700000000002</v>
      </c>
      <c r="G1117" s="116">
        <f t="shared" si="85"/>
        <v>0</v>
      </c>
      <c r="H1117" s="116"/>
      <c r="I1117" s="113">
        <f t="shared" si="87"/>
        <v>1941.5700000000002</v>
      </c>
      <c r="J1117" s="114">
        <f t="shared" si="88"/>
        <v>1</v>
      </c>
      <c r="K1117" s="116">
        <v>0</v>
      </c>
      <c r="L1117" s="116">
        <v>0</v>
      </c>
      <c r="M1117" s="117">
        <f t="shared" si="89"/>
        <v>0</v>
      </c>
    </row>
    <row r="1118" spans="1:13" x14ac:dyDescent="0.2">
      <c r="A1118" s="112" t="s">
        <v>509</v>
      </c>
      <c r="B1118" s="112" t="s">
        <v>79</v>
      </c>
      <c r="C1118" s="112" t="s">
        <v>168</v>
      </c>
      <c r="D1118" s="112" t="s">
        <v>169</v>
      </c>
      <c r="E1118" s="124">
        <v>935.22</v>
      </c>
      <c r="F1118" s="116">
        <f t="shared" si="86"/>
        <v>935.22</v>
      </c>
      <c r="G1118" s="116">
        <f t="shared" si="85"/>
        <v>0</v>
      </c>
      <c r="H1118" s="116"/>
      <c r="I1118" s="113">
        <f t="shared" si="87"/>
        <v>935.22</v>
      </c>
      <c r="J1118" s="114">
        <f t="shared" si="88"/>
        <v>1</v>
      </c>
      <c r="K1118" s="116">
        <v>0</v>
      </c>
      <c r="L1118" s="116">
        <v>0</v>
      </c>
      <c r="M1118" s="117">
        <f t="shared" si="89"/>
        <v>0</v>
      </c>
    </row>
    <row r="1119" spans="1:13" x14ac:dyDescent="0.2">
      <c r="A1119" s="112" t="s">
        <v>510</v>
      </c>
      <c r="B1119" s="112"/>
      <c r="C1119" s="112"/>
      <c r="D1119" s="112"/>
      <c r="E1119" s="124">
        <v>2876.79</v>
      </c>
      <c r="F1119" s="116">
        <f t="shared" si="86"/>
        <v>0</v>
      </c>
      <c r="G1119" s="116">
        <f t="shared" si="85"/>
        <v>0</v>
      </c>
      <c r="H1119" s="116"/>
      <c r="I1119" s="113">
        <f t="shared" si="87"/>
        <v>0</v>
      </c>
      <c r="J1119" s="114">
        <f t="shared" si="88"/>
        <v>0</v>
      </c>
      <c r="K1119" s="116">
        <v>0</v>
      </c>
      <c r="L1119" s="116">
        <v>0</v>
      </c>
      <c r="M1119" s="117">
        <f t="shared" si="89"/>
        <v>0</v>
      </c>
    </row>
    <row r="1120" spans="1:13" x14ac:dyDescent="0.2">
      <c r="A1120" s="112" t="s">
        <v>511</v>
      </c>
      <c r="B1120" s="112" t="s">
        <v>79</v>
      </c>
      <c r="C1120" s="112" t="s">
        <v>164</v>
      </c>
      <c r="D1120" s="112" t="s">
        <v>165</v>
      </c>
      <c r="E1120" s="124">
        <v>1801.06</v>
      </c>
      <c r="F1120" s="116">
        <f t="shared" si="86"/>
        <v>1801.06</v>
      </c>
      <c r="G1120" s="116">
        <f t="shared" si="85"/>
        <v>0</v>
      </c>
      <c r="H1120" s="116"/>
      <c r="I1120" s="113">
        <f t="shared" si="87"/>
        <v>1801.06</v>
      </c>
      <c r="J1120" s="114">
        <f t="shared" si="88"/>
        <v>1</v>
      </c>
      <c r="K1120" s="116">
        <v>0</v>
      </c>
      <c r="L1120" s="116">
        <v>0</v>
      </c>
      <c r="M1120" s="117">
        <f t="shared" si="89"/>
        <v>0</v>
      </c>
    </row>
    <row r="1121" spans="1:15" x14ac:dyDescent="0.2">
      <c r="A1121" s="112" t="s">
        <v>511</v>
      </c>
      <c r="B1121" s="112" t="s">
        <v>79</v>
      </c>
      <c r="C1121" s="112" t="s">
        <v>168</v>
      </c>
      <c r="D1121" s="112" t="s">
        <v>169</v>
      </c>
      <c r="E1121" s="124">
        <v>927.41000000000008</v>
      </c>
      <c r="F1121" s="116">
        <f t="shared" si="86"/>
        <v>927.41000000000008</v>
      </c>
      <c r="G1121" s="116">
        <f t="shared" si="85"/>
        <v>0</v>
      </c>
      <c r="H1121" s="116"/>
      <c r="I1121" s="113">
        <f t="shared" si="87"/>
        <v>927.41000000000008</v>
      </c>
      <c r="J1121" s="114">
        <f t="shared" si="88"/>
        <v>1</v>
      </c>
      <c r="K1121" s="116">
        <v>0</v>
      </c>
      <c r="L1121" s="116">
        <v>0</v>
      </c>
      <c r="M1121" s="117">
        <f t="shared" si="89"/>
        <v>0</v>
      </c>
    </row>
    <row r="1122" spans="1:15" x14ac:dyDescent="0.2">
      <c r="A1122" s="112" t="s">
        <v>512</v>
      </c>
      <c r="B1122" s="112"/>
      <c r="C1122" s="112"/>
      <c r="D1122" s="112"/>
      <c r="E1122" s="124">
        <v>2728.4700000000003</v>
      </c>
      <c r="F1122" s="116">
        <f t="shared" si="86"/>
        <v>0</v>
      </c>
      <c r="G1122" s="116">
        <f t="shared" si="85"/>
        <v>0</v>
      </c>
      <c r="H1122" s="116"/>
      <c r="I1122" s="113">
        <f t="shared" si="87"/>
        <v>0</v>
      </c>
      <c r="J1122" s="114">
        <f t="shared" si="88"/>
        <v>0</v>
      </c>
      <c r="K1122" s="116">
        <v>0</v>
      </c>
      <c r="L1122" s="116">
        <v>0</v>
      </c>
      <c r="M1122" s="117">
        <f t="shared" si="89"/>
        <v>0</v>
      </c>
    </row>
    <row r="1123" spans="1:15" x14ac:dyDescent="0.2">
      <c r="A1123" s="112" t="s">
        <v>513</v>
      </c>
      <c r="B1123" s="112" t="s">
        <v>79</v>
      </c>
      <c r="C1123" s="112" t="s">
        <v>164</v>
      </c>
      <c r="D1123" s="112" t="s">
        <v>165</v>
      </c>
      <c r="E1123" s="124">
        <v>29734.419999999995</v>
      </c>
      <c r="F1123" s="116">
        <f t="shared" si="86"/>
        <v>29734.419999999995</v>
      </c>
      <c r="G1123" s="116">
        <f t="shared" si="85"/>
        <v>0</v>
      </c>
      <c r="H1123" s="116"/>
      <c r="I1123" s="113">
        <f t="shared" si="87"/>
        <v>29734.419999999995</v>
      </c>
      <c r="J1123" s="114">
        <f t="shared" si="88"/>
        <v>0.96138353986157876</v>
      </c>
      <c r="K1123" s="116">
        <v>71474.287540022851</v>
      </c>
      <c r="L1123" s="116">
        <v>0</v>
      </c>
      <c r="M1123" s="117">
        <f t="shared" si="89"/>
        <v>71474.287540022851</v>
      </c>
    </row>
    <row r="1124" spans="1:15" x14ac:dyDescent="0.2">
      <c r="A1124" s="112" t="s">
        <v>513</v>
      </c>
      <c r="B1124" s="112" t="s">
        <v>79</v>
      </c>
      <c r="C1124" s="112" t="s">
        <v>166</v>
      </c>
      <c r="D1124" s="112" t="s">
        <v>167</v>
      </c>
      <c r="E1124" s="124">
        <v>1194.3599999999999</v>
      </c>
      <c r="F1124" s="116">
        <f t="shared" si="86"/>
        <v>1194.3599999999999</v>
      </c>
      <c r="G1124" s="116">
        <f t="shared" si="85"/>
        <v>0</v>
      </c>
      <c r="H1124" s="116"/>
      <c r="I1124" s="113">
        <f t="shared" si="87"/>
        <v>1194.3599999999999</v>
      </c>
      <c r="J1124" s="114">
        <f t="shared" si="88"/>
        <v>3.8616460138421238E-2</v>
      </c>
      <c r="K1124" s="116">
        <v>2870.949898007148</v>
      </c>
      <c r="L1124" s="116">
        <v>0</v>
      </c>
      <c r="M1124" s="117">
        <f t="shared" si="89"/>
        <v>2870.949898007148</v>
      </c>
    </row>
    <row r="1125" spans="1:15" x14ac:dyDescent="0.2">
      <c r="A1125" s="112" t="s">
        <v>514</v>
      </c>
      <c r="B1125" s="112"/>
      <c r="C1125" s="112"/>
      <c r="D1125" s="112"/>
      <c r="E1125" s="124">
        <v>30928.779999999995</v>
      </c>
      <c r="F1125" s="116">
        <f t="shared" si="86"/>
        <v>0</v>
      </c>
      <c r="G1125" s="116">
        <f t="shared" si="85"/>
        <v>0</v>
      </c>
      <c r="H1125" s="116"/>
      <c r="I1125" s="113">
        <f t="shared" si="87"/>
        <v>0</v>
      </c>
      <c r="J1125" s="114">
        <f t="shared" si="88"/>
        <v>0</v>
      </c>
      <c r="K1125" s="116">
        <v>0</v>
      </c>
      <c r="L1125" s="116">
        <v>0</v>
      </c>
      <c r="M1125" s="117">
        <f t="shared" si="89"/>
        <v>0</v>
      </c>
    </row>
    <row r="1126" spans="1:15" x14ac:dyDescent="0.2">
      <c r="A1126" s="112" t="s">
        <v>515</v>
      </c>
      <c r="B1126" s="112" t="s">
        <v>87</v>
      </c>
      <c r="C1126" s="112" t="s">
        <v>164</v>
      </c>
      <c r="D1126" s="112" t="s">
        <v>165</v>
      </c>
      <c r="E1126" s="124">
        <v>4253.92</v>
      </c>
      <c r="F1126" s="116">
        <f t="shared" si="86"/>
        <v>4253.92</v>
      </c>
      <c r="G1126" s="116">
        <f t="shared" si="85"/>
        <v>0</v>
      </c>
      <c r="H1126" s="116"/>
      <c r="I1126" s="113">
        <f t="shared" si="87"/>
        <v>4253.92</v>
      </c>
      <c r="J1126" s="114">
        <f t="shared" si="88"/>
        <v>0.12000011283720693</v>
      </c>
      <c r="K1126" s="116">
        <v>0</v>
      </c>
      <c r="L1126" s="116">
        <v>0</v>
      </c>
      <c r="M1126" s="117">
        <f t="shared" si="89"/>
        <v>0</v>
      </c>
    </row>
    <row r="1127" spans="1:15" x14ac:dyDescent="0.2">
      <c r="A1127" s="112" t="s">
        <v>515</v>
      </c>
      <c r="B1127" s="112" t="s">
        <v>88</v>
      </c>
      <c r="C1127" s="112" t="s">
        <v>164</v>
      </c>
      <c r="D1127" s="112" t="s">
        <v>165</v>
      </c>
      <c r="E1127" s="124">
        <v>31195.38</v>
      </c>
      <c r="F1127" s="116">
        <f t="shared" si="86"/>
        <v>31195.38</v>
      </c>
      <c r="G1127" s="116">
        <f t="shared" si="85"/>
        <v>0</v>
      </c>
      <c r="H1127" s="116"/>
      <c r="I1127" s="113">
        <f t="shared" si="87"/>
        <v>31195.38</v>
      </c>
      <c r="J1127" s="114">
        <f t="shared" si="88"/>
        <v>0.87999988716279298</v>
      </c>
      <c r="K1127" s="116">
        <v>0</v>
      </c>
      <c r="L1127" s="116">
        <v>0</v>
      </c>
      <c r="M1127" s="117">
        <f t="shared" si="89"/>
        <v>0</v>
      </c>
    </row>
    <row r="1128" spans="1:15" x14ac:dyDescent="0.2">
      <c r="A1128" s="112" t="s">
        <v>516</v>
      </c>
      <c r="B1128" s="112"/>
      <c r="C1128" s="112"/>
      <c r="D1128" s="112"/>
      <c r="E1128" s="124">
        <v>35449.300000000003</v>
      </c>
      <c r="F1128" s="116">
        <f t="shared" si="86"/>
        <v>0</v>
      </c>
      <c r="G1128" s="116">
        <f t="shared" si="85"/>
        <v>0</v>
      </c>
      <c r="H1128" s="116"/>
      <c r="I1128" s="113">
        <f t="shared" si="87"/>
        <v>0</v>
      </c>
      <c r="J1128" s="114">
        <f t="shared" si="88"/>
        <v>0</v>
      </c>
      <c r="K1128" s="118">
        <v>0</v>
      </c>
      <c r="L1128" s="118">
        <v>0</v>
      </c>
      <c r="M1128" s="119">
        <f t="shared" si="89"/>
        <v>0</v>
      </c>
    </row>
    <row r="1129" spans="1:15" x14ac:dyDescent="0.2">
      <c r="A1129" s="112" t="s">
        <v>147</v>
      </c>
      <c r="B1129" s="112"/>
      <c r="C1129" s="112"/>
      <c r="D1129" s="112"/>
      <c r="E1129" s="124">
        <v>16089873.889999971</v>
      </c>
      <c r="F1129" s="120">
        <f>SUM(F5:F1128)</f>
        <v>16089873.889999971</v>
      </c>
      <c r="G1129" s="120">
        <f t="shared" ref="G1129:I1129" si="90">SUM(G5:G1128)</f>
        <v>-152432.26</v>
      </c>
      <c r="H1129" s="120">
        <f t="shared" si="90"/>
        <v>1210874.73</v>
      </c>
      <c r="I1129" s="120">
        <f t="shared" si="90"/>
        <v>17148316.359999958</v>
      </c>
      <c r="J1129" s="114"/>
      <c r="K1129" s="121">
        <f>SUM(K5:K1128)</f>
        <v>13505671.362325905</v>
      </c>
      <c r="L1129" s="121">
        <f>SUM(L5:L1128)</f>
        <v>3171059.2255530795</v>
      </c>
      <c r="M1129" s="121">
        <f>SUM(M5:M1128)</f>
        <v>16676730.587879011</v>
      </c>
      <c r="O1129" s="117"/>
    </row>
    <row r="1131" spans="1:15" x14ac:dyDescent="0.2">
      <c r="A1131" s="112" t="s">
        <v>517</v>
      </c>
      <c r="E1131" s="125">
        <f>SUMIF(B4:B1129,"C*",E4:E1129)</f>
        <v>1236336.1799999997</v>
      </c>
      <c r="F1131" s="125">
        <f>SUMIF($B$4:$B$1129,"C*",F4:F1129)</f>
        <v>1236336.1799999997</v>
      </c>
      <c r="G1131" s="125">
        <f>SUMIF($B$4:$B$1129,"C*",G4:G1129)</f>
        <v>0</v>
      </c>
      <c r="H1131" s="125">
        <f>SUMIF($B$4:$B$1129,"C*",H4:H1129)</f>
        <v>0</v>
      </c>
      <c r="I1131" s="125">
        <f>SUMIF($B$4:$B$1129,"C*",I4:I1129)</f>
        <v>1236336.1799999997</v>
      </c>
      <c r="K1131" s="125">
        <f>SUMIF($B$4:$B$1129,"C*",K4:K1129)</f>
        <v>1062765.4266840001</v>
      </c>
      <c r="L1131" s="125">
        <f>SUMIF($B$4:$B$1129,"C*",L4:L1129)</f>
        <v>289876.46136243007</v>
      </c>
      <c r="M1131" s="125">
        <f>SUMIF($B$4:$B$1129,"C*",M4:M1129)</f>
        <v>1352641.8880464304</v>
      </c>
    </row>
    <row r="1132" spans="1:15" x14ac:dyDescent="0.2">
      <c r="A1132" s="112" t="s">
        <v>148</v>
      </c>
      <c r="E1132" s="124">
        <f>E1129-E1131</f>
        <v>14853537.709999971</v>
      </c>
      <c r="F1132" s="124">
        <f t="shared" ref="F1132:I1132" si="91">F1129-F1131</f>
        <v>14853537.709999971</v>
      </c>
      <c r="G1132" s="124">
        <f t="shared" si="91"/>
        <v>-152432.26</v>
      </c>
      <c r="H1132" s="124">
        <f t="shared" si="91"/>
        <v>1210874.73</v>
      </c>
      <c r="I1132" s="124">
        <f t="shared" si="91"/>
        <v>15911980.179999959</v>
      </c>
      <c r="K1132" s="124">
        <f t="shared" ref="K1132:M1132" si="92">K1129-K1131</f>
        <v>12442905.935641905</v>
      </c>
      <c r="L1132" s="124">
        <f t="shared" si="92"/>
        <v>2881182.7641906496</v>
      </c>
      <c r="M1132" s="124">
        <f t="shared" si="92"/>
        <v>15324088.699832581</v>
      </c>
      <c r="O1132" s="117">
        <f>M1132-GETPIVOTDATA("Total STI",'WP R-KLC-02 Direct Pivot'!$A$5)</f>
        <v>0</v>
      </c>
    </row>
    <row r="1134" spans="1:15" x14ac:dyDescent="0.2">
      <c r="A1134" s="112" t="s">
        <v>518</v>
      </c>
      <c r="F1134" s="126">
        <v>0.47680369450457499</v>
      </c>
      <c r="G1134" s="126">
        <f>F1134</f>
        <v>0.47680369450457499</v>
      </c>
      <c r="H1134" s="126">
        <f t="shared" ref="H1134:I1134" si="93">G1134</f>
        <v>0.47680369450457499</v>
      </c>
      <c r="I1134" s="126">
        <f t="shared" si="93"/>
        <v>0.47680369450457499</v>
      </c>
      <c r="K1134" s="126">
        <f>I1134</f>
        <v>0.47680369450457499</v>
      </c>
      <c r="L1134" s="126">
        <f>K1134</f>
        <v>0.47680369450457499</v>
      </c>
      <c r="M1134" s="126">
        <f>L1134</f>
        <v>0.47680369450457499</v>
      </c>
    </row>
    <row r="1136" spans="1:15" ht="10.8" thickBot="1" x14ac:dyDescent="0.25">
      <c r="A1136" s="112" t="s">
        <v>519</v>
      </c>
      <c r="F1136" s="127">
        <f>F1132*F1134</f>
        <v>7082221.6565910103</v>
      </c>
      <c r="G1136" s="127">
        <f t="shared" ref="G1136:I1136" si="94">G1132*G1134</f>
        <v>-72680.264729681949</v>
      </c>
      <c r="H1136" s="127">
        <f t="shared" si="94"/>
        <v>577349.54484622972</v>
      </c>
      <c r="I1136" s="127">
        <f t="shared" si="94"/>
        <v>7586890.9367075525</v>
      </c>
      <c r="K1136" s="127">
        <f t="shared" ref="K1136:M1136" si="95">K1132*K1134</f>
        <v>5932823.5204869658</v>
      </c>
      <c r="L1136" s="127">
        <f t="shared" si="95"/>
        <v>1373758.5865090054</v>
      </c>
      <c r="M1136" s="127">
        <f t="shared" si="95"/>
        <v>7306582.106995984</v>
      </c>
    </row>
  </sheetData>
  <mergeCells count="1">
    <mergeCell ref="K3:M3"/>
  </mergeCells>
  <pageMargins left="0.7" right="0.7" top="1" bottom="0.75" header="0.3" footer="0.3"/>
  <pageSetup scale="48" fitToHeight="0" orientation="landscape" r:id="rId1"/>
  <headerFooter>
    <oddHeader>&amp;L 2019 RATE CASE
CENTERPOINT ENERGY HOUSTON ELECTRIC, LLC
TEST YEAR ENDED 12/31/2018&amp;RD49421
CEHE Exemptions to PFD
&amp;F
Page &amp;P of &amp;N</oddHeader>
    <oddFooter>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0DFA7-AC2C-423E-8B1F-37D70929E982}">
  <dimension ref="A1:AI251"/>
  <sheetViews>
    <sheetView zoomScale="90" zoomScaleNormal="90" zoomScaleSheetLayoutView="40" workbookViewId="0">
      <pane xSplit="3" ySplit="7" topLeftCell="T154" activePane="bottomRight" state="frozen"/>
      <selection pane="topRight" activeCell="D1" sqref="D1"/>
      <selection pane="bottomLeft" activeCell="A8" sqref="A8"/>
      <selection pane="bottomRight" activeCell="AB181" sqref="AB181"/>
    </sheetView>
  </sheetViews>
  <sheetFormatPr defaultColWidth="9.44140625" defaultRowHeight="10.199999999999999" x14ac:dyDescent="0.2"/>
  <cols>
    <col min="1" max="1" width="17.5546875" style="5" customWidth="1"/>
    <col min="2" max="2" width="0.5546875" style="5" customWidth="1"/>
    <col min="3" max="3" width="10.44140625" style="5" customWidth="1"/>
    <col min="4" max="4" width="10.5546875" style="5" customWidth="1"/>
    <col min="5" max="5" width="16.44140625" style="6" customWidth="1"/>
    <col min="6" max="6" width="15.44140625" style="6" customWidth="1"/>
    <col min="7" max="7" width="13.44140625" style="6" customWidth="1"/>
    <col min="8" max="8" width="0.5546875" style="7" customWidth="1"/>
    <col min="9" max="9" width="13.5546875" style="6" customWidth="1"/>
    <col min="10" max="10" width="0.5546875" style="5" customWidth="1"/>
    <col min="11" max="11" width="9.44140625" style="5" customWidth="1"/>
    <col min="12" max="12" width="16.44140625" style="5" customWidth="1"/>
    <col min="13" max="13" width="14.44140625" style="6" customWidth="1"/>
    <col min="14" max="14" width="15.5546875" style="6" customWidth="1"/>
    <col min="15" max="15" width="1.44140625" style="7" customWidth="1"/>
    <col min="16" max="16" width="8" style="7" customWidth="1"/>
    <col min="17" max="17" width="11.44140625" style="5" customWidth="1"/>
    <col min="18" max="18" width="15" style="6" customWidth="1"/>
    <col min="19" max="19" width="15.44140625" style="6" customWidth="1"/>
    <col min="20" max="20" width="13.44140625" style="6" customWidth="1"/>
    <col min="21" max="21" width="13.5546875" style="6" customWidth="1"/>
    <col min="22" max="22" width="11.5546875" style="6" customWidth="1"/>
    <col min="23" max="23" width="10.5546875" style="6" customWidth="1"/>
    <col min="24" max="24" width="16.5546875" style="6" customWidth="1"/>
    <col min="25" max="25" width="12.5546875" style="6" bestFit="1" customWidth="1"/>
    <col min="26" max="26" width="14.5546875" style="10" customWidth="1"/>
    <col min="27" max="27" width="15" style="5" bestFit="1" customWidth="1"/>
    <col min="28" max="28" width="9.44140625" style="5"/>
    <col min="29" max="29" width="7.5546875" style="5" customWidth="1"/>
    <col min="30" max="30" width="15.44140625" style="5" bestFit="1" customWidth="1"/>
    <col min="31" max="31" width="15.44140625" style="5" customWidth="1"/>
    <col min="32" max="32" width="11" style="5" bestFit="1" customWidth="1"/>
    <col min="33" max="16384" width="9.44140625" style="5"/>
  </cols>
  <sheetData>
    <row r="1" spans="1:34" ht="21" thickBot="1" x14ac:dyDescent="0.25">
      <c r="A1" s="4" t="s">
        <v>6</v>
      </c>
      <c r="C1" s="4"/>
      <c r="K1" s="8"/>
      <c r="L1" s="8"/>
      <c r="M1" s="9" t="s">
        <v>7</v>
      </c>
      <c r="N1" s="9"/>
      <c r="W1" s="9"/>
      <c r="X1" s="9"/>
      <c r="Y1" s="9" t="s">
        <v>7</v>
      </c>
      <c r="AD1" s="7"/>
      <c r="AE1" s="7"/>
      <c r="AF1" s="7"/>
      <c r="AG1" s="7"/>
      <c r="AH1" s="7"/>
    </row>
    <row r="2" spans="1:34" ht="10.8" thickBot="1" x14ac:dyDescent="0.25">
      <c r="C2" s="11"/>
      <c r="D2" s="12"/>
      <c r="E2" s="13"/>
      <c r="F2" s="14" t="s">
        <v>8</v>
      </c>
      <c r="G2" s="13"/>
      <c r="H2" s="12"/>
      <c r="I2" s="13"/>
      <c r="J2" s="12"/>
      <c r="K2" s="15"/>
      <c r="L2" s="15"/>
      <c r="M2" s="16"/>
      <c r="N2" s="10"/>
      <c r="P2" s="11"/>
      <c r="Q2" s="12"/>
      <c r="R2" s="13"/>
      <c r="S2" s="13"/>
      <c r="T2" s="14" t="s">
        <v>9</v>
      </c>
      <c r="U2" s="13"/>
      <c r="V2" s="13"/>
      <c r="W2" s="13"/>
      <c r="X2" s="13"/>
      <c r="Y2" s="13"/>
      <c r="Z2" s="16"/>
      <c r="AD2" s="7"/>
      <c r="AE2" s="7"/>
      <c r="AF2" s="7"/>
      <c r="AG2" s="7"/>
      <c r="AH2" s="7"/>
    </row>
    <row r="3" spans="1:34" x14ac:dyDescent="0.2">
      <c r="A3" s="17"/>
      <c r="C3" s="18" t="s">
        <v>10</v>
      </c>
      <c r="D3" s="19" t="s">
        <v>11</v>
      </c>
      <c r="E3" s="20" t="s">
        <v>12</v>
      </c>
      <c r="F3" s="20" t="s">
        <v>13</v>
      </c>
      <c r="G3" s="20" t="s">
        <v>14</v>
      </c>
      <c r="H3" s="19"/>
      <c r="I3" s="20" t="s">
        <v>15</v>
      </c>
      <c r="J3" s="19"/>
      <c r="K3" s="19" t="s">
        <v>16</v>
      </c>
      <c r="L3" s="19" t="s">
        <v>17</v>
      </c>
      <c r="M3" s="20" t="s">
        <v>18</v>
      </c>
      <c r="N3" s="19" t="s">
        <v>19</v>
      </c>
      <c r="O3" s="21"/>
      <c r="P3" s="21"/>
      <c r="Q3" s="21"/>
      <c r="R3" s="22" t="s">
        <v>10</v>
      </c>
      <c r="S3" s="20" t="s">
        <v>11</v>
      </c>
      <c r="T3" s="22" t="s">
        <v>20</v>
      </c>
      <c r="U3" s="22" t="s">
        <v>21</v>
      </c>
      <c r="V3" s="22" t="s">
        <v>22</v>
      </c>
      <c r="W3" s="22" t="s">
        <v>23</v>
      </c>
      <c r="X3" s="22" t="s">
        <v>16</v>
      </c>
      <c r="Y3" s="22" t="s">
        <v>24</v>
      </c>
      <c r="Z3" s="22" t="s">
        <v>25</v>
      </c>
      <c r="AA3" s="21"/>
      <c r="AB3" s="21"/>
      <c r="AD3" s="7"/>
      <c r="AE3" s="7"/>
      <c r="AF3" s="7"/>
      <c r="AG3" s="7"/>
      <c r="AH3" s="7"/>
    </row>
    <row r="4" spans="1:34" s="40" customFormat="1" ht="49.5" customHeight="1" x14ac:dyDescent="0.2">
      <c r="A4" s="23"/>
      <c r="B4" s="23"/>
      <c r="C4" s="24"/>
      <c r="D4" s="21"/>
      <c r="E4" s="25"/>
      <c r="F4" s="26"/>
      <c r="G4" s="26"/>
      <c r="H4" s="27"/>
      <c r="I4" s="28"/>
      <c r="J4" s="23"/>
      <c r="K4" s="29"/>
      <c r="L4" s="29"/>
      <c r="M4" s="30"/>
      <c r="N4" s="30"/>
      <c r="O4" s="31"/>
      <c r="P4" s="31"/>
      <c r="Q4" s="29"/>
      <c r="R4" s="32"/>
      <c r="S4" s="33" t="s">
        <v>26</v>
      </c>
      <c r="T4" s="34" t="s">
        <v>27</v>
      </c>
      <c r="U4" s="35" t="s">
        <v>28</v>
      </c>
      <c r="V4" s="36" t="s">
        <v>29</v>
      </c>
      <c r="W4" s="37" t="s">
        <v>30</v>
      </c>
      <c r="X4" s="37"/>
      <c r="Y4" s="36" t="s">
        <v>31</v>
      </c>
      <c r="Z4" s="38"/>
      <c r="AA4" s="29"/>
      <c r="AB4" s="39"/>
      <c r="AD4" s="41"/>
      <c r="AE4" s="41"/>
      <c r="AF4" s="41"/>
      <c r="AG4" s="41"/>
      <c r="AH4" s="41"/>
    </row>
    <row r="5" spans="1:34" x14ac:dyDescent="0.2">
      <c r="A5" s="4"/>
      <c r="B5" s="4"/>
      <c r="C5" s="42"/>
      <c r="D5" s="21" t="s">
        <v>32</v>
      </c>
      <c r="E5" s="22"/>
      <c r="H5" s="43"/>
      <c r="I5" s="44" t="s">
        <v>26</v>
      </c>
      <c r="J5" s="4"/>
      <c r="K5" s="45" t="s">
        <v>30</v>
      </c>
      <c r="L5" s="45" t="s">
        <v>33</v>
      </c>
      <c r="M5" s="25" t="s">
        <v>34</v>
      </c>
      <c r="N5" s="45" t="s">
        <v>35</v>
      </c>
      <c r="O5" s="21"/>
      <c r="P5" s="21"/>
      <c r="Q5" s="21" t="s">
        <v>32</v>
      </c>
      <c r="R5" s="22"/>
      <c r="S5" s="20" t="s">
        <v>36</v>
      </c>
      <c r="T5" s="20" t="s">
        <v>37</v>
      </c>
      <c r="U5" s="20" t="s">
        <v>38</v>
      </c>
      <c r="V5" s="20" t="s">
        <v>39</v>
      </c>
      <c r="W5" s="20" t="s">
        <v>40</v>
      </c>
      <c r="X5" s="19" t="s">
        <v>41</v>
      </c>
      <c r="Y5" s="20" t="s">
        <v>42</v>
      </c>
      <c r="Z5" s="34" t="s">
        <v>43</v>
      </c>
      <c r="AA5" s="45"/>
      <c r="AB5" s="46"/>
      <c r="AD5" s="7"/>
      <c r="AE5" s="7"/>
      <c r="AF5" s="7"/>
      <c r="AG5" s="7"/>
      <c r="AH5" s="7"/>
    </row>
    <row r="6" spans="1:34" s="40" customFormat="1" x14ac:dyDescent="0.2">
      <c r="A6" s="27" t="s">
        <v>44</v>
      </c>
      <c r="B6" s="23"/>
      <c r="D6" s="21" t="s">
        <v>45</v>
      </c>
      <c r="E6" s="47" t="s">
        <v>46</v>
      </c>
      <c r="F6" s="47"/>
      <c r="G6" s="48"/>
      <c r="H6" s="27"/>
      <c r="I6" s="30" t="s">
        <v>47</v>
      </c>
      <c r="J6" s="23"/>
      <c r="K6" s="31" t="s">
        <v>40</v>
      </c>
      <c r="L6" s="31" t="s">
        <v>48</v>
      </c>
      <c r="M6" s="25" t="s">
        <v>49</v>
      </c>
      <c r="N6" s="31" t="s">
        <v>48</v>
      </c>
      <c r="O6" s="31"/>
      <c r="P6" s="21"/>
      <c r="Q6" s="21" t="s">
        <v>45</v>
      </c>
      <c r="R6" s="47" t="s">
        <v>46</v>
      </c>
      <c r="S6" s="25"/>
      <c r="T6" s="25"/>
      <c r="U6" s="25"/>
      <c r="V6" s="25"/>
      <c r="W6" s="25"/>
      <c r="X6" s="45" t="s">
        <v>33</v>
      </c>
      <c r="Y6" s="25"/>
      <c r="Z6" s="45" t="s">
        <v>35</v>
      </c>
      <c r="AA6" s="31"/>
      <c r="AB6" s="39"/>
      <c r="AD6" s="41"/>
      <c r="AE6" s="41"/>
      <c r="AF6" s="41"/>
      <c r="AG6" s="41"/>
      <c r="AH6" s="41"/>
    </row>
    <row r="7" spans="1:34" x14ac:dyDescent="0.2">
      <c r="B7" s="49"/>
      <c r="C7" s="50" t="s">
        <v>32</v>
      </c>
      <c r="D7" s="50" t="s">
        <v>50</v>
      </c>
      <c r="E7" s="33" t="s">
        <v>51</v>
      </c>
      <c r="F7" s="33" t="s">
        <v>26</v>
      </c>
      <c r="G7" s="51" t="s">
        <v>52</v>
      </c>
      <c r="H7" s="52"/>
      <c r="I7" s="34"/>
      <c r="J7" s="50"/>
      <c r="K7" s="50"/>
      <c r="L7" s="50"/>
      <c r="M7" s="53" t="s">
        <v>53</v>
      </c>
      <c r="N7" s="22"/>
      <c r="P7" s="21" t="s">
        <v>32</v>
      </c>
      <c r="Q7" s="21" t="s">
        <v>50</v>
      </c>
      <c r="R7" s="54" t="s">
        <v>51</v>
      </c>
      <c r="S7" s="20"/>
      <c r="T7" s="20"/>
      <c r="U7" s="20"/>
      <c r="V7" s="20"/>
      <c r="W7" s="20"/>
      <c r="X7" s="31" t="s">
        <v>48</v>
      </c>
      <c r="Y7" s="20"/>
      <c r="Z7" s="31" t="s">
        <v>48</v>
      </c>
      <c r="AA7" s="21"/>
      <c r="AB7" s="46"/>
      <c r="AD7" s="55"/>
      <c r="AE7" s="55"/>
      <c r="AF7" s="7"/>
      <c r="AG7" s="7"/>
      <c r="AH7" s="7"/>
    </row>
    <row r="8" spans="1:34" x14ac:dyDescent="0.2">
      <c r="A8" s="52" t="s">
        <v>54</v>
      </c>
      <c r="E8" s="6">
        <v>1730052</v>
      </c>
      <c r="F8" s="6">
        <v>1849358.76</v>
      </c>
      <c r="G8" s="6">
        <v>119306.76000000001</v>
      </c>
      <c r="I8" s="56"/>
      <c r="J8" s="57"/>
      <c r="R8" s="6">
        <v>2216794.8099999996</v>
      </c>
      <c r="S8" s="6">
        <v>3907771.6</v>
      </c>
      <c r="T8" s="6">
        <v>3005978.153846154</v>
      </c>
      <c r="U8" s="58">
        <v>67634.508461538469</v>
      </c>
      <c r="V8" s="58">
        <v>82514.100323076927</v>
      </c>
      <c r="W8" s="58"/>
      <c r="X8" s="58"/>
      <c r="Y8" s="58"/>
      <c r="Z8" s="59"/>
      <c r="AA8" s="6"/>
      <c r="AB8" s="10"/>
      <c r="AD8" s="7"/>
      <c r="AE8" s="7"/>
      <c r="AF8" s="7"/>
      <c r="AG8" s="7"/>
      <c r="AH8" s="7"/>
    </row>
    <row r="9" spans="1:34" x14ac:dyDescent="0.2">
      <c r="I9" s="60"/>
      <c r="J9" s="57"/>
      <c r="U9" s="58"/>
      <c r="V9" s="58"/>
      <c r="W9" s="58"/>
      <c r="X9" s="58"/>
      <c r="Y9" s="58"/>
      <c r="Z9" s="59"/>
      <c r="AA9" s="6"/>
      <c r="AB9" s="10"/>
      <c r="AD9" s="7"/>
      <c r="AE9" s="7"/>
      <c r="AF9" s="7"/>
      <c r="AG9" s="7"/>
      <c r="AH9" s="7"/>
    </row>
    <row r="10" spans="1:34" ht="10.8" x14ac:dyDescent="0.25">
      <c r="A10" s="61"/>
      <c r="C10" s="62">
        <v>9302</v>
      </c>
      <c r="D10" s="63">
        <v>0.95510861136159442</v>
      </c>
      <c r="E10" s="6">
        <v>1652387.5633033491</v>
      </c>
      <c r="F10" s="6">
        <v>1766338.4771730001</v>
      </c>
      <c r="G10" s="6">
        <v>113950.91386965103</v>
      </c>
      <c r="H10" s="64"/>
      <c r="I10" s="6">
        <v>39742.615736392501</v>
      </c>
      <c r="J10" s="65"/>
      <c r="K10" s="66">
        <v>0.15643755598508582</v>
      </c>
      <c r="L10" s="6">
        <v>258495.47194332723</v>
      </c>
      <c r="M10" s="6">
        <v>24043.440142290881</v>
      </c>
      <c r="N10" s="6">
        <v>282538.91208561813</v>
      </c>
      <c r="O10" s="64"/>
      <c r="P10" s="67" t="s">
        <v>55</v>
      </c>
      <c r="Q10" s="66">
        <v>0.95510861136159442</v>
      </c>
      <c r="R10" s="6">
        <v>2117279.8126526889</v>
      </c>
      <c r="S10" s="6">
        <v>3732346.3063942762</v>
      </c>
      <c r="T10" s="6">
        <v>2871035.6203032895</v>
      </c>
      <c r="U10" s="6">
        <v>64598.301456824018</v>
      </c>
      <c r="V10" s="6">
        <v>78809.927777325298</v>
      </c>
      <c r="W10" s="66">
        <v>0.15643755598508582</v>
      </c>
      <c r="X10" s="6">
        <v>331222.07922794705</v>
      </c>
      <c r="Y10" s="6">
        <v>12328.832488845897</v>
      </c>
      <c r="Z10" s="10">
        <v>343550.91171679297</v>
      </c>
      <c r="AA10" s="65"/>
      <c r="AB10" s="7"/>
      <c r="AD10" s="7"/>
      <c r="AE10" s="7"/>
      <c r="AF10" s="7"/>
      <c r="AG10" s="7"/>
      <c r="AH10" s="7"/>
    </row>
    <row r="11" spans="1:34" ht="10.8" x14ac:dyDescent="0.25">
      <c r="A11" s="68"/>
      <c r="C11" s="62" t="s">
        <v>56</v>
      </c>
      <c r="D11" s="63">
        <v>0</v>
      </c>
      <c r="E11" s="6">
        <v>0</v>
      </c>
      <c r="F11" s="6">
        <v>0</v>
      </c>
      <c r="G11" s="6">
        <v>0</v>
      </c>
      <c r="H11" s="64"/>
      <c r="I11" s="6">
        <v>0</v>
      </c>
      <c r="J11" s="65"/>
      <c r="K11" s="66">
        <v>0</v>
      </c>
      <c r="L11" s="6">
        <v>0</v>
      </c>
      <c r="M11" s="6">
        <v>0</v>
      </c>
      <c r="N11" s="6">
        <v>0</v>
      </c>
      <c r="O11" s="64"/>
      <c r="P11" s="67" t="s">
        <v>56</v>
      </c>
      <c r="Q11" s="6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6">
        <v>0</v>
      </c>
      <c r="X11" s="6">
        <v>0</v>
      </c>
      <c r="Y11" s="6">
        <v>0</v>
      </c>
      <c r="Z11" s="10">
        <v>0</v>
      </c>
      <c r="AA11" s="65"/>
      <c r="AB11" s="7"/>
      <c r="AD11" s="7"/>
      <c r="AE11" s="7"/>
      <c r="AF11" s="7"/>
      <c r="AG11" s="7"/>
      <c r="AH11" s="7"/>
    </row>
    <row r="12" spans="1:34" x14ac:dyDescent="0.2">
      <c r="C12" s="62">
        <v>4265</v>
      </c>
      <c r="D12" s="63">
        <v>4.489138863840559E-2</v>
      </c>
      <c r="E12" s="6">
        <v>77664.436696650868</v>
      </c>
      <c r="F12" s="6">
        <v>83020.282826999857</v>
      </c>
      <c r="G12" s="6">
        <v>5355.8461303489894</v>
      </c>
      <c r="H12" s="64"/>
      <c r="I12" s="6">
        <v>1867.9563636074968</v>
      </c>
      <c r="J12" s="65"/>
      <c r="K12" s="66">
        <v>0.33858688525701264</v>
      </c>
      <c r="L12" s="6">
        <v>26296.159716359449</v>
      </c>
      <c r="M12" s="6">
        <v>2445.8847861405666</v>
      </c>
      <c r="N12" s="6">
        <v>28742.044502500015</v>
      </c>
      <c r="O12" s="64"/>
      <c r="P12" s="67" t="s">
        <v>57</v>
      </c>
      <c r="Q12" s="66">
        <v>4.489138863840559E-2</v>
      </c>
      <c r="R12" s="6">
        <v>99514.997347310462</v>
      </c>
      <c r="S12" s="6">
        <v>175425.29360572403</v>
      </c>
      <c r="T12" s="6">
        <v>134942.53354286464</v>
      </c>
      <c r="U12" s="6">
        <v>3036.2070047144548</v>
      </c>
      <c r="V12" s="6">
        <v>3704.1725457516345</v>
      </c>
      <c r="W12" s="66">
        <v>0.33858688525701264</v>
      </c>
      <c r="X12" s="6">
        <v>33694.472988185727</v>
      </c>
      <c r="Y12" s="6">
        <v>1254.184244720585</v>
      </c>
      <c r="Z12" s="10">
        <v>34948.657232906313</v>
      </c>
      <c r="AA12" s="65"/>
      <c r="AB12" s="7"/>
      <c r="AD12" s="7"/>
      <c r="AE12" s="7"/>
      <c r="AF12" s="7"/>
      <c r="AG12" s="7"/>
      <c r="AH12" s="7"/>
    </row>
    <row r="13" spans="1:34" ht="10.8" thickBot="1" x14ac:dyDescent="0.25">
      <c r="A13" s="69" t="s">
        <v>58</v>
      </c>
      <c r="B13" s="70"/>
      <c r="C13" s="69"/>
      <c r="D13" s="69"/>
      <c r="E13" s="71">
        <v>1730052</v>
      </c>
      <c r="F13" s="71">
        <v>1849358.76</v>
      </c>
      <c r="G13" s="71">
        <v>119306.76000000002</v>
      </c>
      <c r="H13" s="72"/>
      <c r="I13" s="71">
        <v>41610.572099999998</v>
      </c>
      <c r="J13" s="72"/>
      <c r="K13" s="69"/>
      <c r="L13" s="71">
        <v>284791.63165968668</v>
      </c>
      <c r="M13" s="71">
        <v>26489.324928431448</v>
      </c>
      <c r="N13" s="71">
        <v>311280.95658811816</v>
      </c>
      <c r="O13" s="72"/>
      <c r="P13" s="72"/>
      <c r="Q13" s="72"/>
      <c r="R13" s="71">
        <v>2216794.8099999996</v>
      </c>
      <c r="S13" s="71">
        <v>3907771.6</v>
      </c>
      <c r="T13" s="71">
        <v>3005978.153846154</v>
      </c>
      <c r="U13" s="71">
        <v>67634.508461538469</v>
      </c>
      <c r="V13" s="71">
        <v>82514.100323076927</v>
      </c>
      <c r="W13" s="71"/>
      <c r="X13" s="71">
        <v>364916.55221613275</v>
      </c>
      <c r="Y13" s="71">
        <v>13583.016733566483</v>
      </c>
      <c r="Z13" s="71">
        <v>378499.56894969929</v>
      </c>
      <c r="AA13" s="73"/>
      <c r="AB13" s="7"/>
      <c r="AD13" s="64"/>
      <c r="AE13" s="64"/>
      <c r="AF13" s="7"/>
      <c r="AG13" s="7"/>
      <c r="AH13" s="7"/>
    </row>
    <row r="14" spans="1:34" ht="10.8" thickTop="1" x14ac:dyDescent="0.2">
      <c r="C14" s="74" t="s">
        <v>5</v>
      </c>
      <c r="D14" s="66">
        <v>1</v>
      </c>
      <c r="E14" s="6">
        <v>0</v>
      </c>
      <c r="F14" s="6">
        <v>0</v>
      </c>
      <c r="G14" s="6">
        <v>0</v>
      </c>
      <c r="H14" s="73"/>
      <c r="I14" s="59"/>
      <c r="J14" s="73"/>
      <c r="K14" s="4"/>
      <c r="L14" s="4"/>
      <c r="M14" s="59"/>
      <c r="N14" s="59"/>
      <c r="O14" s="73"/>
      <c r="P14" s="73"/>
      <c r="Q14" s="75"/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/>
      <c r="X14" s="10"/>
      <c r="Y14" s="10"/>
      <c r="AA14" s="73"/>
      <c r="AB14" s="7"/>
      <c r="AD14" s="7"/>
      <c r="AE14" s="7"/>
      <c r="AF14" s="7"/>
      <c r="AG14" s="7"/>
      <c r="AH14" s="7"/>
    </row>
    <row r="15" spans="1:34" x14ac:dyDescent="0.2">
      <c r="A15" s="52" t="s">
        <v>59</v>
      </c>
      <c r="B15" s="49"/>
      <c r="C15" s="50"/>
      <c r="D15" s="50"/>
      <c r="E15" s="34"/>
      <c r="F15" s="32"/>
      <c r="G15" s="32"/>
      <c r="H15" s="52"/>
      <c r="I15" s="34"/>
      <c r="J15" s="76"/>
      <c r="K15" s="52"/>
      <c r="L15" s="52"/>
      <c r="M15" s="77"/>
      <c r="N15" s="77"/>
      <c r="O15" s="76"/>
      <c r="P15" s="76"/>
      <c r="Q15" s="76"/>
      <c r="R15" s="32"/>
      <c r="S15" s="32"/>
      <c r="T15" s="34"/>
      <c r="U15" s="32"/>
      <c r="V15" s="37"/>
      <c r="W15" s="37"/>
      <c r="X15" s="37"/>
      <c r="Y15" s="37"/>
      <c r="Z15" s="32"/>
      <c r="AA15" s="73"/>
      <c r="AB15" s="7"/>
      <c r="AD15" s="7"/>
      <c r="AE15" s="7"/>
      <c r="AF15" s="7"/>
      <c r="AG15" s="7"/>
      <c r="AH15" s="7"/>
    </row>
    <row r="16" spans="1:34" x14ac:dyDescent="0.2">
      <c r="E16" s="6">
        <v>2852920.08</v>
      </c>
      <c r="F16" s="6">
        <v>2708517.84</v>
      </c>
      <c r="G16" s="6">
        <v>-144402.24000000022</v>
      </c>
      <c r="I16" s="60"/>
      <c r="R16" s="10">
        <v>489036.79999999999</v>
      </c>
      <c r="S16" s="10">
        <v>469092</v>
      </c>
      <c r="T16" s="10">
        <v>360840</v>
      </c>
      <c r="U16" s="59">
        <v>8118.9</v>
      </c>
      <c r="V16" s="59">
        <v>9905.0579999999991</v>
      </c>
      <c r="W16" s="59"/>
      <c r="X16" s="59"/>
      <c r="Y16" s="59"/>
      <c r="Z16" s="59"/>
      <c r="AD16" s="7"/>
      <c r="AE16" s="7"/>
      <c r="AF16" s="7"/>
      <c r="AG16" s="7"/>
      <c r="AH16" s="7"/>
    </row>
    <row r="17" spans="1:34" x14ac:dyDescent="0.2">
      <c r="I17" s="60"/>
      <c r="AD17" s="7"/>
      <c r="AE17" s="7"/>
      <c r="AF17" s="7"/>
      <c r="AG17" s="7"/>
      <c r="AH17" s="7"/>
    </row>
    <row r="18" spans="1:34" x14ac:dyDescent="0.2">
      <c r="C18" s="62">
        <v>4265</v>
      </c>
      <c r="D18" s="78">
        <v>1.419508505604602E-5</v>
      </c>
      <c r="E18" s="6">
        <v>40.497443193701613</v>
      </c>
      <c r="F18" s="6">
        <v>38.447641114618044</v>
      </c>
      <c r="G18" s="6">
        <v>-2.0498020790835696</v>
      </c>
      <c r="I18" s="6">
        <v>0.86507192507890585</v>
      </c>
      <c r="K18" s="66">
        <v>1.0573294629898402</v>
      </c>
      <c r="L18" s="6">
        <v>42.819139864458087</v>
      </c>
      <c r="M18" s="6">
        <v>-1.2526500975216217</v>
      </c>
      <c r="N18" s="6">
        <v>41.566489766936463</v>
      </c>
      <c r="O18" s="64"/>
      <c r="P18" s="67" t="s">
        <v>57</v>
      </c>
      <c r="Q18" s="66">
        <v>1.419508505604602E-5</v>
      </c>
      <c r="R18" s="6">
        <v>6.9419189715365661</v>
      </c>
      <c r="S18" s="6">
        <v>6.6588008391107394</v>
      </c>
      <c r="T18" s="6">
        <v>5.1221544916236459</v>
      </c>
      <c r="U18" s="6">
        <v>0.11524847606153203</v>
      </c>
      <c r="V18" s="58">
        <v>0.14060314079506908</v>
      </c>
      <c r="W18" s="66">
        <v>1.0573294629898402</v>
      </c>
      <c r="X18" s="6">
        <v>7.339895458293741</v>
      </c>
      <c r="Y18" s="6">
        <v>0.14866384335153529</v>
      </c>
      <c r="Z18" s="10">
        <v>7.4885593016452763</v>
      </c>
      <c r="AA18" s="65"/>
      <c r="AD18" s="7"/>
      <c r="AE18" s="7"/>
      <c r="AF18" s="7"/>
      <c r="AG18" s="7"/>
      <c r="AH18" s="7"/>
    </row>
    <row r="19" spans="1:34" x14ac:dyDescent="0.2">
      <c r="C19" s="8" t="s">
        <v>56</v>
      </c>
      <c r="D19" s="66">
        <v>0</v>
      </c>
      <c r="E19" s="6">
        <v>0</v>
      </c>
      <c r="F19" s="6">
        <v>0</v>
      </c>
      <c r="G19" s="6">
        <v>0</v>
      </c>
      <c r="I19" s="6">
        <v>0</v>
      </c>
      <c r="K19" s="66">
        <v>0</v>
      </c>
      <c r="L19" s="6">
        <v>0</v>
      </c>
      <c r="M19" s="6">
        <v>0</v>
      </c>
      <c r="N19" s="6">
        <v>0</v>
      </c>
      <c r="O19" s="64"/>
      <c r="P19" s="67" t="s">
        <v>56</v>
      </c>
      <c r="Q19" s="66">
        <v>0</v>
      </c>
      <c r="R19" s="6">
        <v>0</v>
      </c>
      <c r="S19" s="6">
        <v>0</v>
      </c>
      <c r="T19" s="6">
        <v>0</v>
      </c>
      <c r="U19" s="6">
        <v>0</v>
      </c>
      <c r="V19" s="58">
        <v>0</v>
      </c>
      <c r="W19" s="66">
        <v>0</v>
      </c>
      <c r="X19" s="6">
        <v>0</v>
      </c>
      <c r="Y19" s="6">
        <v>0</v>
      </c>
      <c r="Z19" s="10">
        <v>0</v>
      </c>
      <c r="AA19" s="65"/>
      <c r="AD19" s="7"/>
      <c r="AE19" s="7"/>
      <c r="AF19" s="7"/>
      <c r="AG19" s="7"/>
      <c r="AH19" s="7"/>
    </row>
    <row r="20" spans="1:34" x14ac:dyDescent="0.2">
      <c r="C20" s="62">
        <v>9302</v>
      </c>
      <c r="D20" s="66">
        <v>0.61734752506365986</v>
      </c>
      <c r="E20" s="6">
        <v>1761243.1505924186</v>
      </c>
      <c r="F20" s="6">
        <v>1672096.7851147698</v>
      </c>
      <c r="G20" s="6">
        <v>-89146.365477648797</v>
      </c>
      <c r="I20" s="6">
        <v>37622.177665082323</v>
      </c>
      <c r="K20" s="66">
        <v>0.51607073789776103</v>
      </c>
      <c r="L20" s="6">
        <v>908926.05234360695</v>
      </c>
      <c r="M20" s="6">
        <v>-26590.125624014006</v>
      </c>
      <c r="N20" s="6">
        <v>882335.92671959288</v>
      </c>
      <c r="O20" s="64"/>
      <c r="P20" s="67" t="s">
        <v>55</v>
      </c>
      <c r="Q20" s="66">
        <v>0.61734752506365986</v>
      </c>
      <c r="R20" s="6">
        <v>301905.65814505203</v>
      </c>
      <c r="S20" s="6">
        <v>289592.78522716236</v>
      </c>
      <c r="T20" s="6">
        <v>222763.68094397103</v>
      </c>
      <c r="U20" s="6">
        <v>5012.1828212393475</v>
      </c>
      <c r="V20" s="58">
        <v>6114.8630419120036</v>
      </c>
      <c r="W20" s="66">
        <v>0.51607073789776103</v>
      </c>
      <c r="X20" s="6">
        <v>155804.6757744262</v>
      </c>
      <c r="Y20" s="6">
        <v>3155.7018821832753</v>
      </c>
      <c r="Z20" s="10">
        <v>158960.37765660946</v>
      </c>
      <c r="AA20" s="65"/>
      <c r="AD20" s="7"/>
      <c r="AE20" s="7"/>
      <c r="AF20" s="7"/>
      <c r="AG20" s="7"/>
      <c r="AH20" s="7"/>
    </row>
    <row r="21" spans="1:34" x14ac:dyDescent="0.2">
      <c r="C21" s="62">
        <v>4261</v>
      </c>
      <c r="D21" s="66">
        <v>0.38263827985128407</v>
      </c>
      <c r="E21" s="6">
        <v>1091636.4319643877</v>
      </c>
      <c r="F21" s="6">
        <v>1036382.6072441154</v>
      </c>
      <c r="G21" s="6">
        <v>-55253.824720272212</v>
      </c>
      <c r="I21" s="6">
        <v>23318.608662992599</v>
      </c>
      <c r="K21" s="66">
        <v>0.6522277495452965</v>
      </c>
      <c r="L21" s="6">
        <v>711995.57334178977</v>
      </c>
      <c r="M21" s="6">
        <v>-20829.034100282297</v>
      </c>
      <c r="N21" s="6">
        <v>691166.53924150742</v>
      </c>
      <c r="O21" s="64"/>
      <c r="P21" s="67" t="s">
        <v>60</v>
      </c>
      <c r="Q21" s="66">
        <v>0.38263827985128407</v>
      </c>
      <c r="R21" s="6">
        <v>187124.19993597644</v>
      </c>
      <c r="S21" s="6">
        <v>179492.55597199855</v>
      </c>
      <c r="T21" s="6">
        <v>138071.19690153733</v>
      </c>
      <c r="U21" s="6">
        <v>3106.6019302845903</v>
      </c>
      <c r="V21" s="58">
        <v>3790.0543549472</v>
      </c>
      <c r="W21" s="66">
        <v>0.6522277495452965</v>
      </c>
      <c r="X21" s="6">
        <v>122047.59580970604</v>
      </c>
      <c r="Y21" s="6">
        <v>2471.9786225815628</v>
      </c>
      <c r="Z21" s="10">
        <v>124519.5744322876</v>
      </c>
      <c r="AA21" s="65"/>
      <c r="AD21" s="7"/>
      <c r="AE21" s="7"/>
      <c r="AF21" s="7"/>
      <c r="AG21" s="7"/>
      <c r="AH21" s="7"/>
    </row>
    <row r="22" spans="1:34" ht="10.8" thickBot="1" x14ac:dyDescent="0.25">
      <c r="A22" s="69" t="s">
        <v>61</v>
      </c>
      <c r="B22" s="70"/>
      <c r="C22" s="70"/>
      <c r="D22" s="79"/>
      <c r="E22" s="71">
        <v>2852920.08</v>
      </c>
      <c r="F22" s="71">
        <v>2708517.84</v>
      </c>
      <c r="G22" s="71">
        <v>-144402.24000000011</v>
      </c>
      <c r="H22" s="72"/>
      <c r="I22" s="71">
        <v>60941.651400000002</v>
      </c>
      <c r="J22" s="72">
        <v>0</v>
      </c>
      <c r="K22" s="72"/>
      <c r="L22" s="71">
        <v>1620964.4448252611</v>
      </c>
      <c r="M22" s="71">
        <v>-47420.412374393825</v>
      </c>
      <c r="N22" s="71">
        <v>1573544.0324508674</v>
      </c>
      <c r="O22" s="72"/>
      <c r="P22" s="72"/>
      <c r="Q22" s="79">
        <v>1</v>
      </c>
      <c r="R22" s="71">
        <v>489036.80000000005</v>
      </c>
      <c r="S22" s="71">
        <v>469092</v>
      </c>
      <c r="T22" s="71">
        <v>360840</v>
      </c>
      <c r="U22" s="71">
        <v>8118.9</v>
      </c>
      <c r="V22" s="71">
        <v>9905.0579999999991</v>
      </c>
      <c r="W22" s="71"/>
      <c r="X22" s="71">
        <v>277859.61147959053</v>
      </c>
      <c r="Y22" s="71">
        <v>5627.8291686081902</v>
      </c>
      <c r="Z22" s="71">
        <v>283487.44064819871</v>
      </c>
      <c r="AA22" s="73"/>
      <c r="AD22" s="64"/>
      <c r="AE22" s="64"/>
      <c r="AF22" s="7"/>
      <c r="AG22" s="7"/>
      <c r="AH22" s="7"/>
    </row>
    <row r="23" spans="1:34" ht="10.8" thickTop="1" x14ac:dyDescent="0.2">
      <c r="C23" s="74" t="s">
        <v>5</v>
      </c>
      <c r="D23" s="66">
        <v>1</v>
      </c>
      <c r="E23" s="6">
        <v>0</v>
      </c>
      <c r="F23" s="6">
        <v>0</v>
      </c>
      <c r="G23" s="6">
        <v>0</v>
      </c>
      <c r="H23" s="73"/>
      <c r="I23" s="59"/>
      <c r="J23" s="73"/>
      <c r="K23" s="73"/>
      <c r="L23" s="73"/>
      <c r="M23" s="59"/>
      <c r="N23" s="59"/>
      <c r="O23" s="73"/>
      <c r="P23" s="73"/>
      <c r="Q23" s="73"/>
      <c r="R23" s="59">
        <v>0</v>
      </c>
      <c r="S23" s="59">
        <v>0</v>
      </c>
      <c r="T23" s="59">
        <v>0</v>
      </c>
      <c r="U23" s="59">
        <v>0</v>
      </c>
      <c r="V23" s="59">
        <v>0</v>
      </c>
      <c r="W23" s="59"/>
      <c r="X23" s="59"/>
      <c r="Y23" s="59"/>
      <c r="Z23" s="59"/>
      <c r="AA23" s="73"/>
      <c r="AD23" s="64"/>
      <c r="AE23" s="64"/>
      <c r="AF23" s="7"/>
      <c r="AG23" s="7"/>
      <c r="AH23" s="7"/>
    </row>
    <row r="24" spans="1:34" x14ac:dyDescent="0.2">
      <c r="A24" s="52" t="s">
        <v>62</v>
      </c>
      <c r="B24" s="49"/>
      <c r="C24" s="50"/>
      <c r="D24" s="50"/>
      <c r="E24" s="34"/>
      <c r="F24" s="32"/>
      <c r="G24" s="32"/>
      <c r="H24" s="52"/>
      <c r="I24" s="34"/>
      <c r="J24" s="52"/>
      <c r="K24" s="52"/>
      <c r="L24" s="52"/>
      <c r="M24" s="77"/>
      <c r="N24" s="77"/>
      <c r="O24" s="52"/>
      <c r="P24" s="52"/>
      <c r="Q24" s="52"/>
      <c r="R24" s="32"/>
      <c r="S24" s="32"/>
      <c r="T24" s="34"/>
      <c r="U24" s="32"/>
      <c r="V24" s="37"/>
      <c r="W24" s="37"/>
      <c r="X24" s="37"/>
      <c r="Y24" s="37"/>
      <c r="Z24" s="32"/>
      <c r="AA24" s="43"/>
      <c r="AD24" s="7"/>
      <c r="AE24" s="7"/>
      <c r="AF24" s="7"/>
      <c r="AG24" s="7"/>
      <c r="AH24" s="7"/>
    </row>
    <row r="25" spans="1:34" x14ac:dyDescent="0.2">
      <c r="E25" s="6">
        <v>8363893.1000000006</v>
      </c>
      <c r="F25" s="6">
        <v>8558073</v>
      </c>
      <c r="G25" s="6">
        <v>194179.89999999944</v>
      </c>
      <c r="I25" s="60"/>
      <c r="R25" s="6">
        <v>1159183.6399999999</v>
      </c>
      <c r="S25" s="6">
        <v>1195851</v>
      </c>
      <c r="T25" s="6">
        <v>919885.38461538462</v>
      </c>
      <c r="U25" s="58">
        <v>20697.421153846153</v>
      </c>
      <c r="V25" s="58">
        <v>25250.853807692307</v>
      </c>
      <c r="W25" s="58"/>
      <c r="X25" s="58"/>
      <c r="Y25" s="58"/>
      <c r="Z25" s="59"/>
      <c r="AD25" s="7"/>
      <c r="AE25" s="7"/>
      <c r="AF25" s="7"/>
      <c r="AG25" s="7"/>
      <c r="AH25" s="7"/>
    </row>
    <row r="26" spans="1:34" x14ac:dyDescent="0.2">
      <c r="I26" s="60"/>
      <c r="AD26" s="7"/>
      <c r="AE26" s="7"/>
      <c r="AF26" s="7"/>
      <c r="AG26" s="7"/>
      <c r="AH26" s="7"/>
    </row>
    <row r="27" spans="1:34" x14ac:dyDescent="0.2">
      <c r="C27" s="8">
        <v>9350</v>
      </c>
      <c r="D27" s="63">
        <v>7.1380211319503742E-2</v>
      </c>
      <c r="E27" s="80">
        <v>597016.45693173923</v>
      </c>
      <c r="F27" s="80">
        <v>610877.05922773934</v>
      </c>
      <c r="G27" s="6">
        <v>13860.602296000114</v>
      </c>
      <c r="I27" s="6">
        <v>13744.733832624133</v>
      </c>
      <c r="K27" s="66">
        <v>0.44188833045021375</v>
      </c>
      <c r="L27" s="6">
        <v>263814.6054048682</v>
      </c>
      <c r="M27" s="6">
        <v>12198.475893394736</v>
      </c>
      <c r="N27" s="6">
        <v>276013.08129826293</v>
      </c>
      <c r="O27" s="64"/>
      <c r="P27" s="81">
        <v>9350</v>
      </c>
      <c r="Q27" s="66">
        <v>7.1380211319503742E-2</v>
      </c>
      <c r="R27" s="6">
        <v>82742.773181311539</v>
      </c>
      <c r="S27" s="6">
        <v>85360.097086639871</v>
      </c>
      <c r="T27" s="6">
        <v>65661.613143569135</v>
      </c>
      <c r="U27" s="6">
        <v>1477.3862957303054</v>
      </c>
      <c r="V27" s="6">
        <v>1802.4112807909726</v>
      </c>
      <c r="W27" s="66">
        <v>0.44188833045021375</v>
      </c>
      <c r="X27" s="6">
        <v>36563.065897910477</v>
      </c>
      <c r="Y27" s="6">
        <v>796.46451165335429</v>
      </c>
      <c r="Z27" s="10">
        <v>37359.530409563835</v>
      </c>
      <c r="AA27" s="65"/>
      <c r="AD27" s="7"/>
      <c r="AE27" s="7"/>
      <c r="AF27" s="7"/>
      <c r="AG27" s="7"/>
      <c r="AH27" s="7"/>
    </row>
    <row r="28" spans="1:34" x14ac:dyDescent="0.2">
      <c r="C28" s="8">
        <v>9302</v>
      </c>
      <c r="D28" s="63">
        <v>0.20360959048448279</v>
      </c>
      <c r="E28" s="80">
        <v>1702968.8489469914</v>
      </c>
      <c r="F28" s="80">
        <v>1742505.7388663092</v>
      </c>
      <c r="G28" s="6">
        <v>39536.889919317793</v>
      </c>
      <c r="I28" s="6">
        <v>39206.379124491956</v>
      </c>
      <c r="K28" s="66">
        <v>0.65644463948886889</v>
      </c>
      <c r="L28" s="6">
        <v>1117904.7721077818</v>
      </c>
      <c r="M28" s="6">
        <v>51690.596859638703</v>
      </c>
      <c r="N28" s="6">
        <v>1169595.3689674207</v>
      </c>
      <c r="O28" s="64"/>
      <c r="P28" s="81">
        <v>9302</v>
      </c>
      <c r="Q28" s="66">
        <v>0.20360959048448279</v>
      </c>
      <c r="R28" s="6">
        <v>236020.90623671212</v>
      </c>
      <c r="S28" s="6">
        <v>243486.73239045922</v>
      </c>
      <c r="T28" s="6">
        <v>187297.48645419942</v>
      </c>
      <c r="U28" s="6">
        <v>4214.1934452194864</v>
      </c>
      <c r="V28" s="6">
        <v>5141.3160031677735</v>
      </c>
      <c r="W28" s="66">
        <v>0.65644463948886889</v>
      </c>
      <c r="X28" s="6">
        <v>154934.65870639461</v>
      </c>
      <c r="Y28" s="6">
        <v>3374.9893301978213</v>
      </c>
      <c r="Z28" s="10">
        <v>158309.64803659244</v>
      </c>
      <c r="AA28" s="65"/>
      <c r="AD28" s="7"/>
      <c r="AE28" s="7"/>
      <c r="AF28" s="7"/>
      <c r="AG28" s="7"/>
      <c r="AH28" s="7"/>
    </row>
    <row r="29" spans="1:34" x14ac:dyDescent="0.2">
      <c r="C29" s="8" t="s">
        <v>56</v>
      </c>
      <c r="D29" s="63">
        <v>0</v>
      </c>
      <c r="E29" s="80">
        <v>0</v>
      </c>
      <c r="F29" s="80">
        <v>0</v>
      </c>
      <c r="G29" s="6">
        <v>0</v>
      </c>
      <c r="I29" s="6">
        <v>0</v>
      </c>
      <c r="K29" s="66">
        <v>0</v>
      </c>
      <c r="L29" s="6">
        <v>0</v>
      </c>
      <c r="M29" s="6">
        <v>0</v>
      </c>
      <c r="N29" s="6">
        <v>0</v>
      </c>
      <c r="O29" s="64"/>
      <c r="P29" s="81" t="s">
        <v>56</v>
      </c>
      <c r="Q29" s="6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6">
        <v>0</v>
      </c>
      <c r="X29" s="6">
        <v>0</v>
      </c>
      <c r="Y29" s="6">
        <v>0</v>
      </c>
      <c r="Z29" s="10">
        <v>0</v>
      </c>
      <c r="AA29" s="65"/>
      <c r="AD29" s="7"/>
      <c r="AE29" s="7"/>
      <c r="AF29" s="7"/>
      <c r="AG29" s="7"/>
      <c r="AH29" s="7"/>
    </row>
    <row r="30" spans="1:34" x14ac:dyDescent="0.2">
      <c r="C30" s="8">
        <v>5600</v>
      </c>
      <c r="D30" s="63">
        <v>3.7127731172509853E-3</v>
      </c>
      <c r="E30" s="80">
        <v>31053.237457241008</v>
      </c>
      <c r="F30" s="80">
        <v>31774.183369871491</v>
      </c>
      <c r="G30" s="6">
        <v>720.94591263048278</v>
      </c>
      <c r="I30" s="6">
        <v>714.91912582210853</v>
      </c>
      <c r="K30" s="66">
        <v>1.1362771261978386</v>
      </c>
      <c r="L30" s="6">
        <v>35285.083417052891</v>
      </c>
      <c r="M30" s="6">
        <v>1631.5405995008596</v>
      </c>
      <c r="N30" s="6">
        <v>36916.624016553753</v>
      </c>
      <c r="O30" s="64"/>
      <c r="P30" s="81">
        <v>5600</v>
      </c>
      <c r="Q30" s="66">
        <v>3.7127731172509853E-3</v>
      </c>
      <c r="R30" s="6">
        <v>4303.7858565491433</v>
      </c>
      <c r="S30" s="6">
        <v>4439.923445037708</v>
      </c>
      <c r="T30" s="6">
        <v>3415.3257269520832</v>
      </c>
      <c r="U30" s="6">
        <v>76.84482885642187</v>
      </c>
      <c r="V30" s="6">
        <v>93.750691204834681</v>
      </c>
      <c r="W30" s="66">
        <v>1.1362771261978386</v>
      </c>
      <c r="X30" s="6">
        <v>4890.2934248505635</v>
      </c>
      <c r="Y30" s="6">
        <v>106.52676598129054</v>
      </c>
      <c r="Z30" s="10">
        <v>4996.8201908318542</v>
      </c>
      <c r="AA30" s="65"/>
      <c r="AD30" s="7"/>
      <c r="AE30" s="7"/>
      <c r="AF30" s="7"/>
      <c r="AG30" s="7"/>
      <c r="AH30" s="7"/>
    </row>
    <row r="31" spans="1:34" x14ac:dyDescent="0.2">
      <c r="C31" s="8">
        <v>5620</v>
      </c>
      <c r="D31" s="63">
        <v>3.7127731172509853E-3</v>
      </c>
      <c r="E31" s="80">
        <v>31053.237457241008</v>
      </c>
      <c r="F31" s="80">
        <v>31774.183369871491</v>
      </c>
      <c r="G31" s="6">
        <v>720.94591263048278</v>
      </c>
      <c r="I31" s="6">
        <v>714.91912582210853</v>
      </c>
      <c r="K31" s="66">
        <v>1.1362771261978386</v>
      </c>
      <c r="L31" s="6">
        <v>35285.083417052891</v>
      </c>
      <c r="M31" s="6">
        <v>1631.5405995008596</v>
      </c>
      <c r="N31" s="6">
        <v>36916.624016553753</v>
      </c>
      <c r="O31" s="64"/>
      <c r="P31" s="81">
        <v>5620</v>
      </c>
      <c r="Q31" s="66">
        <v>3.7127731172509853E-3</v>
      </c>
      <c r="R31" s="6">
        <v>4303.7858565491433</v>
      </c>
      <c r="S31" s="6">
        <v>4439.923445037708</v>
      </c>
      <c r="T31" s="6">
        <v>3415.3257269520832</v>
      </c>
      <c r="U31" s="6">
        <v>76.84482885642187</v>
      </c>
      <c r="V31" s="6">
        <v>93.750691204834681</v>
      </c>
      <c r="W31" s="66">
        <v>1.1362771261978386</v>
      </c>
      <c r="X31" s="6">
        <v>4890.2934248505635</v>
      </c>
      <c r="Y31" s="6">
        <v>106.52676598129054</v>
      </c>
      <c r="Z31" s="10">
        <v>4996.8201908318542</v>
      </c>
      <c r="AA31" s="65"/>
      <c r="AD31" s="7"/>
      <c r="AE31" s="7"/>
      <c r="AF31" s="7"/>
      <c r="AG31" s="7"/>
      <c r="AH31" s="7"/>
    </row>
    <row r="32" spans="1:34" x14ac:dyDescent="0.2">
      <c r="C32" s="8">
        <v>5630</v>
      </c>
      <c r="D32" s="63">
        <v>3.7127731172509853E-3</v>
      </c>
      <c r="E32" s="80">
        <v>31053.237457241008</v>
      </c>
      <c r="F32" s="80">
        <v>31774.183369871491</v>
      </c>
      <c r="G32" s="6">
        <v>720.94591263048278</v>
      </c>
      <c r="I32" s="6">
        <v>714.91912582210853</v>
      </c>
      <c r="K32" s="66">
        <v>1.1362771261978386</v>
      </c>
      <c r="L32" s="6">
        <v>35285.083417052891</v>
      </c>
      <c r="M32" s="6">
        <v>1631.5405995008596</v>
      </c>
      <c r="N32" s="6">
        <v>36916.624016553753</v>
      </c>
      <c r="O32" s="64"/>
      <c r="P32" s="81">
        <v>5630</v>
      </c>
      <c r="Q32" s="66">
        <v>3.7127731172509853E-3</v>
      </c>
      <c r="R32" s="6">
        <v>4303.7858565491433</v>
      </c>
      <c r="S32" s="6">
        <v>4439.923445037708</v>
      </c>
      <c r="T32" s="6">
        <v>3415.3257269520832</v>
      </c>
      <c r="U32" s="6">
        <v>76.84482885642187</v>
      </c>
      <c r="V32" s="6">
        <v>93.750691204834681</v>
      </c>
      <c r="W32" s="66">
        <v>1.1362771261978386</v>
      </c>
      <c r="X32" s="6">
        <v>4890.2934248505635</v>
      </c>
      <c r="Y32" s="6">
        <v>106.52676598129054</v>
      </c>
      <c r="Z32" s="10">
        <v>4996.8201908318542</v>
      </c>
      <c r="AA32" s="65"/>
      <c r="AD32" s="7"/>
      <c r="AE32" s="7"/>
      <c r="AF32" s="7"/>
      <c r="AG32" s="7"/>
      <c r="AH32" s="7"/>
    </row>
    <row r="33" spans="3:34" x14ac:dyDescent="0.2">
      <c r="C33" s="8">
        <v>5640</v>
      </c>
      <c r="D33" s="63">
        <v>3.7127731172509853E-3</v>
      </c>
      <c r="E33" s="80">
        <v>31053.237457241008</v>
      </c>
      <c r="F33" s="80">
        <v>31774.183369871491</v>
      </c>
      <c r="G33" s="6">
        <v>720.94591263048278</v>
      </c>
      <c r="I33" s="6">
        <v>714.91912582210853</v>
      </c>
      <c r="K33" s="66">
        <v>1.1362771261978386</v>
      </c>
      <c r="L33" s="6">
        <v>35285.083417052891</v>
      </c>
      <c r="M33" s="6">
        <v>1631.5405995008596</v>
      </c>
      <c r="N33" s="6">
        <v>36916.624016553753</v>
      </c>
      <c r="O33" s="64"/>
      <c r="P33" s="81">
        <v>5640</v>
      </c>
      <c r="Q33" s="66">
        <v>3.7127731172509853E-3</v>
      </c>
      <c r="R33" s="6">
        <v>4303.7858565491433</v>
      </c>
      <c r="S33" s="6">
        <v>4439.923445037708</v>
      </c>
      <c r="T33" s="6">
        <v>3415.3257269520832</v>
      </c>
      <c r="U33" s="6">
        <v>76.84482885642187</v>
      </c>
      <c r="V33" s="6">
        <v>93.750691204834681</v>
      </c>
      <c r="W33" s="66">
        <v>1.1362771261978386</v>
      </c>
      <c r="X33" s="6">
        <v>4890.2934248505635</v>
      </c>
      <c r="Y33" s="6">
        <v>106.52676598129054</v>
      </c>
      <c r="Z33" s="10">
        <v>4996.8201908318542</v>
      </c>
      <c r="AA33" s="65"/>
      <c r="AD33" s="7"/>
      <c r="AE33" s="7"/>
      <c r="AF33" s="7"/>
      <c r="AG33" s="7"/>
      <c r="AH33" s="7"/>
    </row>
    <row r="34" spans="3:34" x14ac:dyDescent="0.2">
      <c r="C34" s="8">
        <v>5700</v>
      </c>
      <c r="D34" s="63">
        <v>3.7127731172509853E-3</v>
      </c>
      <c r="E34" s="80">
        <v>31053.237457241008</v>
      </c>
      <c r="F34" s="80">
        <v>31774.183369871491</v>
      </c>
      <c r="G34" s="6">
        <v>720.94591263048278</v>
      </c>
      <c r="I34" s="6">
        <v>714.91912582210853</v>
      </c>
      <c r="K34" s="66">
        <v>1.1362771261978386</v>
      </c>
      <c r="L34" s="6">
        <v>35285.083417052891</v>
      </c>
      <c r="M34" s="6">
        <v>1631.5405995008596</v>
      </c>
      <c r="N34" s="6">
        <v>36916.624016553753</v>
      </c>
      <c r="O34" s="64"/>
      <c r="P34" s="81">
        <v>5700</v>
      </c>
      <c r="Q34" s="66">
        <v>3.7127731172509853E-3</v>
      </c>
      <c r="R34" s="6">
        <v>4303.7858565491433</v>
      </c>
      <c r="S34" s="6">
        <v>4439.923445037708</v>
      </c>
      <c r="T34" s="6">
        <v>3415.3257269520832</v>
      </c>
      <c r="U34" s="6">
        <v>76.84482885642187</v>
      </c>
      <c r="V34" s="6">
        <v>93.750691204834681</v>
      </c>
      <c r="W34" s="66">
        <v>1.1362771261978386</v>
      </c>
      <c r="X34" s="6">
        <v>4890.2934248505635</v>
      </c>
      <c r="Y34" s="6">
        <v>106.52676598129054</v>
      </c>
      <c r="Z34" s="10">
        <v>4996.8201908318542</v>
      </c>
      <c r="AA34" s="65"/>
      <c r="AD34" s="7"/>
      <c r="AE34" s="7"/>
      <c r="AF34" s="7"/>
      <c r="AG34" s="7"/>
      <c r="AH34" s="7"/>
    </row>
    <row r="35" spans="3:34" x14ac:dyDescent="0.2">
      <c r="C35" s="8">
        <v>5710</v>
      </c>
      <c r="D35" s="63">
        <v>7.4255462345019707E-3</v>
      </c>
      <c r="E35" s="80">
        <v>62106.474914482016</v>
      </c>
      <c r="F35" s="80">
        <v>63548.366739742982</v>
      </c>
      <c r="G35" s="6">
        <v>1441.8918252609656</v>
      </c>
      <c r="I35" s="6">
        <v>1429.8382516442171</v>
      </c>
      <c r="K35" s="66">
        <v>1.1362771261978386</v>
      </c>
      <c r="L35" s="6">
        <v>70570.166834105781</v>
      </c>
      <c r="M35" s="6">
        <v>3263.0811990017191</v>
      </c>
      <c r="N35" s="6">
        <v>73833.248033107506</v>
      </c>
      <c r="O35" s="64"/>
      <c r="P35" s="81">
        <v>5710</v>
      </c>
      <c r="Q35" s="66">
        <v>7.4255462345019707E-3</v>
      </c>
      <c r="R35" s="6">
        <v>8607.5717130982866</v>
      </c>
      <c r="S35" s="6">
        <v>8879.846890075416</v>
      </c>
      <c r="T35" s="6">
        <v>6830.6514539041664</v>
      </c>
      <c r="U35" s="6">
        <v>153.68965771284374</v>
      </c>
      <c r="V35" s="6">
        <v>187.50138240966936</v>
      </c>
      <c r="W35" s="66">
        <v>1.1362771261978386</v>
      </c>
      <c r="X35" s="6">
        <v>9780.586849701127</v>
      </c>
      <c r="Y35" s="6">
        <v>213.05353196258108</v>
      </c>
      <c r="Z35" s="10">
        <v>9993.6403816637085</v>
      </c>
      <c r="AA35" s="65"/>
      <c r="AD35" s="7"/>
      <c r="AE35" s="7"/>
      <c r="AF35" s="7"/>
      <c r="AG35" s="7"/>
      <c r="AH35" s="7"/>
    </row>
    <row r="36" spans="3:34" x14ac:dyDescent="0.2">
      <c r="C36" s="8">
        <v>5720</v>
      </c>
      <c r="D36" s="63">
        <v>3.7127731172509853E-3</v>
      </c>
      <c r="E36" s="80">
        <v>31053.237457241008</v>
      </c>
      <c r="F36" s="80">
        <v>31774.183369871491</v>
      </c>
      <c r="G36" s="6">
        <v>720.94591263048278</v>
      </c>
      <c r="I36" s="6">
        <v>714.91912582210853</v>
      </c>
      <c r="K36" s="66">
        <v>1.1362771261978386</v>
      </c>
      <c r="L36" s="6">
        <v>35285.083417052891</v>
      </c>
      <c r="M36" s="6">
        <v>1631.5405995008596</v>
      </c>
      <c r="N36" s="6">
        <v>36916.624016553753</v>
      </c>
      <c r="O36" s="64"/>
      <c r="P36" s="81">
        <v>5720</v>
      </c>
      <c r="Q36" s="66">
        <v>3.7127731172509853E-3</v>
      </c>
      <c r="R36" s="6">
        <v>4303.7858565491433</v>
      </c>
      <c r="S36" s="6">
        <v>4439.923445037708</v>
      </c>
      <c r="T36" s="6">
        <v>3415.3257269520832</v>
      </c>
      <c r="U36" s="6">
        <v>76.84482885642187</v>
      </c>
      <c r="V36" s="6">
        <v>93.750691204834681</v>
      </c>
      <c r="W36" s="66">
        <v>1.1362771261978386</v>
      </c>
      <c r="X36" s="6">
        <v>4890.2934248505635</v>
      </c>
      <c r="Y36" s="6">
        <v>106.52676598129054</v>
      </c>
      <c r="Z36" s="10">
        <v>4996.8201908318542</v>
      </c>
      <c r="AA36" s="65"/>
      <c r="AD36" s="7"/>
      <c r="AE36" s="7"/>
      <c r="AF36" s="7"/>
      <c r="AG36" s="7"/>
      <c r="AH36" s="7"/>
    </row>
    <row r="37" spans="3:34" x14ac:dyDescent="0.2">
      <c r="C37" s="8">
        <v>5800</v>
      </c>
      <c r="D37" s="63">
        <v>3.7127731172509853E-3</v>
      </c>
      <c r="E37" s="80">
        <v>31053.237457241008</v>
      </c>
      <c r="F37" s="80">
        <v>31774.183369871491</v>
      </c>
      <c r="G37" s="6">
        <v>720.94591263048278</v>
      </c>
      <c r="I37" s="6">
        <v>714.91912582210853</v>
      </c>
      <c r="K37" s="66">
        <v>1.1362771261978386</v>
      </c>
      <c r="L37" s="6">
        <v>35285.083417052891</v>
      </c>
      <c r="M37" s="6">
        <v>1631.5405995008596</v>
      </c>
      <c r="N37" s="6">
        <v>36916.624016553753</v>
      </c>
      <c r="O37" s="64"/>
      <c r="P37" s="81">
        <v>5800</v>
      </c>
      <c r="Q37" s="66">
        <v>3.7127731172509853E-3</v>
      </c>
      <c r="R37" s="6">
        <v>4303.7858565491433</v>
      </c>
      <c r="S37" s="6">
        <v>4439.923445037708</v>
      </c>
      <c r="T37" s="6">
        <v>3415.3257269520832</v>
      </c>
      <c r="U37" s="6">
        <v>76.84482885642187</v>
      </c>
      <c r="V37" s="6">
        <v>93.750691204834681</v>
      </c>
      <c r="W37" s="66">
        <v>1.1362771261978386</v>
      </c>
      <c r="X37" s="6">
        <v>4890.2934248505635</v>
      </c>
      <c r="Y37" s="6">
        <v>106.52676598129054</v>
      </c>
      <c r="Z37" s="10">
        <v>4996.8201908318542</v>
      </c>
      <c r="AA37" s="65"/>
      <c r="AD37" s="7"/>
      <c r="AE37" s="7"/>
      <c r="AF37" s="7"/>
      <c r="AG37" s="7"/>
      <c r="AH37" s="7"/>
    </row>
    <row r="38" spans="3:34" x14ac:dyDescent="0.2">
      <c r="C38" s="8">
        <v>5820</v>
      </c>
      <c r="D38" s="63">
        <v>3.7127731172509853E-3</v>
      </c>
      <c r="E38" s="80">
        <v>31053.237457241008</v>
      </c>
      <c r="F38" s="80">
        <v>31774.183369871491</v>
      </c>
      <c r="G38" s="6">
        <v>720.94591263048278</v>
      </c>
      <c r="I38" s="6">
        <v>714.91912582210853</v>
      </c>
      <c r="K38" s="66">
        <v>1.1362771261978386</v>
      </c>
      <c r="L38" s="6">
        <v>35285.083417052891</v>
      </c>
      <c r="M38" s="6">
        <v>1631.5405995008596</v>
      </c>
      <c r="N38" s="6">
        <v>36916.624016553753</v>
      </c>
      <c r="O38" s="64"/>
      <c r="P38" s="81">
        <v>5820</v>
      </c>
      <c r="Q38" s="66">
        <v>3.7127731172509853E-3</v>
      </c>
      <c r="R38" s="6">
        <v>4303.7858565491433</v>
      </c>
      <c r="S38" s="6">
        <v>4439.923445037708</v>
      </c>
      <c r="T38" s="6">
        <v>3415.3257269520832</v>
      </c>
      <c r="U38" s="6">
        <v>76.84482885642187</v>
      </c>
      <c r="V38" s="6">
        <v>93.750691204834681</v>
      </c>
      <c r="W38" s="66">
        <v>1.1362771261978386</v>
      </c>
      <c r="X38" s="6">
        <v>4890.2934248505635</v>
      </c>
      <c r="Y38" s="6">
        <v>106.52676598129054</v>
      </c>
      <c r="Z38" s="10">
        <v>4996.8201908318542</v>
      </c>
      <c r="AA38" s="65"/>
      <c r="AD38" s="7"/>
      <c r="AE38" s="7"/>
      <c r="AF38" s="7"/>
      <c r="AG38" s="7"/>
      <c r="AH38" s="7"/>
    </row>
    <row r="39" spans="3:34" x14ac:dyDescent="0.2">
      <c r="C39" s="8">
        <v>5830</v>
      </c>
      <c r="D39" s="63">
        <v>7.4255462345019707E-3</v>
      </c>
      <c r="E39" s="80">
        <v>62106.474914482016</v>
      </c>
      <c r="F39" s="80">
        <v>63548.366739742982</v>
      </c>
      <c r="G39" s="6">
        <v>1441.8918252609656</v>
      </c>
      <c r="I39" s="6">
        <v>1429.8382516442171</v>
      </c>
      <c r="K39" s="66">
        <v>1.1362771261978386</v>
      </c>
      <c r="L39" s="6">
        <v>70570.166834105781</v>
      </c>
      <c r="M39" s="6">
        <v>3263.0811990017191</v>
      </c>
      <c r="N39" s="6">
        <v>73833.248033107506</v>
      </c>
      <c r="O39" s="64"/>
      <c r="P39" s="81">
        <v>5830</v>
      </c>
      <c r="Q39" s="66">
        <v>7.4255462345019707E-3</v>
      </c>
      <c r="R39" s="6">
        <v>8607.5717130982866</v>
      </c>
      <c r="S39" s="6">
        <v>8879.846890075416</v>
      </c>
      <c r="T39" s="6">
        <v>6830.6514539041664</v>
      </c>
      <c r="U39" s="6">
        <v>153.68965771284374</v>
      </c>
      <c r="V39" s="6">
        <v>187.50138240966936</v>
      </c>
      <c r="W39" s="66">
        <v>1.1362771261978386</v>
      </c>
      <c r="X39" s="6">
        <v>9780.586849701127</v>
      </c>
      <c r="Y39" s="6">
        <v>213.05353196258108</v>
      </c>
      <c r="Z39" s="10">
        <v>9993.6403816637085</v>
      </c>
      <c r="AA39" s="65"/>
      <c r="AD39" s="7"/>
      <c r="AE39" s="7"/>
      <c r="AF39" s="7"/>
      <c r="AG39" s="7"/>
      <c r="AH39" s="7"/>
    </row>
    <row r="40" spans="3:34" x14ac:dyDescent="0.2">
      <c r="C40" s="8">
        <v>5840</v>
      </c>
      <c r="D40" s="63">
        <v>7.4255462345019707E-3</v>
      </c>
      <c r="E40" s="80">
        <v>62106.474914482016</v>
      </c>
      <c r="F40" s="80">
        <v>63548.366739742982</v>
      </c>
      <c r="G40" s="6">
        <v>1441.8918252609656</v>
      </c>
      <c r="I40" s="6">
        <v>1429.8382516442171</v>
      </c>
      <c r="K40" s="66">
        <v>1.1362771261978386</v>
      </c>
      <c r="L40" s="6">
        <v>70570.166834105781</v>
      </c>
      <c r="M40" s="6">
        <v>3263.0811990017191</v>
      </c>
      <c r="N40" s="6">
        <v>73833.248033107506</v>
      </c>
      <c r="O40" s="64"/>
      <c r="P40" s="81">
        <v>5840</v>
      </c>
      <c r="Q40" s="66">
        <v>7.4255462345019707E-3</v>
      </c>
      <c r="R40" s="6">
        <v>8607.5717130982866</v>
      </c>
      <c r="S40" s="6">
        <v>8879.846890075416</v>
      </c>
      <c r="T40" s="6">
        <v>6830.6514539041664</v>
      </c>
      <c r="U40" s="6">
        <v>153.68965771284374</v>
      </c>
      <c r="V40" s="6">
        <v>187.50138240966936</v>
      </c>
      <c r="W40" s="66">
        <v>1.1362771261978386</v>
      </c>
      <c r="X40" s="6">
        <v>9780.586849701127</v>
      </c>
      <c r="Y40" s="6">
        <v>213.05353196258108</v>
      </c>
      <c r="Z40" s="10">
        <v>9993.6403816637085</v>
      </c>
      <c r="AA40" s="65"/>
      <c r="AD40" s="7"/>
      <c r="AE40" s="7"/>
      <c r="AF40" s="7"/>
      <c r="AG40" s="7"/>
      <c r="AH40" s="7"/>
    </row>
    <row r="41" spans="3:34" x14ac:dyDescent="0.2">
      <c r="C41" s="8">
        <v>5850</v>
      </c>
      <c r="D41" s="63">
        <v>7.4255462345019707E-3</v>
      </c>
      <c r="E41" s="80">
        <v>62106.474914482016</v>
      </c>
      <c r="F41" s="80">
        <v>63548.366739742982</v>
      </c>
      <c r="G41" s="6">
        <v>1441.8918252609656</v>
      </c>
      <c r="I41" s="6">
        <v>1429.8382516442171</v>
      </c>
      <c r="K41" s="66">
        <v>1.1362771261978386</v>
      </c>
      <c r="L41" s="6">
        <v>70570.166834105781</v>
      </c>
      <c r="M41" s="6">
        <v>3263.0811990017191</v>
      </c>
      <c r="N41" s="6">
        <v>73833.248033107506</v>
      </c>
      <c r="O41" s="64"/>
      <c r="P41" s="81">
        <v>5850</v>
      </c>
      <c r="Q41" s="66">
        <v>7.4255462345019707E-3</v>
      </c>
      <c r="R41" s="6">
        <v>8607.5717130982866</v>
      </c>
      <c r="S41" s="6">
        <v>8879.846890075416</v>
      </c>
      <c r="T41" s="6">
        <v>6830.6514539041664</v>
      </c>
      <c r="U41" s="6">
        <v>153.68965771284374</v>
      </c>
      <c r="V41" s="6">
        <v>187.50138240966936</v>
      </c>
      <c r="W41" s="66">
        <v>1.1362771261978386</v>
      </c>
      <c r="X41" s="6">
        <v>9780.586849701127</v>
      </c>
      <c r="Y41" s="6">
        <v>213.05353196258108</v>
      </c>
      <c r="Z41" s="10">
        <v>9993.6403816637085</v>
      </c>
      <c r="AA41" s="65"/>
      <c r="AD41" s="7"/>
      <c r="AE41" s="7"/>
      <c r="AF41" s="7"/>
      <c r="AG41" s="7"/>
      <c r="AH41" s="7"/>
    </row>
    <row r="42" spans="3:34" x14ac:dyDescent="0.2">
      <c r="C42" s="8">
        <v>5860</v>
      </c>
      <c r="D42" s="63">
        <v>3.7127731172509853E-3</v>
      </c>
      <c r="E42" s="80">
        <v>31053.237457241008</v>
      </c>
      <c r="F42" s="80">
        <v>31774.183369871491</v>
      </c>
      <c r="G42" s="6">
        <v>720.94591263048278</v>
      </c>
      <c r="I42" s="6">
        <v>714.91912582210853</v>
      </c>
      <c r="K42" s="66">
        <v>1.1362771261978386</v>
      </c>
      <c r="L42" s="6">
        <v>35285.083417052891</v>
      </c>
      <c r="M42" s="6">
        <v>1631.5405995008596</v>
      </c>
      <c r="N42" s="6">
        <v>36916.624016553753</v>
      </c>
      <c r="O42" s="64"/>
      <c r="P42" s="81">
        <v>5860</v>
      </c>
      <c r="Q42" s="66">
        <v>3.7127731172509853E-3</v>
      </c>
      <c r="R42" s="6">
        <v>4303.7858565491433</v>
      </c>
      <c r="S42" s="6">
        <v>4439.923445037708</v>
      </c>
      <c r="T42" s="6">
        <v>3415.3257269520832</v>
      </c>
      <c r="U42" s="6">
        <v>76.84482885642187</v>
      </c>
      <c r="V42" s="6">
        <v>93.750691204834681</v>
      </c>
      <c r="W42" s="66">
        <v>1.1362771261978386</v>
      </c>
      <c r="X42" s="6">
        <v>4890.2934248505635</v>
      </c>
      <c r="Y42" s="6">
        <v>106.52676598129054</v>
      </c>
      <c r="Z42" s="10">
        <v>4996.8201908318542</v>
      </c>
      <c r="AA42" s="65"/>
      <c r="AD42" s="7"/>
      <c r="AE42" s="7"/>
      <c r="AF42" s="7"/>
      <c r="AG42" s="7"/>
      <c r="AH42" s="7"/>
    </row>
    <row r="43" spans="3:34" x14ac:dyDescent="0.2">
      <c r="C43" s="8">
        <v>5870</v>
      </c>
      <c r="D43" s="63">
        <v>3.7127731172509853E-3</v>
      </c>
      <c r="E43" s="80">
        <v>31053.237457241008</v>
      </c>
      <c r="F43" s="80">
        <v>31774.183369871491</v>
      </c>
      <c r="G43" s="6">
        <v>720.94591263048278</v>
      </c>
      <c r="I43" s="6">
        <v>714.91912582210853</v>
      </c>
      <c r="K43" s="66">
        <v>1.1362771261978386</v>
      </c>
      <c r="L43" s="6">
        <v>35285.083417052891</v>
      </c>
      <c r="M43" s="6">
        <v>1631.5405995008596</v>
      </c>
      <c r="N43" s="6">
        <v>36916.624016553753</v>
      </c>
      <c r="O43" s="64"/>
      <c r="P43" s="81">
        <v>5870</v>
      </c>
      <c r="Q43" s="66">
        <v>3.7127731172509853E-3</v>
      </c>
      <c r="R43" s="6">
        <v>4303.7858565491433</v>
      </c>
      <c r="S43" s="6">
        <v>4439.923445037708</v>
      </c>
      <c r="T43" s="6">
        <v>3415.3257269520832</v>
      </c>
      <c r="U43" s="6">
        <v>76.84482885642187</v>
      </c>
      <c r="V43" s="6">
        <v>93.750691204834681</v>
      </c>
      <c r="W43" s="66">
        <v>1.1362771261978386</v>
      </c>
      <c r="X43" s="6">
        <v>4890.2934248505635</v>
      </c>
      <c r="Y43" s="6">
        <v>106.52676598129054</v>
      </c>
      <c r="Z43" s="10">
        <v>4996.8201908318542</v>
      </c>
      <c r="AA43" s="65"/>
      <c r="AD43" s="7"/>
      <c r="AE43" s="7"/>
      <c r="AF43" s="7"/>
      <c r="AG43" s="7"/>
      <c r="AH43" s="7"/>
    </row>
    <row r="44" spans="3:34" x14ac:dyDescent="0.2">
      <c r="C44" s="8">
        <v>5930</v>
      </c>
      <c r="D44" s="63">
        <v>3.7127731172509853E-3</v>
      </c>
      <c r="E44" s="80">
        <v>31053.237457241008</v>
      </c>
      <c r="F44" s="80">
        <v>31774.183369871491</v>
      </c>
      <c r="G44" s="6">
        <v>720.94591263048278</v>
      </c>
      <c r="I44" s="6">
        <v>714.91912582210853</v>
      </c>
      <c r="K44" s="66">
        <v>1.1362771261978386</v>
      </c>
      <c r="L44" s="6">
        <v>35285.083417052891</v>
      </c>
      <c r="M44" s="6">
        <v>1631.5405995008596</v>
      </c>
      <c r="N44" s="6">
        <v>36916.624016553753</v>
      </c>
      <c r="O44" s="64"/>
      <c r="P44" s="81">
        <v>5930</v>
      </c>
      <c r="Q44" s="66">
        <v>3.7127731172509853E-3</v>
      </c>
      <c r="R44" s="6">
        <v>4303.7858565491433</v>
      </c>
      <c r="S44" s="6">
        <v>4439.923445037708</v>
      </c>
      <c r="T44" s="6">
        <v>3415.3257269520832</v>
      </c>
      <c r="U44" s="6">
        <v>76.84482885642187</v>
      </c>
      <c r="V44" s="6">
        <v>93.750691204834681</v>
      </c>
      <c r="W44" s="66">
        <v>1.1362771261978386</v>
      </c>
      <c r="X44" s="6">
        <v>4890.2934248505635</v>
      </c>
      <c r="Y44" s="6">
        <v>106.52676598129054</v>
      </c>
      <c r="Z44" s="10">
        <v>4996.8201908318542</v>
      </c>
      <c r="AA44" s="65"/>
      <c r="AD44" s="7"/>
      <c r="AE44" s="7"/>
      <c r="AF44" s="7"/>
      <c r="AG44" s="7"/>
      <c r="AH44" s="7"/>
    </row>
    <row r="45" spans="3:34" x14ac:dyDescent="0.2">
      <c r="C45" s="8">
        <v>5970</v>
      </c>
      <c r="D45" s="63">
        <v>3.7127731172509853E-3</v>
      </c>
      <c r="E45" s="80">
        <v>31053.237457241008</v>
      </c>
      <c r="F45" s="80">
        <v>31774.183369871491</v>
      </c>
      <c r="G45" s="6">
        <v>720.94591263048278</v>
      </c>
      <c r="I45" s="6">
        <v>714.91912582210853</v>
      </c>
      <c r="K45" s="66">
        <v>1.1362771261978386</v>
      </c>
      <c r="L45" s="6">
        <v>35285.083417052891</v>
      </c>
      <c r="M45" s="6">
        <v>1631.5405995008596</v>
      </c>
      <c r="N45" s="6">
        <v>36916.624016553753</v>
      </c>
      <c r="O45" s="64"/>
      <c r="P45" s="81">
        <v>5970</v>
      </c>
      <c r="Q45" s="66">
        <v>3.7127731172509853E-3</v>
      </c>
      <c r="R45" s="6">
        <v>4303.7858565491433</v>
      </c>
      <c r="S45" s="6">
        <v>4439.923445037708</v>
      </c>
      <c r="T45" s="6">
        <v>3415.3257269520832</v>
      </c>
      <c r="U45" s="6">
        <v>76.84482885642187</v>
      </c>
      <c r="V45" s="6">
        <v>93.750691204834681</v>
      </c>
      <c r="W45" s="66">
        <v>1.1362771261978386</v>
      </c>
      <c r="X45" s="6">
        <v>4890.2934248505635</v>
      </c>
      <c r="Y45" s="6">
        <v>106.52676598129054</v>
      </c>
      <c r="Z45" s="10">
        <v>4996.8201908318542</v>
      </c>
      <c r="AA45" s="65"/>
      <c r="AD45" s="7"/>
      <c r="AE45" s="7"/>
      <c r="AF45" s="7"/>
      <c r="AG45" s="7"/>
      <c r="AH45" s="7"/>
    </row>
    <row r="46" spans="3:34" x14ac:dyDescent="0.2">
      <c r="C46" s="8" t="s">
        <v>63</v>
      </c>
      <c r="D46" s="63">
        <v>-1.3596397497309454E-17</v>
      </c>
      <c r="E46" s="80">
        <v>-1.1371881521260383E-10</v>
      </c>
      <c r="F46" s="80">
        <v>-1.1635896231899161E-10</v>
      </c>
      <c r="G46" s="6">
        <v>-2.6401471063877869E-12</v>
      </c>
      <c r="I46" s="6">
        <v>-2.6180766521773112E-12</v>
      </c>
      <c r="K46" s="66">
        <v>-7.356825392958358E-17</v>
      </c>
      <c r="L46" s="6">
        <v>8.3660946741322299E-27</v>
      </c>
      <c r="M46" s="6">
        <v>3.8683834068868655E-28</v>
      </c>
      <c r="N46" s="6">
        <v>8.7529330148209159E-27</v>
      </c>
      <c r="O46" s="64"/>
      <c r="P46" s="81" t="s">
        <v>63</v>
      </c>
      <c r="Q46" s="66">
        <v>-1.3596397497309454E-17</v>
      </c>
      <c r="R46" s="6">
        <v>-1.5760721541818063E-11</v>
      </c>
      <c r="S46" s="6">
        <v>-1.6259265543555008E-11</v>
      </c>
      <c r="T46" s="6">
        <v>-1.250712734119616E-11</v>
      </c>
      <c r="U46" s="6">
        <v>-2.8141036517691359E-13</v>
      </c>
      <c r="V46" s="6">
        <v>-3.4332064551583458E-13</v>
      </c>
      <c r="W46" s="66">
        <v>-7.356825392958358E-17</v>
      </c>
      <c r="X46" s="6">
        <v>1.1594887645019293E-27</v>
      </c>
      <c r="Y46" s="6">
        <v>2.5257500428577468E-29</v>
      </c>
      <c r="Z46" s="10">
        <v>1.1847462649305068E-27</v>
      </c>
      <c r="AA46" s="65"/>
      <c r="AD46" s="7"/>
      <c r="AE46" s="7"/>
      <c r="AF46" s="7"/>
      <c r="AG46" s="7"/>
      <c r="AH46" s="7"/>
    </row>
    <row r="47" spans="3:34" x14ac:dyDescent="0.2">
      <c r="C47" s="8">
        <v>1070</v>
      </c>
      <c r="D47" s="63">
        <v>1.0277903905259154E-2</v>
      </c>
      <c r="E47" s="80">
        <v>85963.2895556601</v>
      </c>
      <c r="F47" s="80">
        <v>87959.051908192923</v>
      </c>
      <c r="G47" s="6">
        <v>1995.7623525328236</v>
      </c>
      <c r="I47" s="6">
        <v>1979.078667934341</v>
      </c>
      <c r="K47" s="66">
        <v>1</v>
      </c>
      <c r="L47" s="6">
        <v>85963.2895556601</v>
      </c>
      <c r="M47" s="6">
        <v>3974.8410204671645</v>
      </c>
      <c r="N47" s="6">
        <v>89938.130576127267</v>
      </c>
      <c r="O47" s="64"/>
      <c r="P47" s="81">
        <v>1070</v>
      </c>
      <c r="Q47" s="66">
        <v>1.0277903905259154E-2</v>
      </c>
      <c r="R47" s="6">
        <v>11913.97806046852</v>
      </c>
      <c r="S47" s="6">
        <v>12290.841663008065</v>
      </c>
      <c r="T47" s="6">
        <v>9454.4935869292804</v>
      </c>
      <c r="U47" s="6">
        <v>212.72610570590879</v>
      </c>
      <c r="V47" s="6">
        <v>259.52584896120874</v>
      </c>
      <c r="W47" s="66">
        <v>1</v>
      </c>
      <c r="X47" s="6">
        <v>11913.97806046852</v>
      </c>
      <c r="Y47" s="6">
        <v>259.52584896120874</v>
      </c>
      <c r="Z47" s="10">
        <v>12173.503909429728</v>
      </c>
      <c r="AA47" s="65"/>
      <c r="AD47" s="7"/>
      <c r="AE47" s="7"/>
      <c r="AF47" s="7"/>
      <c r="AG47" s="7"/>
      <c r="AH47" s="7"/>
    </row>
    <row r="48" spans="3:34" x14ac:dyDescent="0.2">
      <c r="C48" s="8">
        <v>9310</v>
      </c>
      <c r="D48" s="63">
        <v>0.58755167727208368</v>
      </c>
      <c r="E48" s="80">
        <v>4914219.4194294075</v>
      </c>
      <c r="F48" s="80">
        <v>5028310.1453669332</v>
      </c>
      <c r="G48" s="6">
        <v>114090.72593752574</v>
      </c>
      <c r="I48" s="6">
        <v>113136.97827075599</v>
      </c>
      <c r="K48" s="66">
        <v>1</v>
      </c>
      <c r="L48" s="6">
        <v>4914219.4194294075</v>
      </c>
      <c r="M48" s="6">
        <v>227227.70420828174</v>
      </c>
      <c r="N48" s="6">
        <v>5141447.1236376893</v>
      </c>
      <c r="O48" s="64"/>
      <c r="P48" s="81">
        <v>9310</v>
      </c>
      <c r="Q48" s="66">
        <v>0.58755167727208368</v>
      </c>
      <c r="R48" s="6">
        <v>681080.29194835923</v>
      </c>
      <c r="S48" s="6">
        <v>702624.26081749855</v>
      </c>
      <c r="T48" s="6">
        <v>540480.20062884502</v>
      </c>
      <c r="U48" s="6">
        <v>12160.804514149013</v>
      </c>
      <c r="V48" s="6">
        <v>14836.181507261796</v>
      </c>
      <c r="W48" s="66">
        <v>1</v>
      </c>
      <c r="X48" s="6">
        <v>681080.29194835923</v>
      </c>
      <c r="Y48" s="6">
        <v>14836.181507261796</v>
      </c>
      <c r="Z48" s="10">
        <v>695916.47345562105</v>
      </c>
      <c r="AA48" s="65"/>
      <c r="AD48" s="7"/>
      <c r="AE48" s="7"/>
      <c r="AF48" s="7"/>
      <c r="AG48" s="7"/>
      <c r="AH48" s="7"/>
    </row>
    <row r="49" spans="1:34" x14ac:dyDescent="0.2">
      <c r="C49" s="8">
        <v>4265</v>
      </c>
      <c r="D49" s="63">
        <v>1.566952867474005E-4</v>
      </c>
      <c r="E49" s="80">
        <v>1310.5826276291045</v>
      </c>
      <c r="F49" s="80">
        <v>1341.009702740186</v>
      </c>
      <c r="G49" s="6">
        <v>30.427075111081422</v>
      </c>
      <c r="I49" s="6">
        <v>30.17271831165418</v>
      </c>
      <c r="K49" s="66">
        <v>0.98571179297200073</v>
      </c>
      <c r="L49" s="6">
        <v>1291.8567517182407</v>
      </c>
      <c r="M49" s="6">
        <v>59.733931028457569</v>
      </c>
      <c r="N49" s="6">
        <v>1351.5906827466983</v>
      </c>
      <c r="O49" s="64"/>
      <c r="P49" s="81">
        <v>4265</v>
      </c>
      <c r="Q49" s="66">
        <v>1.566952867474005E-4</v>
      </c>
      <c r="R49" s="6">
        <v>181.63861286269545</v>
      </c>
      <c r="S49" s="6">
        <v>187.38421535216563</v>
      </c>
      <c r="T49" s="6">
        <v>144.14170411705049</v>
      </c>
      <c r="U49" s="6">
        <v>3.2431883426336361</v>
      </c>
      <c r="V49" s="6">
        <v>3.9566897780130357</v>
      </c>
      <c r="W49" s="66">
        <v>0.98571179297200073</v>
      </c>
      <c r="X49" s="6">
        <v>179.04332275783466</v>
      </c>
      <c r="Y49" s="6">
        <v>3.9001557753192171</v>
      </c>
      <c r="Z49" s="10">
        <v>182.94347853315386</v>
      </c>
      <c r="AA49" s="65"/>
      <c r="AD49" s="7"/>
      <c r="AE49" s="7"/>
      <c r="AF49" s="7"/>
      <c r="AG49" s="7"/>
      <c r="AH49" s="7"/>
    </row>
    <row r="50" spans="1:34" x14ac:dyDescent="0.2">
      <c r="C50" s="8">
        <v>9210</v>
      </c>
      <c r="D50" s="63">
        <v>5.2768459386903423E-2</v>
      </c>
      <c r="E50" s="80">
        <v>441349.75336375181</v>
      </c>
      <c r="F50" s="80">
        <v>451596.32753065473</v>
      </c>
      <c r="G50" s="6">
        <v>10246.574166902923</v>
      </c>
      <c r="I50" s="6">
        <v>10160.91736943973</v>
      </c>
      <c r="K50" s="66">
        <v>0.57775894513770509</v>
      </c>
      <c r="L50" s="6">
        <v>254993.76794022755</v>
      </c>
      <c r="M50" s="6">
        <v>11790.610782943977</v>
      </c>
      <c r="N50" s="6">
        <v>266784.37872317154</v>
      </c>
      <c r="O50" s="64"/>
      <c r="P50" s="81">
        <v>9210</v>
      </c>
      <c r="Q50" s="66">
        <v>5.2768459386903423E-2</v>
      </c>
      <c r="R50" s="6">
        <v>61168.334829302876</v>
      </c>
      <c r="S50" s="6">
        <v>63103.214926287845</v>
      </c>
      <c r="T50" s="6">
        <v>48540.934558682959</v>
      </c>
      <c r="U50" s="6">
        <v>1092.1710275703665</v>
      </c>
      <c r="V50" s="6">
        <v>1332.4486536358472</v>
      </c>
      <c r="W50" s="66">
        <v>0.57775894513770509</v>
      </c>
      <c r="X50" s="6">
        <v>35340.552606807978</v>
      </c>
      <c r="Y50" s="6">
        <v>769.83412857480243</v>
      </c>
      <c r="Z50" s="10">
        <v>36110.386735382781</v>
      </c>
      <c r="AA50" s="65"/>
      <c r="AD50" s="7"/>
      <c r="AE50" s="7"/>
      <c r="AF50" s="7"/>
      <c r="AG50" s="7"/>
      <c r="AH50" s="7"/>
    </row>
    <row r="51" spans="1:34" ht="10.8" thickBot="1" x14ac:dyDescent="0.25">
      <c r="A51" s="69" t="s">
        <v>64</v>
      </c>
      <c r="B51" s="70"/>
      <c r="C51" s="70"/>
      <c r="D51" s="70"/>
      <c r="E51" s="71">
        <v>8363893.0999999978</v>
      </c>
      <c r="F51" s="71">
        <v>8558073.0000000019</v>
      </c>
      <c r="G51" s="71">
        <v>194179.90000000014</v>
      </c>
      <c r="H51" s="72"/>
      <c r="I51" s="71">
        <v>192556.64250000002</v>
      </c>
      <c r="J51" s="72"/>
      <c r="K51" s="72"/>
      <c r="L51" s="71">
        <v>7343889.3795307213</v>
      </c>
      <c r="M51" s="71">
        <v>339572.77468577202</v>
      </c>
      <c r="N51" s="71">
        <v>7683462.1542164944</v>
      </c>
      <c r="O51" s="72"/>
      <c r="P51" s="72"/>
      <c r="Q51" s="79">
        <v>1</v>
      </c>
      <c r="R51" s="71">
        <v>1159183.6400000001</v>
      </c>
      <c r="S51" s="71">
        <v>1195851</v>
      </c>
      <c r="T51" s="71">
        <v>919885.38461538462</v>
      </c>
      <c r="U51" s="71">
        <v>20697.421153846153</v>
      </c>
      <c r="V51" s="71">
        <v>25250.853807692307</v>
      </c>
      <c r="W51" s="71"/>
      <c r="X51" s="71">
        <v>1017817.45903971</v>
      </c>
      <c r="Y51" s="71">
        <v>22171.430802050116</v>
      </c>
      <c r="Z51" s="71">
        <v>1039988.88984176</v>
      </c>
      <c r="AA51" s="73"/>
      <c r="AD51" s="64"/>
      <c r="AE51" s="64"/>
      <c r="AF51" s="7"/>
      <c r="AG51" s="7"/>
      <c r="AH51" s="7"/>
    </row>
    <row r="52" spans="1:34" ht="10.8" thickTop="1" x14ac:dyDescent="0.2">
      <c r="C52" s="74" t="s">
        <v>5</v>
      </c>
      <c r="D52" s="66">
        <v>1</v>
      </c>
      <c r="E52" s="6">
        <v>0</v>
      </c>
      <c r="F52" s="6">
        <v>0</v>
      </c>
      <c r="G52" s="6">
        <v>-6.9849193096160889E-10</v>
      </c>
      <c r="R52" s="10">
        <v>0</v>
      </c>
      <c r="S52" s="10">
        <v>0</v>
      </c>
      <c r="T52" s="10">
        <v>0</v>
      </c>
      <c r="U52" s="10">
        <v>0</v>
      </c>
      <c r="V52" s="6">
        <v>0</v>
      </c>
      <c r="AD52" s="7"/>
      <c r="AE52" s="7"/>
      <c r="AF52" s="7"/>
      <c r="AG52" s="7"/>
      <c r="AH52" s="7"/>
    </row>
    <row r="53" spans="1:34" x14ac:dyDescent="0.2">
      <c r="A53" s="52" t="s">
        <v>65</v>
      </c>
      <c r="B53" s="49"/>
      <c r="C53" s="50"/>
      <c r="D53" s="50"/>
      <c r="E53" s="34"/>
      <c r="F53" s="32"/>
      <c r="G53" s="32"/>
      <c r="H53" s="52"/>
      <c r="I53" s="34"/>
      <c r="J53" s="52"/>
      <c r="K53" s="52"/>
      <c r="L53" s="52"/>
      <c r="M53" s="77"/>
      <c r="N53" s="77"/>
      <c r="O53" s="52"/>
      <c r="P53" s="52"/>
      <c r="Q53" s="52"/>
      <c r="R53" s="32"/>
      <c r="S53" s="32"/>
      <c r="T53" s="34"/>
      <c r="U53" s="32"/>
      <c r="V53" s="37"/>
      <c r="W53" s="37"/>
      <c r="X53" s="37"/>
      <c r="Y53" s="37"/>
      <c r="Z53" s="32"/>
      <c r="AA53" s="43"/>
      <c r="AD53" s="7"/>
      <c r="AE53" s="7"/>
      <c r="AF53" s="7"/>
      <c r="AG53" s="7"/>
      <c r="AH53" s="7"/>
    </row>
    <row r="54" spans="1:34" x14ac:dyDescent="0.2">
      <c r="C54" s="4"/>
      <c r="E54" s="6">
        <v>7419372</v>
      </c>
      <c r="F54" s="6">
        <v>7905357.959999999</v>
      </c>
      <c r="G54" s="6">
        <v>485985.95999999903</v>
      </c>
      <c r="I54" s="60"/>
      <c r="R54" s="6">
        <v>1481701</v>
      </c>
      <c r="S54" s="6">
        <v>1568015.28</v>
      </c>
      <c r="T54" s="6">
        <v>1206165.6000000001</v>
      </c>
      <c r="U54" s="58">
        <v>27138.726000000002</v>
      </c>
      <c r="V54" s="58">
        <v>33109.245719999999</v>
      </c>
      <c r="W54" s="58"/>
      <c r="X54" s="58"/>
      <c r="Y54" s="58"/>
      <c r="Z54" s="59"/>
      <c r="AD54" s="7"/>
      <c r="AE54" s="7"/>
      <c r="AF54" s="7"/>
      <c r="AG54" s="7"/>
      <c r="AH54" s="7"/>
    </row>
    <row r="55" spans="1:34" x14ac:dyDescent="0.2">
      <c r="C55" s="4"/>
      <c r="I55" s="60"/>
      <c r="AD55" s="7"/>
      <c r="AE55" s="7"/>
      <c r="AF55" s="7"/>
      <c r="AG55" s="7"/>
      <c r="AH55" s="7"/>
    </row>
    <row r="56" spans="1:34" x14ac:dyDescent="0.2">
      <c r="C56" s="62">
        <v>9302</v>
      </c>
      <c r="D56" s="82">
        <v>0.99204803059370539</v>
      </c>
      <c r="E56" s="83">
        <v>7360373.3808420813</v>
      </c>
      <c r="F56" s="83">
        <v>7842494.7953562718</v>
      </c>
      <c r="G56" s="6">
        <v>482121.41451419052</v>
      </c>
      <c r="I56" s="6">
        <v>176456.13289551612</v>
      </c>
      <c r="K56" s="66">
        <v>0.45219252488063016</v>
      </c>
      <c r="L56" s="6">
        <v>3328305.8231471609</v>
      </c>
      <c r="M56" s="6">
        <v>297803.84399288817</v>
      </c>
      <c r="N56" s="6">
        <v>3626109.6671400489</v>
      </c>
      <c r="O56" s="64"/>
      <c r="P56" s="81" t="s">
        <v>55</v>
      </c>
      <c r="Q56" s="66">
        <v>0.99204803059370539</v>
      </c>
      <c r="R56" s="6">
        <v>1469918.5589787238</v>
      </c>
      <c r="S56" s="6">
        <v>1555546.4704648375</v>
      </c>
      <c r="T56" s="6">
        <v>1196574.2080498752</v>
      </c>
      <c r="U56" s="6">
        <v>26922.919681122192</v>
      </c>
      <c r="V56" s="6">
        <v>32845.962010969066</v>
      </c>
      <c r="W56" s="66">
        <v>0.45219252488063016</v>
      </c>
      <c r="X56" s="6">
        <v>664686.18455348664</v>
      </c>
      <c r="Y56" s="6">
        <v>14852.698493873362</v>
      </c>
      <c r="Z56" s="10">
        <v>679538.88304736</v>
      </c>
      <c r="AA56" s="65"/>
      <c r="AD56" s="7"/>
      <c r="AE56" s="7"/>
      <c r="AF56" s="7"/>
      <c r="AG56" s="7"/>
      <c r="AH56" s="7"/>
    </row>
    <row r="57" spans="1:34" x14ac:dyDescent="0.2">
      <c r="C57" s="62">
        <v>4265</v>
      </c>
      <c r="D57" s="82">
        <v>9.8540583058247559E-5</v>
      </c>
      <c r="E57" s="83">
        <v>731.10924280603626</v>
      </c>
      <c r="F57" s="83">
        <v>778.99858266255842</v>
      </c>
      <c r="G57" s="6">
        <v>47.889339856522156</v>
      </c>
      <c r="I57" s="6">
        <v>17.527468109907566</v>
      </c>
      <c r="K57" s="66">
        <v>0.54284517404338328</v>
      </c>
      <c r="L57" s="6">
        <v>396.87912415576892</v>
      </c>
      <c r="M57" s="6">
        <v>35.511198505899131</v>
      </c>
      <c r="N57" s="6">
        <v>432.39032266166805</v>
      </c>
      <c r="O57" s="64"/>
      <c r="P57" s="81" t="s">
        <v>57</v>
      </c>
      <c r="Q57" s="66">
        <v>9.8540583058247559E-5</v>
      </c>
      <c r="R57" s="6">
        <v>146.00768045798847</v>
      </c>
      <c r="S57" s="6">
        <v>154.5131399354413</v>
      </c>
      <c r="T57" s="6">
        <v>118.85626148880101</v>
      </c>
      <c r="U57" s="6">
        <v>2.6742658834980229</v>
      </c>
      <c r="V57" s="6">
        <v>3.2626043778675875</v>
      </c>
      <c r="W57" s="66">
        <v>0.54284517404338328</v>
      </c>
      <c r="X57" s="6">
        <v>79.259564709887442</v>
      </c>
      <c r="Y57" s="6">
        <v>1.7710890413382347</v>
      </c>
      <c r="Z57" s="10">
        <v>81.030653751225671</v>
      </c>
      <c r="AA57" s="65"/>
      <c r="AD57" s="7"/>
      <c r="AE57" s="7"/>
      <c r="AF57" s="7"/>
      <c r="AG57" s="7"/>
      <c r="AH57" s="7"/>
    </row>
    <row r="58" spans="1:34" x14ac:dyDescent="0.2">
      <c r="C58" s="8">
        <v>5930</v>
      </c>
      <c r="D58" s="82">
        <v>7.8534288232362699E-3</v>
      </c>
      <c r="E58" s="83">
        <v>58267.509915112132</v>
      </c>
      <c r="F58" s="83">
        <v>62084.166061064272</v>
      </c>
      <c r="G58" s="6">
        <v>3816.6561459521399</v>
      </c>
      <c r="I58" s="6">
        <v>1396.893736373946</v>
      </c>
      <c r="K58" s="66">
        <v>1</v>
      </c>
      <c r="L58" s="6">
        <v>58267.509915112132</v>
      </c>
      <c r="M58" s="6">
        <v>5213.5498823260859</v>
      </c>
      <c r="N58" s="6">
        <v>63481.059797438218</v>
      </c>
      <c r="O58" s="64"/>
      <c r="P58" s="81">
        <v>5930</v>
      </c>
      <c r="Q58" s="66">
        <v>7.8534288232362699E-3</v>
      </c>
      <c r="R58" s="6">
        <v>11636.433340818005</v>
      </c>
      <c r="S58" s="6">
        <v>12314.296395226891</v>
      </c>
      <c r="T58" s="6">
        <v>9472.5356886360696</v>
      </c>
      <c r="U58" s="6">
        <v>213.13205299431158</v>
      </c>
      <c r="V58" s="6">
        <v>260.02110465306009</v>
      </c>
      <c r="W58" s="66">
        <v>1</v>
      </c>
      <c r="X58" s="6">
        <v>11636.433340818005</v>
      </c>
      <c r="Y58" s="6">
        <v>260.02110465306009</v>
      </c>
      <c r="Z58" s="10">
        <v>11896.454445471065</v>
      </c>
      <c r="AA58" s="65"/>
      <c r="AD58" s="7"/>
      <c r="AE58" s="7"/>
      <c r="AF58" s="7"/>
      <c r="AG58" s="7"/>
      <c r="AH58" s="7"/>
    </row>
    <row r="59" spans="1:34" x14ac:dyDescent="0.2">
      <c r="C59" s="8" t="s">
        <v>56</v>
      </c>
      <c r="D59" s="82">
        <v>0</v>
      </c>
      <c r="E59" s="83">
        <v>0</v>
      </c>
      <c r="F59" s="83">
        <v>0</v>
      </c>
      <c r="G59" s="6">
        <v>0</v>
      </c>
      <c r="I59" s="6">
        <v>0</v>
      </c>
      <c r="K59" s="66">
        <v>0</v>
      </c>
      <c r="L59" s="6">
        <v>0</v>
      </c>
      <c r="M59" s="6">
        <v>0</v>
      </c>
      <c r="N59" s="6">
        <v>0</v>
      </c>
      <c r="O59" s="64"/>
      <c r="P59" s="81" t="s">
        <v>56</v>
      </c>
      <c r="Q59" s="66">
        <v>0</v>
      </c>
      <c r="R59" s="6">
        <v>0</v>
      </c>
      <c r="S59" s="6">
        <v>0</v>
      </c>
      <c r="T59" s="6">
        <v>0</v>
      </c>
      <c r="U59" s="6">
        <v>0</v>
      </c>
      <c r="V59" s="25">
        <v>0</v>
      </c>
      <c r="W59" s="66">
        <v>0</v>
      </c>
      <c r="X59" s="6">
        <v>0</v>
      </c>
      <c r="Y59" s="6">
        <v>0</v>
      </c>
      <c r="Z59" s="10">
        <v>0</v>
      </c>
      <c r="AA59" s="65"/>
      <c r="AD59" s="7"/>
      <c r="AE59" s="7"/>
      <c r="AF59" s="7"/>
      <c r="AG59" s="7"/>
      <c r="AH59" s="7"/>
    </row>
    <row r="60" spans="1:34" ht="10.8" thickBot="1" x14ac:dyDescent="0.25">
      <c r="A60" s="69" t="s">
        <v>66</v>
      </c>
      <c r="B60" s="70"/>
      <c r="C60" s="70"/>
      <c r="D60" s="70"/>
      <c r="E60" s="71">
        <v>7419372</v>
      </c>
      <c r="F60" s="71">
        <v>7905357.959999999</v>
      </c>
      <c r="G60" s="71">
        <v>485985.95999999915</v>
      </c>
      <c r="H60" s="72"/>
      <c r="I60" s="71">
        <v>177870.55409999998</v>
      </c>
      <c r="J60" s="72"/>
      <c r="K60" s="72"/>
      <c r="L60" s="71">
        <v>3386970.2121864287</v>
      </c>
      <c r="M60" s="71">
        <v>303052.90507372015</v>
      </c>
      <c r="N60" s="71">
        <v>3690023.1172601487</v>
      </c>
      <c r="O60" s="72"/>
      <c r="P60" s="72"/>
      <c r="Q60" s="79">
        <v>0.99999999999999989</v>
      </c>
      <c r="R60" s="71">
        <v>1481700.9999999998</v>
      </c>
      <c r="S60" s="71">
        <v>1568015.2799999998</v>
      </c>
      <c r="T60" s="71">
        <v>1206165.6000000001</v>
      </c>
      <c r="U60" s="71">
        <v>27138.726000000002</v>
      </c>
      <c r="V60" s="84">
        <v>33109.245719999992</v>
      </c>
      <c r="W60" s="84"/>
      <c r="X60" s="84">
        <v>676401.87745901453</v>
      </c>
      <c r="Y60" s="84">
        <v>15114.490687567761</v>
      </c>
      <c r="Z60" s="84">
        <v>691516.36814658227</v>
      </c>
      <c r="AA60" s="73"/>
      <c r="AD60" s="64"/>
      <c r="AE60" s="64"/>
      <c r="AF60" s="7"/>
      <c r="AG60" s="7"/>
      <c r="AH60" s="7"/>
    </row>
    <row r="61" spans="1:34" ht="10.8" thickTop="1" x14ac:dyDescent="0.2">
      <c r="C61" s="74" t="s">
        <v>5</v>
      </c>
      <c r="D61" s="66">
        <v>0.99999999999999989</v>
      </c>
      <c r="E61" s="6">
        <v>0</v>
      </c>
      <c r="F61" s="6">
        <v>0</v>
      </c>
      <c r="G61" s="6">
        <v>0</v>
      </c>
      <c r="R61" s="10">
        <v>0</v>
      </c>
      <c r="S61" s="10">
        <v>0</v>
      </c>
      <c r="T61" s="10">
        <v>0</v>
      </c>
      <c r="U61" s="10">
        <v>0</v>
      </c>
      <c r="V61" s="25">
        <v>0</v>
      </c>
      <c r="W61" s="25"/>
      <c r="X61" s="25"/>
      <c r="Y61" s="25"/>
      <c r="AD61" s="7"/>
      <c r="AE61" s="7"/>
      <c r="AF61" s="7"/>
      <c r="AG61" s="7"/>
      <c r="AH61" s="7"/>
    </row>
    <row r="62" spans="1:34" x14ac:dyDescent="0.2">
      <c r="A62" s="52" t="s">
        <v>67</v>
      </c>
      <c r="B62" s="49"/>
      <c r="C62" s="50"/>
      <c r="D62" s="50"/>
      <c r="E62" s="34"/>
      <c r="F62" s="32"/>
      <c r="G62" s="32"/>
      <c r="H62" s="52"/>
      <c r="I62" s="34"/>
      <c r="J62" s="52"/>
      <c r="K62" s="52"/>
      <c r="L62" s="52"/>
      <c r="M62" s="77"/>
      <c r="N62" s="77"/>
      <c r="O62" s="52"/>
      <c r="P62" s="52"/>
      <c r="Q62" s="52"/>
      <c r="R62" s="32"/>
      <c r="S62" s="32"/>
      <c r="T62" s="34"/>
      <c r="U62" s="32"/>
      <c r="V62" s="37"/>
      <c r="W62" s="37"/>
      <c r="X62" s="37"/>
      <c r="Y62" s="37"/>
      <c r="Z62" s="32"/>
      <c r="AA62" s="43"/>
      <c r="AD62" s="7"/>
      <c r="AE62" s="7"/>
      <c r="AF62" s="7"/>
      <c r="AG62" s="7"/>
      <c r="AH62" s="7"/>
    </row>
    <row r="63" spans="1:34" x14ac:dyDescent="0.2">
      <c r="C63" s="4"/>
      <c r="E63" s="6">
        <v>9853573.2899999991</v>
      </c>
      <c r="F63" s="6">
        <v>10065819.766713819</v>
      </c>
      <c r="G63" s="6">
        <v>212246.47671381943</v>
      </c>
      <c r="I63" s="60"/>
      <c r="R63" s="6">
        <v>2451012.98</v>
      </c>
      <c r="S63" s="6">
        <v>2374754.1188253579</v>
      </c>
      <c r="T63" s="6">
        <v>1826733.9375579676</v>
      </c>
      <c r="U63" s="58">
        <v>41101.513595054275</v>
      </c>
      <c r="V63" s="58">
        <v>50143.846585966217</v>
      </c>
      <c r="W63" s="58"/>
      <c r="X63" s="58"/>
      <c r="Y63" s="58"/>
      <c r="Z63" s="59"/>
      <c r="AD63" s="7"/>
      <c r="AE63" s="7"/>
      <c r="AF63" s="7"/>
      <c r="AG63" s="7"/>
      <c r="AH63" s="7"/>
    </row>
    <row r="64" spans="1:34" x14ac:dyDescent="0.2">
      <c r="C64" s="4"/>
      <c r="I64" s="60"/>
      <c r="AD64" s="7"/>
      <c r="AE64" s="7"/>
      <c r="AF64" s="7"/>
      <c r="AG64" s="7"/>
      <c r="AH64" s="7"/>
    </row>
    <row r="65" spans="1:34" x14ac:dyDescent="0.2">
      <c r="C65" s="62">
        <v>9302</v>
      </c>
      <c r="D65" s="82">
        <v>0.93270196487063417</v>
      </c>
      <c r="E65" s="83">
        <v>9190447.1685797982</v>
      </c>
      <c r="F65" s="83">
        <v>9388409.8744476475</v>
      </c>
      <c r="G65" s="6">
        <v>197962.70586784929</v>
      </c>
      <c r="I65" s="6">
        <v>211239.22217507206</v>
      </c>
      <c r="K65" s="66">
        <v>0.39732891153090472</v>
      </c>
      <c r="L65" s="6">
        <v>3651630.3699740963</v>
      </c>
      <c r="M65" s="6">
        <v>162587.75666564153</v>
      </c>
      <c r="N65" s="6">
        <v>3814218.1266397377</v>
      </c>
      <c r="O65" s="64"/>
      <c r="P65" s="81" t="s">
        <v>55</v>
      </c>
      <c r="Q65" s="66">
        <v>0.93270196487063417</v>
      </c>
      <c r="R65" s="6">
        <v>2286064.6223694282</v>
      </c>
      <c r="S65" s="6">
        <v>2214937.8327130429</v>
      </c>
      <c r="T65" s="6">
        <v>1703798.3328561867</v>
      </c>
      <c r="U65" s="6">
        <v>38335.462489264202</v>
      </c>
      <c r="V65" s="6">
        <v>46769.264236902331</v>
      </c>
      <c r="W65" s="66">
        <v>0.39732891153090472</v>
      </c>
      <c r="X65" s="6">
        <v>908319.56809535366</v>
      </c>
      <c r="Y65" s="6">
        <v>18582.780852349671</v>
      </c>
      <c r="Z65" s="10">
        <v>926902.34894770337</v>
      </c>
      <c r="AA65" s="65"/>
      <c r="AD65" s="7"/>
      <c r="AE65" s="7"/>
      <c r="AF65" s="7"/>
      <c r="AG65" s="7"/>
      <c r="AH65" s="7"/>
    </row>
    <row r="66" spans="1:34" x14ac:dyDescent="0.2">
      <c r="C66" s="62">
        <v>4264</v>
      </c>
      <c r="D66" s="82">
        <v>5.8495848297266404E-5</v>
      </c>
      <c r="E66" s="83">
        <v>576.39312835783619</v>
      </c>
      <c r="F66" s="83">
        <v>588.80866606131701</v>
      </c>
      <c r="G66" s="6">
        <v>12.415537703480823</v>
      </c>
      <c r="I66" s="6">
        <v>13.248194986379634</v>
      </c>
      <c r="K66" s="66">
        <v>1</v>
      </c>
      <c r="L66" s="6">
        <v>576.39312835783619</v>
      </c>
      <c r="M66" s="6">
        <v>25.663732689860456</v>
      </c>
      <c r="N66" s="6">
        <v>602.05686104769666</v>
      </c>
      <c r="O66" s="64"/>
      <c r="P66" s="81" t="s">
        <v>68</v>
      </c>
      <c r="Q66" s="66">
        <v>5.8495848297266404E-5</v>
      </c>
      <c r="R66" s="6">
        <v>143.37408345271086</v>
      </c>
      <c r="S66" s="6">
        <v>138.91325667811668</v>
      </c>
      <c r="T66" s="6">
        <v>106.856351290859</v>
      </c>
      <c r="U66" s="6">
        <v>2.4042679040443278</v>
      </c>
      <c r="V66" s="6">
        <v>2.9332068429340796</v>
      </c>
      <c r="W66" s="66">
        <v>1</v>
      </c>
      <c r="X66" s="6">
        <v>143.37408345271086</v>
      </c>
      <c r="Y66" s="6">
        <v>2.9332068429340796</v>
      </c>
      <c r="Z66" s="10">
        <v>146.30729029564495</v>
      </c>
      <c r="AA66" s="65"/>
      <c r="AD66" s="7"/>
      <c r="AE66" s="7"/>
      <c r="AF66" s="7"/>
      <c r="AG66" s="7"/>
      <c r="AH66" s="7"/>
    </row>
    <row r="67" spans="1:34" x14ac:dyDescent="0.2">
      <c r="C67" s="8">
        <v>5930</v>
      </c>
      <c r="D67" s="82">
        <v>1.3541117831634118E-4</v>
      </c>
      <c r="E67" s="83">
        <v>1334.2839698253265</v>
      </c>
      <c r="F67" s="83">
        <v>1363.0245153306366</v>
      </c>
      <c r="G67" s="6">
        <v>28.740545505310138</v>
      </c>
      <c r="I67" s="6">
        <v>30.668051594939325</v>
      </c>
      <c r="K67" s="66">
        <v>1</v>
      </c>
      <c r="L67" s="6">
        <v>1334.2839698253265</v>
      </c>
      <c r="M67" s="6">
        <v>59.408597100249466</v>
      </c>
      <c r="N67" s="6">
        <v>1393.6925669255759</v>
      </c>
      <c r="O67" s="64"/>
      <c r="P67" s="81">
        <v>5930</v>
      </c>
      <c r="Q67" s="66">
        <v>1.3541117831634118E-4</v>
      </c>
      <c r="R67" s="6">
        <v>331.89455569044679</v>
      </c>
      <c r="S67" s="6">
        <v>321.5682534417262</v>
      </c>
      <c r="T67" s="6">
        <v>247.36019495517399</v>
      </c>
      <c r="U67" s="6">
        <v>5.5656043864914153</v>
      </c>
      <c r="V67" s="6">
        <v>6.7900373515195271</v>
      </c>
      <c r="W67" s="66">
        <v>1</v>
      </c>
      <c r="X67" s="6">
        <v>331.89455569044679</v>
      </c>
      <c r="Y67" s="6">
        <v>6.7900373515195271</v>
      </c>
      <c r="Z67" s="10">
        <v>338.68459304196631</v>
      </c>
      <c r="AA67" s="65"/>
      <c r="AD67" s="7"/>
      <c r="AE67" s="7"/>
      <c r="AF67" s="7"/>
      <c r="AG67" s="7"/>
      <c r="AH67" s="7"/>
    </row>
    <row r="68" spans="1:34" x14ac:dyDescent="0.2">
      <c r="C68" s="62">
        <v>4265</v>
      </c>
      <c r="D68" s="82">
        <v>2.1883666743410674E-4</v>
      </c>
      <c r="E68" s="83">
        <v>2156.3231411013267</v>
      </c>
      <c r="F68" s="83">
        <v>2202.7704527400097</v>
      </c>
      <c r="G68" s="6">
        <v>46.447311638683004</v>
      </c>
      <c r="I68" s="6">
        <v>49.562335186650216</v>
      </c>
      <c r="K68" s="66">
        <v>0.53276804641303122</v>
      </c>
      <c r="L68" s="6">
        <v>1148.8200673197648</v>
      </c>
      <c r="M68" s="6">
        <v>51.150871975937868</v>
      </c>
      <c r="N68" s="6">
        <v>1199.9709392957027</v>
      </c>
      <c r="O68" s="64"/>
      <c r="P68" s="81" t="s">
        <v>57</v>
      </c>
      <c r="Q68" s="66">
        <v>2.1883666743410674E-4</v>
      </c>
      <c r="R68" s="6">
        <v>536.37151238093895</v>
      </c>
      <c r="S68" s="6">
        <v>519.68327733915999</v>
      </c>
      <c r="T68" s="6">
        <v>399.75636718396925</v>
      </c>
      <c r="U68" s="6">
        <v>8.9945182616393087</v>
      </c>
      <c r="V68" s="6">
        <v>10.973312279199957</v>
      </c>
      <c r="W68" s="66">
        <v>0.53276804641303122</v>
      </c>
      <c r="X68" s="6">
        <v>285.76160280279584</v>
      </c>
      <c r="Y68" s="6">
        <v>5.8462301456694883</v>
      </c>
      <c r="Z68" s="10">
        <v>291.60783294846533</v>
      </c>
      <c r="AA68" s="65"/>
      <c r="AD68" s="7"/>
      <c r="AE68" s="7"/>
      <c r="AF68" s="7"/>
      <c r="AG68" s="7"/>
      <c r="AH68" s="7"/>
    </row>
    <row r="69" spans="1:34" x14ac:dyDescent="0.2">
      <c r="C69" s="8">
        <v>1823</v>
      </c>
      <c r="D69" s="82">
        <v>3.5346233194383361E-2</v>
      </c>
      <c r="E69" s="83">
        <v>348286.69930628722</v>
      </c>
      <c r="F69" s="83">
        <v>355788.81276690017</v>
      </c>
      <c r="G69" s="6">
        <v>7502.113460612949</v>
      </c>
      <c r="I69" s="6">
        <v>8005.2482872552537</v>
      </c>
      <c r="K69" s="66">
        <v>1</v>
      </c>
      <c r="L69" s="6">
        <v>348286.69930628722</v>
      </c>
      <c r="M69" s="6">
        <v>15507.361747868203</v>
      </c>
      <c r="N69" s="6">
        <v>363794.06105415541</v>
      </c>
      <c r="O69" s="64"/>
      <c r="P69" s="81">
        <v>1823</v>
      </c>
      <c r="Q69" s="66">
        <v>3.5346233194383361E-2</v>
      </c>
      <c r="R69" s="6">
        <v>86634.076353540484</v>
      </c>
      <c r="S69" s="6">
        <v>83938.612863323477</v>
      </c>
      <c r="T69" s="6">
        <v>64568.163741018056</v>
      </c>
      <c r="U69" s="6">
        <v>1452.7836841729065</v>
      </c>
      <c r="V69" s="6">
        <v>1772.3960946909458</v>
      </c>
      <c r="W69" s="66">
        <v>1</v>
      </c>
      <c r="X69" s="6">
        <v>86634.076353540484</v>
      </c>
      <c r="Y69" s="6">
        <v>1772.3960946909458</v>
      </c>
      <c r="Z69" s="10">
        <v>88406.472448231434</v>
      </c>
      <c r="AA69" s="65"/>
      <c r="AD69" s="7"/>
      <c r="AE69" s="7"/>
      <c r="AF69" s="7"/>
      <c r="AG69" s="7"/>
      <c r="AH69" s="7"/>
    </row>
    <row r="70" spans="1:34" x14ac:dyDescent="0.2">
      <c r="C70" s="8">
        <v>1810</v>
      </c>
      <c r="D70" s="82">
        <v>4.5951326884535373E-3</v>
      </c>
      <c r="E70" s="83">
        <v>45278.476722951666</v>
      </c>
      <c r="F70" s="83">
        <v>46253.777446108426</v>
      </c>
      <c r="G70" s="6">
        <v>975.3007231567608</v>
      </c>
      <c r="I70" s="6">
        <v>1040.7099925374396</v>
      </c>
      <c r="K70" s="66">
        <v>1</v>
      </c>
      <c r="L70" s="6">
        <v>45278.476722951666</v>
      </c>
      <c r="M70" s="6">
        <v>2016.0107156942004</v>
      </c>
      <c r="N70" s="6">
        <v>47294.487438645869</v>
      </c>
      <c r="O70" s="64"/>
      <c r="P70" s="81">
        <v>1810</v>
      </c>
      <c r="Q70" s="66">
        <v>4.5951326884535373E-3</v>
      </c>
      <c r="R70" s="6">
        <v>11262.729864221916</v>
      </c>
      <c r="S70" s="6">
        <v>10912.310278454077</v>
      </c>
      <c r="T70" s="6">
        <v>8394.0848295800606</v>
      </c>
      <c r="U70" s="6">
        <v>188.86690866555136</v>
      </c>
      <c r="V70" s="6">
        <v>230.41762857197267</v>
      </c>
      <c r="W70" s="66">
        <v>1</v>
      </c>
      <c r="X70" s="6">
        <v>11262.729864221916</v>
      </c>
      <c r="Y70" s="6">
        <v>230.41762857197267</v>
      </c>
      <c r="Z70" s="10">
        <v>11493.147492793889</v>
      </c>
      <c r="AA70" s="65"/>
      <c r="AD70" s="7"/>
      <c r="AE70" s="7"/>
      <c r="AF70" s="7"/>
      <c r="AG70" s="7"/>
      <c r="AH70" s="7"/>
    </row>
    <row r="71" spans="1:34" x14ac:dyDescent="0.2">
      <c r="C71" s="8">
        <v>1070</v>
      </c>
      <c r="D71" s="82">
        <v>2.6943925552481162E-2</v>
      </c>
      <c r="E71" s="83">
        <v>265493.94515167683</v>
      </c>
      <c r="F71" s="83">
        <v>271212.69841903041</v>
      </c>
      <c r="G71" s="6">
        <v>5718.7532673535752</v>
      </c>
      <c r="I71" s="6">
        <v>6102.2857144281843</v>
      </c>
      <c r="K71" s="66">
        <v>1</v>
      </c>
      <c r="L71" s="6">
        <v>265493.94515167683</v>
      </c>
      <c r="M71" s="6">
        <v>11821.03898178176</v>
      </c>
      <c r="N71" s="6">
        <v>277314.98413345858</v>
      </c>
      <c r="O71" s="64"/>
      <c r="P71" s="81">
        <v>1070</v>
      </c>
      <c r="Q71" s="66">
        <v>2.6943925552481162E-2</v>
      </c>
      <c r="R71" s="6">
        <v>66039.911261285</v>
      </c>
      <c r="S71" s="6">
        <v>63985.198183078443</v>
      </c>
      <c r="T71" s="6">
        <v>49219.383217752649</v>
      </c>
      <c r="U71" s="6">
        <v>1107.4361223994347</v>
      </c>
      <c r="V71" s="6">
        <v>1351.0720693273104</v>
      </c>
      <c r="W71" s="66">
        <v>1</v>
      </c>
      <c r="X71" s="6">
        <v>66039.911261285</v>
      </c>
      <c r="Y71" s="6">
        <v>1351.0720693273104</v>
      </c>
      <c r="Z71" s="10">
        <v>67390.983330612304</v>
      </c>
      <c r="AA71" s="65"/>
      <c r="AD71" s="7"/>
      <c r="AE71" s="7"/>
      <c r="AF71" s="7"/>
      <c r="AG71" s="7"/>
      <c r="AH71" s="7"/>
    </row>
    <row r="72" spans="1:34" x14ac:dyDescent="0.2">
      <c r="C72" s="8" t="s">
        <v>56</v>
      </c>
      <c r="D72" s="82">
        <v>0</v>
      </c>
      <c r="E72" s="83">
        <v>0</v>
      </c>
      <c r="F72" s="83">
        <v>0</v>
      </c>
      <c r="G72" s="6">
        <v>0</v>
      </c>
      <c r="I72" s="6">
        <v>0</v>
      </c>
      <c r="K72" s="66">
        <v>0</v>
      </c>
      <c r="L72" s="6">
        <v>0</v>
      </c>
      <c r="M72" s="6">
        <v>0</v>
      </c>
      <c r="N72" s="6">
        <v>0</v>
      </c>
      <c r="O72" s="64"/>
      <c r="P72" s="81" t="s">
        <v>56</v>
      </c>
      <c r="Q72" s="6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6">
        <v>0</v>
      </c>
      <c r="X72" s="6">
        <v>0</v>
      </c>
      <c r="Y72" s="6">
        <v>0</v>
      </c>
      <c r="Z72" s="10">
        <v>0</v>
      </c>
      <c r="AA72" s="65"/>
      <c r="AD72" s="7"/>
      <c r="AE72" s="7"/>
      <c r="AF72" s="7"/>
      <c r="AG72" s="7"/>
      <c r="AH72" s="7"/>
    </row>
    <row r="73" spans="1:34" ht="10.8" thickBot="1" x14ac:dyDescent="0.25">
      <c r="A73" s="85" t="s">
        <v>69</v>
      </c>
      <c r="B73" s="70"/>
      <c r="C73" s="70"/>
      <c r="D73" s="70"/>
      <c r="E73" s="71">
        <v>9853573.2899999991</v>
      </c>
      <c r="F73" s="71">
        <v>10065819.766713819</v>
      </c>
      <c r="G73" s="71">
        <v>212246.47671382007</v>
      </c>
      <c r="H73" s="72"/>
      <c r="I73" s="71">
        <v>226480.94475106089</v>
      </c>
      <c r="J73" s="72"/>
      <c r="K73" s="72"/>
      <c r="L73" s="71">
        <v>4313748.9883205146</v>
      </c>
      <c r="M73" s="71">
        <v>192068.39131275172</v>
      </c>
      <c r="N73" s="71">
        <v>4505817.3796332665</v>
      </c>
      <c r="O73" s="72"/>
      <c r="P73" s="72"/>
      <c r="Q73" s="79">
        <v>1</v>
      </c>
      <c r="R73" s="71">
        <v>2451012.98</v>
      </c>
      <c r="S73" s="71">
        <v>2374754.1188253579</v>
      </c>
      <c r="T73" s="71">
        <v>1826733.9375579676</v>
      </c>
      <c r="U73" s="71">
        <v>41101.513595054268</v>
      </c>
      <c r="V73" s="71">
        <v>50143.846585966217</v>
      </c>
      <c r="W73" s="71"/>
      <c r="X73" s="71">
        <v>1073017.315816347</v>
      </c>
      <c r="Y73" s="71">
        <v>21952.236119280027</v>
      </c>
      <c r="Z73" s="71">
        <v>1094969.5519356271</v>
      </c>
      <c r="AA73" s="73"/>
      <c r="AD73" s="64"/>
      <c r="AE73" s="64"/>
      <c r="AF73" s="7"/>
      <c r="AG73" s="7"/>
      <c r="AH73" s="7"/>
    </row>
    <row r="74" spans="1:34" ht="10.8" thickTop="1" x14ac:dyDescent="0.2">
      <c r="C74" s="74" t="s">
        <v>5</v>
      </c>
      <c r="D74" s="66">
        <v>1</v>
      </c>
      <c r="E74" s="6">
        <v>0</v>
      </c>
      <c r="F74" s="6">
        <v>0</v>
      </c>
      <c r="G74" s="6">
        <v>-6.4028427004814148E-10</v>
      </c>
      <c r="R74" s="10">
        <v>0</v>
      </c>
      <c r="S74" s="10">
        <v>0</v>
      </c>
      <c r="T74" s="10">
        <v>0</v>
      </c>
      <c r="U74" s="10">
        <v>0</v>
      </c>
      <c r="V74" s="6">
        <v>0</v>
      </c>
      <c r="AD74" s="7"/>
      <c r="AE74" s="7"/>
      <c r="AF74" s="7"/>
      <c r="AG74" s="7"/>
      <c r="AH74" s="7"/>
    </row>
    <row r="75" spans="1:34" x14ac:dyDescent="0.2">
      <c r="A75" s="52" t="s">
        <v>70</v>
      </c>
      <c r="B75" s="49"/>
      <c r="C75" s="50"/>
      <c r="D75" s="50"/>
      <c r="E75" s="34"/>
      <c r="F75" s="32"/>
      <c r="G75" s="32"/>
      <c r="H75" s="52"/>
      <c r="I75" s="34"/>
      <c r="J75" s="52"/>
      <c r="K75" s="52"/>
      <c r="L75" s="52"/>
      <c r="M75" s="77"/>
      <c r="N75" s="77"/>
      <c r="O75" s="52"/>
      <c r="P75" s="52"/>
      <c r="Q75" s="52"/>
      <c r="R75" s="32"/>
      <c r="S75" s="32"/>
      <c r="T75" s="34"/>
      <c r="U75" s="32"/>
      <c r="V75" s="37"/>
      <c r="W75" s="37"/>
      <c r="X75" s="37"/>
      <c r="Y75" s="37"/>
      <c r="Z75" s="32"/>
      <c r="AA75" s="43"/>
      <c r="AD75" s="7"/>
      <c r="AE75" s="7"/>
      <c r="AF75" s="7"/>
      <c r="AG75" s="7"/>
      <c r="AH75" s="7"/>
    </row>
    <row r="76" spans="1:34" x14ac:dyDescent="0.2">
      <c r="C76" s="8"/>
      <c r="E76" s="6">
        <v>23932735.659999996</v>
      </c>
      <c r="F76" s="6">
        <v>24267207.279128917</v>
      </c>
      <c r="G76" s="6">
        <v>334471.61912892014</v>
      </c>
      <c r="I76" s="60"/>
      <c r="R76" s="6">
        <v>4339722.1899999995</v>
      </c>
      <c r="S76" s="6">
        <v>4275560.9375405237</v>
      </c>
      <c r="T76" s="6">
        <v>3288893.0288773258</v>
      </c>
      <c r="U76" s="58">
        <v>74000.093149739827</v>
      </c>
      <c r="V76" s="58">
        <v>90280.113642682583</v>
      </c>
      <c r="W76" s="58"/>
      <c r="X76" s="58"/>
      <c r="Y76" s="58"/>
      <c r="Z76" s="59"/>
      <c r="AD76" s="7"/>
      <c r="AE76" s="7"/>
      <c r="AF76" s="7"/>
      <c r="AG76" s="7"/>
      <c r="AH76" s="7"/>
    </row>
    <row r="77" spans="1:34" x14ac:dyDescent="0.2">
      <c r="C77" s="8"/>
      <c r="I77" s="60"/>
      <c r="AD77" s="7"/>
      <c r="AE77" s="7"/>
      <c r="AF77" s="7"/>
      <c r="AG77" s="7"/>
      <c r="AH77" s="7"/>
    </row>
    <row r="78" spans="1:34" x14ac:dyDescent="0.2">
      <c r="C78" s="62">
        <v>1070</v>
      </c>
      <c r="D78" s="82">
        <v>1.5767563782925553E-2</v>
      </c>
      <c r="E78" s="83">
        <v>377360.93601894681</v>
      </c>
      <c r="F78" s="83">
        <v>382634.73860714043</v>
      </c>
      <c r="G78" s="6">
        <v>5273.8025881936192</v>
      </c>
      <c r="I78" s="6">
        <v>8609.2816186606578</v>
      </c>
      <c r="K78" s="66">
        <v>0.47004448536441018</v>
      </c>
      <c r="L78" s="6">
        <v>177376.42696765799</v>
      </c>
      <c r="M78" s="6">
        <v>6525.6671712815896</v>
      </c>
      <c r="N78" s="6">
        <v>183902.09413893957</v>
      </c>
      <c r="O78" s="64"/>
      <c r="P78" s="81" t="s">
        <v>71</v>
      </c>
      <c r="Q78" s="66">
        <v>1.5767563782925553E-2</v>
      </c>
      <c r="R78" s="6">
        <v>68426.846431002356</v>
      </c>
      <c r="S78" s="6">
        <v>67415.179790455179</v>
      </c>
      <c r="T78" s="6">
        <v>51857.830608042445</v>
      </c>
      <c r="U78" s="6">
        <v>1166.801188680955</v>
      </c>
      <c r="V78" s="6">
        <v>1423.497450190765</v>
      </c>
      <c r="W78" s="66">
        <v>0.47004448536441018</v>
      </c>
      <c r="X78" s="6">
        <v>32163.661815770029</v>
      </c>
      <c r="Y78" s="6">
        <v>669.10712639246822</v>
      </c>
      <c r="Z78" s="10">
        <v>32832.768942162496</v>
      </c>
      <c r="AA78" s="65"/>
      <c r="AD78" s="7"/>
      <c r="AE78" s="7"/>
      <c r="AF78" s="7"/>
      <c r="AG78" s="7"/>
      <c r="AH78" s="7"/>
    </row>
    <row r="79" spans="1:34" x14ac:dyDescent="0.2">
      <c r="C79" s="62">
        <v>4265</v>
      </c>
      <c r="D79" s="82">
        <v>1.5376251080789307E-3</v>
      </c>
      <c r="E79" s="83">
        <v>36799.575255831973</v>
      </c>
      <c r="F79" s="83">
        <v>37313.867215344413</v>
      </c>
      <c r="G79" s="6">
        <v>514.29195951244037</v>
      </c>
      <c r="I79" s="6">
        <v>839.56201234524929</v>
      </c>
      <c r="K79" s="66">
        <v>0.54257399056258149</v>
      </c>
      <c r="L79" s="6">
        <v>19966.492397564783</v>
      </c>
      <c r="M79" s="6">
        <v>734.56595214982758</v>
      </c>
      <c r="N79" s="6">
        <v>20701.058349714611</v>
      </c>
      <c r="O79" s="64"/>
      <c r="P79" s="81" t="s">
        <v>57</v>
      </c>
      <c r="Q79" s="66">
        <v>1.5376251080789307E-3</v>
      </c>
      <c r="R79" s="6">
        <v>6672.8658014312832</v>
      </c>
      <c r="S79" s="6">
        <v>6574.2098486838022</v>
      </c>
      <c r="T79" s="6">
        <v>5057.0844989875395</v>
      </c>
      <c r="U79" s="6">
        <v>113.78440122721965</v>
      </c>
      <c r="V79" s="6">
        <v>138.81696949720796</v>
      </c>
      <c r="W79" s="66">
        <v>0.54257399056258149</v>
      </c>
      <c r="X79" s="6">
        <v>3620.52342637115</v>
      </c>
      <c r="Y79" s="6">
        <v>75.318477097904278</v>
      </c>
      <c r="Z79" s="10">
        <v>3695.8419034690542</v>
      </c>
      <c r="AA79" s="65"/>
      <c r="AD79" s="7"/>
      <c r="AE79" s="7"/>
      <c r="AF79" s="7"/>
      <c r="AG79" s="7"/>
      <c r="AH79" s="7"/>
    </row>
    <row r="80" spans="1:34" x14ac:dyDescent="0.2">
      <c r="C80" s="62">
        <v>9030</v>
      </c>
      <c r="D80" s="82">
        <v>3.9181868163806841E-3</v>
      </c>
      <c r="E80" s="83">
        <v>93772.929342935851</v>
      </c>
      <c r="F80" s="83">
        <v>95083.451631460295</v>
      </c>
      <c r="G80" s="6">
        <v>1310.5222885244439</v>
      </c>
      <c r="I80" s="6">
        <v>2139.3776617078565</v>
      </c>
      <c r="K80" s="66">
        <v>6.1934309107857764E-2</v>
      </c>
      <c r="L80" s="6">
        <v>5807.7615918746942</v>
      </c>
      <c r="M80" s="6">
        <v>213.66716990887042</v>
      </c>
      <c r="N80" s="6">
        <v>6021.4287617835644</v>
      </c>
      <c r="O80" s="64"/>
      <c r="P80" s="81" t="s">
        <v>72</v>
      </c>
      <c r="Q80" s="66">
        <v>3.9181868163806841E-3</v>
      </c>
      <c r="R80" s="6">
        <v>17003.84227161271</v>
      </c>
      <c r="S80" s="6">
        <v>16752.446498103516</v>
      </c>
      <c r="T80" s="6">
        <v>12886.497306233474</v>
      </c>
      <c r="U80" s="6">
        <v>289.94618939025315</v>
      </c>
      <c r="V80" s="6">
        <v>353.73435105610884</v>
      </c>
      <c r="W80" s="66">
        <v>6.1934309107857764E-2</v>
      </c>
      <c r="X80" s="6">
        <v>1053.1212232713199</v>
      </c>
      <c r="Y80" s="6">
        <v>21.908292640376516</v>
      </c>
      <c r="Z80" s="10">
        <v>1075.0295159116963</v>
      </c>
      <c r="AA80" s="65"/>
      <c r="AD80" s="7"/>
      <c r="AE80" s="7"/>
      <c r="AF80" s="7"/>
      <c r="AG80" s="7"/>
      <c r="AH80" s="7"/>
    </row>
    <row r="81" spans="1:34" x14ac:dyDescent="0.2">
      <c r="C81" s="8">
        <v>5860</v>
      </c>
      <c r="D81" s="82">
        <v>4.4884070947836055E-4</v>
      </c>
      <c r="E81" s="83">
        <v>10741.986053392458</v>
      </c>
      <c r="F81" s="83">
        <v>10892.110532222658</v>
      </c>
      <c r="G81" s="6">
        <v>150.12447883019922</v>
      </c>
      <c r="I81" s="6">
        <v>245.07248697500978</v>
      </c>
      <c r="K81" s="66">
        <v>1</v>
      </c>
      <c r="L81" s="6">
        <v>10741.986053392458</v>
      </c>
      <c r="M81" s="6">
        <v>395.196965805209</v>
      </c>
      <c r="N81" s="6">
        <v>11137.183019197668</v>
      </c>
      <c r="O81" s="64"/>
      <c r="P81" s="81">
        <v>5860</v>
      </c>
      <c r="Q81" s="66">
        <v>4.4884070947836055E-4</v>
      </c>
      <c r="R81" s="6">
        <v>1947.8439866985843</v>
      </c>
      <c r="S81" s="6">
        <v>1919.0458046236531</v>
      </c>
      <c r="T81" s="6">
        <v>1476.1890804797331</v>
      </c>
      <c r="U81" s="6">
        <v>33.21425431079399</v>
      </c>
      <c r="V81" s="6">
        <v>40.521390259168669</v>
      </c>
      <c r="W81" s="66">
        <v>1</v>
      </c>
      <c r="X81" s="6">
        <v>1947.8439866985843</v>
      </c>
      <c r="Y81" s="6">
        <v>40.521390259168669</v>
      </c>
      <c r="Z81" s="10">
        <v>1988.3653769577529</v>
      </c>
      <c r="AA81" s="65"/>
      <c r="AD81" s="7"/>
      <c r="AE81" s="7"/>
      <c r="AF81" s="7"/>
      <c r="AG81" s="7"/>
      <c r="AH81" s="7"/>
    </row>
    <row r="82" spans="1:34" x14ac:dyDescent="0.2">
      <c r="C82" s="8">
        <v>5600</v>
      </c>
      <c r="D82" s="82">
        <v>2.1434802879017331E-6</v>
      </c>
      <c r="E82" s="83">
        <v>51.299347122772865</v>
      </c>
      <c r="F82" s="83">
        <v>52.016280445238287</v>
      </c>
      <c r="G82" s="6">
        <v>0.71693332246542241</v>
      </c>
      <c r="I82" s="6">
        <v>1.1703663100178614</v>
      </c>
      <c r="K82" s="66">
        <v>1</v>
      </c>
      <c r="L82" s="6">
        <v>51.299347122772865</v>
      </c>
      <c r="M82" s="6">
        <v>1.8872996324832838</v>
      </c>
      <c r="N82" s="6">
        <v>53.186646755256149</v>
      </c>
      <c r="O82" s="64"/>
      <c r="P82" s="81">
        <v>5600</v>
      </c>
      <c r="Q82" s="66">
        <v>2.1434802879017331E-6</v>
      </c>
      <c r="R82" s="6">
        <v>9.3021089692347392</v>
      </c>
      <c r="S82" s="6">
        <v>9.1645805893407655</v>
      </c>
      <c r="T82" s="6">
        <v>7.049677376415973</v>
      </c>
      <c r="U82" s="6">
        <v>0.15861774096935941</v>
      </c>
      <c r="V82" s="6">
        <v>0.19351364398261844</v>
      </c>
      <c r="W82" s="66">
        <v>1</v>
      </c>
      <c r="X82" s="6">
        <v>9.3021089692347392</v>
      </c>
      <c r="Y82" s="6">
        <v>0.19351364398261844</v>
      </c>
      <c r="Z82" s="10">
        <v>9.4956226132173569</v>
      </c>
      <c r="AA82" s="65"/>
      <c r="AD82" s="7"/>
      <c r="AE82" s="7"/>
      <c r="AF82" s="7"/>
      <c r="AG82" s="7"/>
      <c r="AH82" s="7"/>
    </row>
    <row r="83" spans="1:34" x14ac:dyDescent="0.2">
      <c r="C83" s="8">
        <v>5800</v>
      </c>
      <c r="D83" s="82">
        <v>1.571885544461271E-5</v>
      </c>
      <c r="E83" s="83">
        <v>376.19521223366769</v>
      </c>
      <c r="F83" s="83">
        <v>381.45272326508075</v>
      </c>
      <c r="G83" s="6">
        <v>5.2575110314130598</v>
      </c>
      <c r="I83" s="6">
        <v>8.582686273464315</v>
      </c>
      <c r="K83" s="66">
        <v>1</v>
      </c>
      <c r="L83" s="6">
        <v>376.19521223366769</v>
      </c>
      <c r="M83" s="6">
        <v>13.840197304877375</v>
      </c>
      <c r="N83" s="6">
        <v>390.03540953854508</v>
      </c>
      <c r="O83" s="64"/>
      <c r="P83" s="81">
        <v>5800</v>
      </c>
      <c r="Q83" s="66">
        <v>1.571885544461271E-5</v>
      </c>
      <c r="R83" s="6">
        <v>68.215465774388079</v>
      </c>
      <c r="S83" s="6">
        <v>67.20692432183229</v>
      </c>
      <c r="T83" s="6">
        <v>51.697634093717141</v>
      </c>
      <c r="U83" s="6">
        <v>1.1631967671086356</v>
      </c>
      <c r="V83" s="6">
        <v>1.4191000558725353</v>
      </c>
      <c r="W83" s="66">
        <v>1</v>
      </c>
      <c r="X83" s="6">
        <v>68.215465774388079</v>
      </c>
      <c r="Y83" s="6">
        <v>1.4191000558725353</v>
      </c>
      <c r="Z83" s="10">
        <v>69.634565830260613</v>
      </c>
      <c r="AA83" s="65"/>
      <c r="AD83" s="7"/>
      <c r="AE83" s="7"/>
      <c r="AF83" s="7"/>
      <c r="AG83" s="7"/>
      <c r="AH83" s="7"/>
    </row>
    <row r="84" spans="1:34" x14ac:dyDescent="0.2">
      <c r="C84" s="8">
        <v>1810</v>
      </c>
      <c r="D84" s="82">
        <v>2.6502464671482467E-2</v>
      </c>
      <c r="E84" s="83">
        <v>634276.48132107849</v>
      </c>
      <c r="F84" s="83">
        <v>643140.80359065626</v>
      </c>
      <c r="G84" s="6">
        <v>8864.3222695777658</v>
      </c>
      <c r="I84" s="6">
        <v>14470.668080789766</v>
      </c>
      <c r="K84" s="66">
        <v>1</v>
      </c>
      <c r="L84" s="6">
        <v>634276.48132107849</v>
      </c>
      <c r="M84" s="6">
        <v>23334.99035036753</v>
      </c>
      <c r="N84" s="6">
        <v>657611.47167144599</v>
      </c>
      <c r="O84" s="64"/>
      <c r="P84" s="81">
        <v>1810</v>
      </c>
      <c r="Q84" s="66">
        <v>2.6502464671482467E-2</v>
      </c>
      <c r="R84" s="6">
        <v>115013.3340245235</v>
      </c>
      <c r="S84" s="6">
        <v>113312.90269793819</v>
      </c>
      <c r="T84" s="6">
        <v>87163.771306106297</v>
      </c>
      <c r="U84" s="6">
        <v>1961.1848543873914</v>
      </c>
      <c r="V84" s="6">
        <v>2392.6455223526173</v>
      </c>
      <c r="W84" s="66">
        <v>1</v>
      </c>
      <c r="X84" s="6">
        <v>115013.3340245235</v>
      </c>
      <c r="Y84" s="6">
        <v>2392.6455223526173</v>
      </c>
      <c r="Z84" s="10">
        <v>117405.97954687611</v>
      </c>
      <c r="AA84" s="65"/>
      <c r="AD84" s="7"/>
      <c r="AE84" s="7"/>
      <c r="AF84" s="7"/>
      <c r="AG84" s="7"/>
      <c r="AH84" s="7"/>
    </row>
    <row r="85" spans="1:34" x14ac:dyDescent="0.2">
      <c r="C85" s="8">
        <v>1823</v>
      </c>
      <c r="D85" s="82">
        <v>1.2685602066360518E-2</v>
      </c>
      <c r="E85" s="83">
        <v>303601.16094215604</v>
      </c>
      <c r="F85" s="83">
        <v>307844.1348049168</v>
      </c>
      <c r="G85" s="6">
        <v>4242.9738627607585</v>
      </c>
      <c r="I85" s="6">
        <v>6926.4930331106279</v>
      </c>
      <c r="K85" s="66">
        <v>1</v>
      </c>
      <c r="L85" s="6">
        <v>303601.16094215604</v>
      </c>
      <c r="M85" s="6">
        <v>11169.466895871386</v>
      </c>
      <c r="N85" s="6">
        <v>314770.62783802743</v>
      </c>
      <c r="O85" s="64"/>
      <c r="P85" s="81">
        <v>1823</v>
      </c>
      <c r="Q85" s="66">
        <v>1.2685602066360518E-2</v>
      </c>
      <c r="R85" s="6">
        <v>55051.988780894586</v>
      </c>
      <c r="S85" s="6">
        <v>54238.064664114383</v>
      </c>
      <c r="T85" s="6">
        <v>41721.588203164909</v>
      </c>
      <c r="U85" s="6">
        <v>938.7357345712104</v>
      </c>
      <c r="V85" s="6">
        <v>1145.2575961768766</v>
      </c>
      <c r="W85" s="66">
        <v>1</v>
      </c>
      <c r="X85" s="6">
        <v>55051.988780894586</v>
      </c>
      <c r="Y85" s="6">
        <v>1145.2575961768766</v>
      </c>
      <c r="Z85" s="10">
        <v>56197.24637707146</v>
      </c>
      <c r="AA85" s="65"/>
      <c r="AD85" s="7"/>
      <c r="AE85" s="7"/>
      <c r="AF85" s="7"/>
      <c r="AG85" s="7"/>
      <c r="AH85" s="7"/>
    </row>
    <row r="86" spans="1:34" x14ac:dyDescent="0.2">
      <c r="C86" s="62">
        <v>9302</v>
      </c>
      <c r="D86" s="82">
        <v>0.93912185450956132</v>
      </c>
      <c r="E86" s="83">
        <v>22475755.096506305</v>
      </c>
      <c r="F86" s="83">
        <v>22789864.703743473</v>
      </c>
      <c r="G86" s="6">
        <v>314109.60723716766</v>
      </c>
      <c r="I86" s="6">
        <v>512771.95583422808</v>
      </c>
      <c r="K86" s="66">
        <v>0.3656575630058394</v>
      </c>
      <c r="L86" s="6">
        <v>8218429.8353045704</v>
      </c>
      <c r="M86" s="6">
        <v>302355.49724714586</v>
      </c>
      <c r="N86" s="6">
        <v>8520785.3325517159</v>
      </c>
      <c r="O86" s="64"/>
      <c r="P86" s="81" t="s">
        <v>55</v>
      </c>
      <c r="Q86" s="66">
        <v>0.93912185450956132</v>
      </c>
      <c r="R86" s="6">
        <v>4075527.9511290942</v>
      </c>
      <c r="S86" s="6">
        <v>4015272.7167316955</v>
      </c>
      <c r="T86" s="6">
        <v>3088671.3205628423</v>
      </c>
      <c r="U86" s="6">
        <v>69495.104712663946</v>
      </c>
      <c r="V86" s="6">
        <v>84784.027749450019</v>
      </c>
      <c r="W86" s="66">
        <v>0.3656575630058394</v>
      </c>
      <c r="X86" s="6">
        <v>1490247.6185720463</v>
      </c>
      <c r="Y86" s="6">
        <v>31001.920968683356</v>
      </c>
      <c r="Z86" s="10">
        <v>1521249.5395407297</v>
      </c>
      <c r="AA86" s="65"/>
      <c r="AD86" s="7"/>
      <c r="AE86" s="7"/>
      <c r="AF86" s="7"/>
      <c r="AG86" s="7"/>
      <c r="AH86" s="7"/>
    </row>
    <row r="87" spans="1:34" x14ac:dyDescent="0.2">
      <c r="C87" s="8" t="s">
        <v>56</v>
      </c>
      <c r="D87" s="82">
        <v>0</v>
      </c>
      <c r="E87" s="83">
        <v>0</v>
      </c>
      <c r="F87" s="83">
        <v>0</v>
      </c>
      <c r="G87" s="6">
        <v>0</v>
      </c>
      <c r="I87" s="6">
        <v>0</v>
      </c>
      <c r="K87" s="66">
        <v>0</v>
      </c>
      <c r="L87" s="6">
        <v>0</v>
      </c>
      <c r="M87" s="6">
        <v>0</v>
      </c>
      <c r="N87" s="6">
        <v>0</v>
      </c>
      <c r="O87" s="64"/>
      <c r="P87" s="81" t="s">
        <v>56</v>
      </c>
      <c r="Q87" s="6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6">
        <v>0</v>
      </c>
      <c r="X87" s="6">
        <v>0</v>
      </c>
      <c r="Y87" s="6">
        <v>0</v>
      </c>
      <c r="Z87" s="10">
        <v>0</v>
      </c>
      <c r="AA87" s="65"/>
      <c r="AD87" s="7"/>
      <c r="AE87" s="7"/>
      <c r="AF87" s="7"/>
      <c r="AG87" s="7"/>
      <c r="AH87" s="7"/>
    </row>
    <row r="88" spans="1:34" ht="10.8" thickBot="1" x14ac:dyDescent="0.25">
      <c r="A88" s="85" t="s">
        <v>73</v>
      </c>
      <c r="B88" s="70"/>
      <c r="C88" s="86"/>
      <c r="D88" s="87"/>
      <c r="E88" s="88">
        <v>23932735.660000004</v>
      </c>
      <c r="F88" s="88">
        <v>24267207.279128924</v>
      </c>
      <c r="G88" s="88">
        <v>334471.61912892078</v>
      </c>
      <c r="H88" s="72"/>
      <c r="I88" s="71">
        <v>546012.16378040076</v>
      </c>
      <c r="J88" s="72"/>
      <c r="K88" s="72"/>
      <c r="L88" s="71">
        <v>9370627.6391376518</v>
      </c>
      <c r="M88" s="71">
        <v>344744.77924946765</v>
      </c>
      <c r="N88" s="71">
        <v>9715372.4183871187</v>
      </c>
      <c r="O88" s="89"/>
      <c r="P88" s="89"/>
      <c r="Q88" s="79">
        <v>1.0000000000000004</v>
      </c>
      <c r="R88" s="71">
        <v>4339722.1900000013</v>
      </c>
      <c r="S88" s="71">
        <v>4275560.9375405256</v>
      </c>
      <c r="T88" s="71">
        <v>3288893.0288773268</v>
      </c>
      <c r="U88" s="71">
        <v>74000.093149739841</v>
      </c>
      <c r="V88" s="71">
        <v>90280.113642682612</v>
      </c>
      <c r="W88" s="71"/>
      <c r="X88" s="71">
        <v>1699175.609404319</v>
      </c>
      <c r="Y88" s="71">
        <v>35348.291987302626</v>
      </c>
      <c r="Z88" s="71">
        <v>1734523.9013916217</v>
      </c>
      <c r="AA88" s="65"/>
      <c r="AD88" s="7"/>
      <c r="AE88" s="7"/>
      <c r="AF88" s="7"/>
      <c r="AG88" s="7"/>
      <c r="AH88" s="7"/>
    </row>
    <row r="89" spans="1:34" ht="10.8" thickTop="1" x14ac:dyDescent="0.2">
      <c r="C89" s="74" t="s">
        <v>5</v>
      </c>
      <c r="D89" s="66">
        <v>1.0000000000000004</v>
      </c>
      <c r="E89" s="83">
        <v>0</v>
      </c>
      <c r="F89" s="83">
        <v>0</v>
      </c>
      <c r="G89" s="83">
        <v>-6.4028427004814148E-10</v>
      </c>
      <c r="O89" s="73"/>
      <c r="P89" s="73"/>
      <c r="Q89" s="73"/>
      <c r="R89" s="59">
        <v>0</v>
      </c>
      <c r="S89" s="59">
        <v>0</v>
      </c>
      <c r="T89" s="59">
        <v>0</v>
      </c>
      <c r="U89" s="59">
        <v>0</v>
      </c>
      <c r="V89" s="6">
        <v>0</v>
      </c>
      <c r="Z89" s="59"/>
      <c r="AA89" s="73"/>
      <c r="AD89" s="64"/>
      <c r="AE89" s="64"/>
      <c r="AF89" s="7"/>
      <c r="AG89" s="7"/>
      <c r="AH89" s="7"/>
    </row>
    <row r="90" spans="1:34" x14ac:dyDescent="0.2">
      <c r="K90" s="66"/>
      <c r="L90" s="66"/>
      <c r="O90" s="64"/>
      <c r="P90" s="64"/>
      <c r="Q90" s="65"/>
      <c r="AA90" s="65"/>
      <c r="AD90" s="7"/>
      <c r="AE90" s="7"/>
      <c r="AF90" s="7"/>
      <c r="AG90" s="7"/>
      <c r="AH90" s="7"/>
    </row>
    <row r="91" spans="1:34" x14ac:dyDescent="0.2">
      <c r="A91" s="52" t="s">
        <v>74</v>
      </c>
      <c r="B91" s="49"/>
      <c r="C91" s="50"/>
      <c r="D91" s="50"/>
      <c r="E91" s="34"/>
      <c r="F91" s="32"/>
      <c r="G91" s="32"/>
      <c r="H91" s="52"/>
      <c r="I91" s="34"/>
      <c r="J91" s="52"/>
      <c r="K91" s="52"/>
      <c r="L91" s="52"/>
      <c r="M91" s="77"/>
      <c r="N91" s="77"/>
      <c r="O91" s="52"/>
      <c r="P91" s="52"/>
      <c r="Q91" s="52"/>
      <c r="R91" s="32"/>
      <c r="S91" s="32"/>
      <c r="T91" s="34"/>
      <c r="U91" s="32"/>
      <c r="V91" s="37"/>
      <c r="W91" s="37"/>
      <c r="X91" s="37"/>
      <c r="Y91" s="37"/>
      <c r="Z91" s="32"/>
      <c r="AA91" s="43"/>
      <c r="AD91" s="7"/>
      <c r="AE91" s="7"/>
      <c r="AF91" s="7"/>
      <c r="AG91" s="7"/>
      <c r="AH91" s="7"/>
    </row>
    <row r="92" spans="1:34" x14ac:dyDescent="0.2">
      <c r="C92" s="8"/>
      <c r="D92" s="82"/>
      <c r="E92" s="83">
        <v>7050485.6999999993</v>
      </c>
      <c r="F92" s="6">
        <v>7262539.4384569097</v>
      </c>
      <c r="G92" s="6">
        <v>212053.73845691048</v>
      </c>
      <c r="I92" s="60"/>
      <c r="K92" s="66"/>
      <c r="L92" s="66"/>
      <c r="O92" s="64"/>
      <c r="P92" s="64"/>
      <c r="Q92" s="65"/>
      <c r="R92" s="6">
        <v>1593991.87</v>
      </c>
      <c r="S92" s="6">
        <v>1627981.1852382463</v>
      </c>
      <c r="T92" s="6">
        <v>1252293.2194140356</v>
      </c>
      <c r="U92" s="58">
        <v>28176.597436815799</v>
      </c>
      <c r="V92" s="58">
        <v>34375.448872915273</v>
      </c>
      <c r="W92" s="58"/>
      <c r="X92" s="58"/>
      <c r="Y92" s="58"/>
      <c r="Z92" s="59"/>
      <c r="AA92" s="65"/>
      <c r="AD92" s="7"/>
      <c r="AE92" s="7"/>
      <c r="AF92" s="7"/>
      <c r="AG92" s="7"/>
      <c r="AH92" s="7"/>
    </row>
    <row r="93" spans="1:34" x14ac:dyDescent="0.2">
      <c r="C93" s="8"/>
      <c r="D93" s="82"/>
      <c r="E93" s="83"/>
      <c r="I93" s="60"/>
      <c r="K93" s="66"/>
      <c r="L93" s="66"/>
      <c r="O93" s="64"/>
      <c r="P93" s="64"/>
      <c r="Q93" s="65"/>
      <c r="AA93" s="65"/>
      <c r="AD93" s="7"/>
      <c r="AE93" s="7"/>
      <c r="AF93" s="7"/>
      <c r="AG93" s="7"/>
      <c r="AH93" s="7"/>
    </row>
    <row r="94" spans="1:34" x14ac:dyDescent="0.2">
      <c r="C94" s="62">
        <v>4264</v>
      </c>
      <c r="D94" s="82">
        <v>0.49845991873381601</v>
      </c>
      <c r="E94" s="83">
        <v>3514384.5290559316</v>
      </c>
      <c r="F94" s="83">
        <v>3620084.818294365</v>
      </c>
      <c r="G94" s="6">
        <v>105700.28923843335</v>
      </c>
      <c r="I94" s="6">
        <v>81451.908411623212</v>
      </c>
      <c r="K94" s="66">
        <v>0.71901182489112569</v>
      </c>
      <c r="L94" s="6">
        <v>2526884.0336056449</v>
      </c>
      <c r="M94" s="6">
        <v>134564.64316475182</v>
      </c>
      <c r="N94" s="6">
        <v>2661448.6767703965</v>
      </c>
      <c r="O94" s="64"/>
      <c r="P94" s="81" t="s">
        <v>68</v>
      </c>
      <c r="Q94" s="66">
        <v>0.49845991873381601</v>
      </c>
      <c r="R94" s="6">
        <v>794541.05798256351</v>
      </c>
      <c r="S94" s="6">
        <v>811483.36929403769</v>
      </c>
      <c r="T94" s="6">
        <v>624217.97638002899</v>
      </c>
      <c r="U94" s="6">
        <v>14044.904468550651</v>
      </c>
      <c r="V94" s="6">
        <v>17134.783451631793</v>
      </c>
      <c r="W94" s="66">
        <v>0.71901182489112569</v>
      </c>
      <c r="X94" s="6">
        <v>571284.41605096869</v>
      </c>
      <c r="Y94" s="6">
        <v>12320.111918672037</v>
      </c>
      <c r="Z94" s="10">
        <v>583604.52796964068</v>
      </c>
      <c r="AA94" s="65"/>
      <c r="AD94" s="7"/>
      <c r="AE94" s="7"/>
      <c r="AF94" s="7"/>
      <c r="AG94" s="7"/>
      <c r="AH94" s="7"/>
    </row>
    <row r="95" spans="1:34" x14ac:dyDescent="0.2">
      <c r="C95" s="8">
        <v>4261</v>
      </c>
      <c r="D95" s="82">
        <v>1.1768119510780735E-4</v>
      </c>
      <c r="E95" s="83">
        <v>829.70958326650566</v>
      </c>
      <c r="F95" s="83">
        <v>854.66432063519323</v>
      </c>
      <c r="G95" s="6">
        <v>24.954737368687574</v>
      </c>
      <c r="I95" s="6">
        <v>19.229947214291848</v>
      </c>
      <c r="K95" s="66">
        <v>0.52648484848484856</v>
      </c>
      <c r="L95" s="6">
        <v>436.82952423249304</v>
      </c>
      <c r="M95" s="6">
        <v>23.262566968020746</v>
      </c>
      <c r="N95" s="6">
        <v>460.09209120051378</v>
      </c>
      <c r="O95" s="64"/>
      <c r="P95" s="81">
        <v>4261</v>
      </c>
      <c r="Q95" s="66">
        <v>1.1768119510780735E-4</v>
      </c>
      <c r="R95" s="6">
        <v>187.58286825372872</v>
      </c>
      <c r="S95" s="6">
        <v>191.58277149186154</v>
      </c>
      <c r="T95" s="6">
        <v>147.37136268604732</v>
      </c>
      <c r="U95" s="6">
        <v>3.3158556604360645</v>
      </c>
      <c r="V95" s="6">
        <v>4.0453439057319986</v>
      </c>
      <c r="W95" s="66">
        <v>0.52648484848484856</v>
      </c>
      <c r="X95" s="6">
        <v>98.759537970917677</v>
      </c>
      <c r="Y95" s="6">
        <v>2.1298122732784166</v>
      </c>
      <c r="Z95" s="10">
        <v>100.88935024419609</v>
      </c>
      <c r="AA95" s="65"/>
      <c r="AD95" s="7"/>
      <c r="AE95" s="7"/>
      <c r="AF95" s="7"/>
      <c r="AG95" s="7"/>
      <c r="AH95" s="7"/>
    </row>
    <row r="96" spans="1:34" x14ac:dyDescent="0.2">
      <c r="C96" s="62">
        <v>4265</v>
      </c>
      <c r="D96" s="82">
        <v>7.3578687251451744E-5</v>
      </c>
      <c r="E96" s="83">
        <v>518.7654822911328</v>
      </c>
      <c r="F96" s="83">
        <v>534.36811799355496</v>
      </c>
      <c r="G96" s="6">
        <v>15.602635702422162</v>
      </c>
      <c r="I96" s="6">
        <v>12.023282654854988</v>
      </c>
      <c r="K96" s="66">
        <v>0.3523304088351199</v>
      </c>
      <c r="L96" s="6">
        <v>182.77685446518296</v>
      </c>
      <c r="M96" s="6">
        <v>9.7334511092651024</v>
      </c>
      <c r="N96" s="6">
        <v>192.51030557444807</v>
      </c>
      <c r="O96" s="64"/>
      <c r="P96" s="81" t="s">
        <v>57</v>
      </c>
      <c r="Q96" s="66">
        <v>7.3578687251451744E-5</v>
      </c>
      <c r="R96" s="6">
        <v>117.28382928408674</v>
      </c>
      <c r="S96" s="6">
        <v>119.78471847989266</v>
      </c>
      <c r="T96" s="6">
        <v>92.142091138378959</v>
      </c>
      <c r="U96" s="6">
        <v>2.0731970506135267</v>
      </c>
      <c r="V96" s="6">
        <v>2.5293004017485021</v>
      </c>
      <c r="W96" s="66">
        <v>0.3523304088351199</v>
      </c>
      <c r="X96" s="6">
        <v>41.322659521410685</v>
      </c>
      <c r="Y96" s="6">
        <v>0.89114944461488277</v>
      </c>
      <c r="Z96" s="10">
        <v>42.213808966025567</v>
      </c>
      <c r="AA96" s="65"/>
      <c r="AD96" s="7"/>
      <c r="AE96" s="7"/>
      <c r="AF96" s="7"/>
      <c r="AG96" s="7"/>
      <c r="AH96" s="7"/>
    </row>
    <row r="97" spans="1:34" x14ac:dyDescent="0.2">
      <c r="C97" s="62">
        <v>9302</v>
      </c>
      <c r="D97" s="82">
        <v>0.5081394738944961</v>
      </c>
      <c r="E97" s="83">
        <v>3582630.0942986677</v>
      </c>
      <c r="F97" s="83">
        <v>3690382.9693955234</v>
      </c>
      <c r="G97" s="6">
        <v>107752.87509685569</v>
      </c>
      <c r="I97" s="6">
        <v>83033.616811399275</v>
      </c>
      <c r="K97" s="66">
        <v>0.56914751563342658</v>
      </c>
      <c r="L97" s="6">
        <v>2039045.0176036356</v>
      </c>
      <c r="M97" s="6">
        <v>108585.65788600016</v>
      </c>
      <c r="N97" s="6">
        <v>2147630.6754896357</v>
      </c>
      <c r="O97" s="64"/>
      <c r="P97" s="81" t="s">
        <v>55</v>
      </c>
      <c r="Q97" s="66">
        <v>0.5081394738944961</v>
      </c>
      <c r="R97" s="6">
        <v>809970.19021390402</v>
      </c>
      <c r="S97" s="6">
        <v>827241.50297710067</v>
      </c>
      <c r="T97" s="6">
        <v>636339.61767469277</v>
      </c>
      <c r="U97" s="6">
        <v>14317.641397680587</v>
      </c>
      <c r="V97" s="6">
        <v>17467.522505170316</v>
      </c>
      <c r="W97" s="66">
        <v>0.56914751563342658</v>
      </c>
      <c r="X97" s="6">
        <v>460992.52149737743</v>
      </c>
      <c r="Y97" s="6">
        <v>9941.5970380886538</v>
      </c>
      <c r="Z97" s="10">
        <v>470934.11853546608</v>
      </c>
      <c r="AA97" s="65"/>
      <c r="AD97" s="7"/>
      <c r="AE97" s="7"/>
      <c r="AF97" s="7"/>
      <c r="AG97" s="7"/>
      <c r="AH97" s="7"/>
    </row>
    <row r="98" spans="1:34" x14ac:dyDescent="0.2">
      <c r="C98" s="8">
        <v>1823</v>
      </c>
      <c r="D98" s="82">
        <v>-6.7906525106712565E-3</v>
      </c>
      <c r="E98" s="83">
        <v>-47877.398420156787</v>
      </c>
      <c r="F98" s="83">
        <v>-49317.381671606432</v>
      </c>
      <c r="G98" s="6">
        <v>-1439.9832514496447</v>
      </c>
      <c r="I98" s="6">
        <v>-1109.6410876111445</v>
      </c>
      <c r="K98" s="66">
        <v>1</v>
      </c>
      <c r="L98" s="6">
        <v>-47877.398420156787</v>
      </c>
      <c r="M98" s="6">
        <v>-2549.6243390607892</v>
      </c>
      <c r="N98" s="6">
        <v>-50427.02275921758</v>
      </c>
      <c r="O98" s="64"/>
      <c r="P98" s="81">
        <v>1823</v>
      </c>
      <c r="Q98" s="66">
        <v>-6.7906525106712565E-3</v>
      </c>
      <c r="R98" s="6">
        <v>-10824.244894005073</v>
      </c>
      <c r="S98" s="6">
        <v>-11055.054522863666</v>
      </c>
      <c r="T98" s="6">
        <v>-8503.888094510512</v>
      </c>
      <c r="U98" s="6">
        <v>-191.33748212648649</v>
      </c>
      <c r="V98" s="6">
        <v>-233.43172819431351</v>
      </c>
      <c r="W98" s="66">
        <v>1</v>
      </c>
      <c r="X98" s="6">
        <v>-10824.244894005073</v>
      </c>
      <c r="Y98" s="6">
        <v>-233.43172819431351</v>
      </c>
      <c r="Z98" s="10">
        <v>-11057.676622199386</v>
      </c>
      <c r="AA98" s="65"/>
      <c r="AD98" s="7"/>
      <c r="AE98" s="7"/>
      <c r="AF98" s="7"/>
      <c r="AG98" s="7"/>
      <c r="AH98" s="7"/>
    </row>
    <row r="99" spans="1:34" x14ac:dyDescent="0.2">
      <c r="C99" s="8" t="s">
        <v>56</v>
      </c>
      <c r="D99" s="82">
        <v>0</v>
      </c>
      <c r="E99" s="83">
        <v>0</v>
      </c>
      <c r="F99" s="83">
        <v>0</v>
      </c>
      <c r="G99" s="6">
        <v>0</v>
      </c>
      <c r="I99" s="6">
        <v>0</v>
      </c>
      <c r="K99" s="66">
        <v>0</v>
      </c>
      <c r="L99" s="6">
        <v>0</v>
      </c>
      <c r="M99" s="6">
        <v>0</v>
      </c>
      <c r="N99" s="6">
        <v>0</v>
      </c>
      <c r="O99" s="64"/>
      <c r="P99" s="81" t="s">
        <v>56</v>
      </c>
      <c r="Q99" s="6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6">
        <v>0</v>
      </c>
      <c r="X99" s="6">
        <v>0</v>
      </c>
      <c r="Y99" s="6">
        <v>0</v>
      </c>
      <c r="Z99" s="10">
        <v>0</v>
      </c>
      <c r="AA99" s="65"/>
      <c r="AD99" s="7"/>
      <c r="AE99" s="7"/>
      <c r="AF99" s="7"/>
      <c r="AG99" s="7"/>
      <c r="AH99" s="7"/>
    </row>
    <row r="100" spans="1:34" ht="10.8" thickBot="1" x14ac:dyDescent="0.25">
      <c r="A100" s="85" t="s">
        <v>75</v>
      </c>
      <c r="B100" s="70"/>
      <c r="C100" s="70"/>
      <c r="D100" s="87"/>
      <c r="E100" s="88">
        <v>7050485.7000000002</v>
      </c>
      <c r="F100" s="88">
        <v>7262539.4384569107</v>
      </c>
      <c r="G100" s="88">
        <v>212053.73845691051</v>
      </c>
      <c r="H100" s="72"/>
      <c r="I100" s="71">
        <v>163407.13736528048</v>
      </c>
      <c r="J100" s="72"/>
      <c r="K100" s="72"/>
      <c r="L100" s="71">
        <v>4518671.2591678211</v>
      </c>
      <c r="M100" s="71">
        <v>240633.67272976844</v>
      </c>
      <c r="N100" s="71">
        <v>4759304.9318975899</v>
      </c>
      <c r="O100" s="72"/>
      <c r="P100" s="72"/>
      <c r="Q100" s="79">
        <v>1</v>
      </c>
      <c r="R100" s="71">
        <v>1593991.8700000003</v>
      </c>
      <c r="S100" s="71">
        <v>1627981.1852382463</v>
      </c>
      <c r="T100" s="71">
        <v>1252293.2194140358</v>
      </c>
      <c r="U100" s="71">
        <v>28176.597436815799</v>
      </c>
      <c r="V100" s="84">
        <v>34375.448872915273</v>
      </c>
      <c r="W100" s="84"/>
      <c r="X100" s="84">
        <v>1021592.7748518332</v>
      </c>
      <c r="Y100" s="84">
        <v>22031.298190284269</v>
      </c>
      <c r="Z100" s="84">
        <v>1043624.0730421175</v>
      </c>
      <c r="AA100" s="73"/>
      <c r="AD100" s="64"/>
      <c r="AE100" s="64"/>
      <c r="AF100" s="7"/>
      <c r="AG100" s="7"/>
      <c r="AH100" s="7"/>
    </row>
    <row r="101" spans="1:34" ht="10.8" thickTop="1" x14ac:dyDescent="0.2">
      <c r="C101" s="74" t="s">
        <v>5</v>
      </c>
      <c r="D101" s="66">
        <v>1</v>
      </c>
      <c r="E101" s="6">
        <v>0</v>
      </c>
      <c r="F101" s="6">
        <v>0</v>
      </c>
      <c r="G101" s="6">
        <v>0</v>
      </c>
      <c r="K101" s="66"/>
      <c r="L101" s="66"/>
      <c r="O101" s="64"/>
      <c r="P101" s="64"/>
      <c r="Q101" s="65"/>
      <c r="R101" s="6">
        <v>0</v>
      </c>
      <c r="S101" s="6">
        <v>0</v>
      </c>
      <c r="T101" s="6">
        <v>0</v>
      </c>
      <c r="U101" s="6">
        <v>0</v>
      </c>
      <c r="V101" s="25">
        <v>0</v>
      </c>
      <c r="W101" s="25"/>
      <c r="X101" s="25"/>
      <c r="Y101" s="25"/>
      <c r="AA101" s="65"/>
      <c r="AD101" s="7"/>
      <c r="AE101" s="7"/>
      <c r="AF101" s="7"/>
      <c r="AG101" s="7"/>
      <c r="AH101" s="7"/>
    </row>
    <row r="102" spans="1:34" x14ac:dyDescent="0.2">
      <c r="A102" s="52" t="s">
        <v>76</v>
      </c>
      <c r="B102" s="49"/>
      <c r="C102" s="50"/>
      <c r="D102" s="50"/>
      <c r="E102" s="34"/>
      <c r="F102" s="32"/>
      <c r="G102" s="32"/>
      <c r="H102" s="52"/>
      <c r="I102" s="34"/>
      <c r="J102" s="52"/>
      <c r="K102" s="52"/>
      <c r="L102" s="52"/>
      <c r="M102" s="77"/>
      <c r="N102" s="77"/>
      <c r="O102" s="52"/>
      <c r="P102" s="52"/>
      <c r="Q102" s="52"/>
      <c r="R102" s="32"/>
      <c r="S102" s="32"/>
      <c r="T102" s="34"/>
      <c r="U102" s="32"/>
      <c r="V102" s="37"/>
      <c r="W102" s="37"/>
      <c r="X102" s="37"/>
      <c r="Y102" s="37"/>
      <c r="Z102" s="32"/>
      <c r="AA102" s="43"/>
      <c r="AD102" s="7"/>
      <c r="AE102" s="7"/>
      <c r="AF102" s="7"/>
      <c r="AG102" s="7"/>
      <c r="AH102" s="7"/>
    </row>
    <row r="103" spans="1:34" x14ac:dyDescent="0.2">
      <c r="C103" s="8"/>
      <c r="D103" s="82"/>
      <c r="E103" s="83">
        <v>1018294.72</v>
      </c>
      <c r="F103" s="6">
        <v>1802548.56</v>
      </c>
      <c r="G103" s="6">
        <v>784253.84000000008</v>
      </c>
      <c r="I103" s="60"/>
      <c r="K103" s="66"/>
      <c r="L103" s="66"/>
      <c r="O103" s="64"/>
      <c r="P103" s="64"/>
      <c r="Q103" s="65"/>
      <c r="R103" s="10">
        <v>203333.4</v>
      </c>
      <c r="S103" s="10">
        <v>310194.48</v>
      </c>
      <c r="T103" s="10">
        <v>238611.13846153844</v>
      </c>
      <c r="U103" s="59">
        <v>5368.7506153846143</v>
      </c>
      <c r="V103" s="59">
        <v>6549.8757507692289</v>
      </c>
      <c r="W103" s="59"/>
      <c r="X103" s="59"/>
      <c r="Y103" s="59"/>
      <c r="Z103" s="59"/>
      <c r="AA103" s="65"/>
      <c r="AD103" s="7"/>
      <c r="AE103" s="7"/>
      <c r="AF103" s="7"/>
      <c r="AG103" s="7"/>
      <c r="AH103" s="7"/>
    </row>
    <row r="104" spans="1:34" x14ac:dyDescent="0.2">
      <c r="C104" s="8"/>
      <c r="D104" s="82"/>
      <c r="E104" s="83"/>
      <c r="I104" s="60"/>
      <c r="K104" s="66"/>
      <c r="L104" s="66"/>
      <c r="O104" s="64"/>
      <c r="P104" s="64"/>
      <c r="Q104" s="65"/>
      <c r="AA104" s="65"/>
      <c r="AD104" s="7"/>
      <c r="AE104" s="7"/>
      <c r="AF104" s="7"/>
      <c r="AG104" s="7"/>
      <c r="AH104" s="7"/>
    </row>
    <row r="105" spans="1:34" x14ac:dyDescent="0.2">
      <c r="C105" s="62">
        <v>4265</v>
      </c>
      <c r="D105" s="90">
        <v>1.2234857716427508E-3</v>
      </c>
      <c r="E105" s="83">
        <v>1245.8691012589388</v>
      </c>
      <c r="F105" s="6">
        <v>2205.3925158551297</v>
      </c>
      <c r="G105" s="6">
        <v>959.52341459619083</v>
      </c>
      <c r="I105" s="6">
        <v>49.621331606740412</v>
      </c>
      <c r="K105" s="66">
        <v>0.42075091460381897</v>
      </c>
      <c r="L105" s="6">
        <v>524.20056383133647</v>
      </c>
      <c r="M105" s="6">
        <v>424.59857493252213</v>
      </c>
      <c r="N105" s="6">
        <v>948.79913876385854</v>
      </c>
      <c r="O105" s="64"/>
      <c r="P105" s="81" t="s">
        <v>57</v>
      </c>
      <c r="Q105" s="66">
        <v>1.2234857716427508E-3</v>
      </c>
      <c r="R105" s="6">
        <v>248.7755217997441</v>
      </c>
      <c r="S105" s="6">
        <v>379.51853272212185</v>
      </c>
      <c r="T105" s="6">
        <v>291.93733286317064</v>
      </c>
      <c r="U105" s="6">
        <v>6.568589989421338</v>
      </c>
      <c r="V105" s="38">
        <v>8.0136797870940324</v>
      </c>
      <c r="W105" s="66">
        <v>0.42075091460381897</v>
      </c>
      <c r="X105" s="6">
        <v>104.67252832828463</v>
      </c>
      <c r="Y105" s="6">
        <v>3.3717630997619512</v>
      </c>
      <c r="Z105" s="10">
        <v>108.04429142804658</v>
      </c>
      <c r="AA105" s="65"/>
      <c r="AD105" s="7"/>
      <c r="AE105" s="7"/>
      <c r="AF105" s="7"/>
      <c r="AG105" s="7"/>
      <c r="AH105" s="7"/>
    </row>
    <row r="106" spans="1:34" x14ac:dyDescent="0.2">
      <c r="C106" s="8">
        <v>9302</v>
      </c>
      <c r="D106" s="90">
        <v>0.99877651422835745</v>
      </c>
      <c r="E106" s="83">
        <v>1017048.8508987413</v>
      </c>
      <c r="F106" s="6">
        <v>1800343.1674841454</v>
      </c>
      <c r="G106" s="6">
        <v>783294.3165854041</v>
      </c>
      <c r="I106" s="6">
        <v>40507.721268393274</v>
      </c>
      <c r="K106" s="66">
        <v>0.40288475266564489</v>
      </c>
      <c r="L106" s="6">
        <v>409753.4747432177</v>
      </c>
      <c r="M106" s="6">
        <v>331897.28026618139</v>
      </c>
      <c r="N106" s="6">
        <v>741650.75500939903</v>
      </c>
      <c r="O106" s="64"/>
      <c r="P106" s="81">
        <v>9302</v>
      </c>
      <c r="Q106" s="66">
        <v>0.99877651422835745</v>
      </c>
      <c r="R106" s="6">
        <v>203084.62447820031</v>
      </c>
      <c r="S106" s="6">
        <v>309814.9614672779</v>
      </c>
      <c r="T106" s="6">
        <v>238319.20112867531</v>
      </c>
      <c r="U106" s="6">
        <v>5362.1820253951937</v>
      </c>
      <c r="V106" s="91">
        <v>6541.8620709821362</v>
      </c>
      <c r="W106" s="66">
        <v>0.40288475266564489</v>
      </c>
      <c r="X106" s="6">
        <v>81819.698703095099</v>
      </c>
      <c r="Y106" s="6">
        <v>2635.6164824404013</v>
      </c>
      <c r="Z106" s="10">
        <v>84455.315185535495</v>
      </c>
      <c r="AA106" s="65"/>
      <c r="AD106" s="7"/>
      <c r="AE106" s="7"/>
      <c r="AF106" s="7"/>
      <c r="AG106" s="7"/>
      <c r="AH106" s="7"/>
    </row>
    <row r="107" spans="1:34" x14ac:dyDescent="0.2">
      <c r="C107" s="8" t="s">
        <v>56</v>
      </c>
      <c r="D107" s="90">
        <v>0</v>
      </c>
      <c r="E107" s="83">
        <v>0</v>
      </c>
      <c r="F107" s="6">
        <v>0</v>
      </c>
      <c r="G107" s="6">
        <v>0</v>
      </c>
      <c r="I107" s="6">
        <v>0</v>
      </c>
      <c r="K107" s="66">
        <v>0</v>
      </c>
      <c r="L107" s="6">
        <v>0</v>
      </c>
      <c r="M107" s="6">
        <v>0</v>
      </c>
      <c r="N107" s="6">
        <v>0</v>
      </c>
      <c r="O107" s="64"/>
      <c r="P107" s="81" t="s">
        <v>56</v>
      </c>
      <c r="Q107" s="66">
        <v>0</v>
      </c>
      <c r="R107" s="6">
        <v>0</v>
      </c>
      <c r="S107" s="6">
        <v>0</v>
      </c>
      <c r="T107" s="6">
        <v>0</v>
      </c>
      <c r="U107" s="6">
        <v>0</v>
      </c>
      <c r="V107" s="91">
        <v>0</v>
      </c>
      <c r="W107" s="66">
        <v>0</v>
      </c>
      <c r="X107" s="6">
        <v>0</v>
      </c>
      <c r="Y107" s="6">
        <v>0</v>
      </c>
      <c r="Z107" s="10">
        <v>0</v>
      </c>
      <c r="AA107" s="65"/>
      <c r="AD107" s="7"/>
      <c r="AE107" s="7"/>
      <c r="AF107" s="7"/>
      <c r="AG107" s="7"/>
      <c r="AH107" s="7"/>
    </row>
    <row r="108" spans="1:34" ht="10.8" thickBot="1" x14ac:dyDescent="0.25">
      <c r="A108" s="85" t="s">
        <v>77</v>
      </c>
      <c r="B108" s="70"/>
      <c r="C108" s="70"/>
      <c r="D108" s="87"/>
      <c r="E108" s="88">
        <v>1018294.7200000002</v>
      </c>
      <c r="F108" s="88">
        <v>1802548.5600000005</v>
      </c>
      <c r="G108" s="88">
        <v>784253.84000000032</v>
      </c>
      <c r="H108" s="88">
        <v>0</v>
      </c>
      <c r="I108" s="88">
        <v>40557.342600000011</v>
      </c>
      <c r="J108" s="88">
        <v>0</v>
      </c>
      <c r="K108" s="88"/>
      <c r="L108" s="88">
        <v>410277.67530704901</v>
      </c>
      <c r="M108" s="88">
        <v>332321.87884111394</v>
      </c>
      <c r="N108" s="88">
        <v>742599.55414816283</v>
      </c>
      <c r="O108" s="72"/>
      <c r="P108" s="72"/>
      <c r="Q108" s="79">
        <v>1.0000000000000002</v>
      </c>
      <c r="R108" s="88">
        <v>203333.40000000005</v>
      </c>
      <c r="S108" s="88">
        <v>310194.48000000004</v>
      </c>
      <c r="T108" s="88">
        <v>238611.13846153847</v>
      </c>
      <c r="U108" s="88">
        <v>5368.7506153846152</v>
      </c>
      <c r="V108" s="88">
        <v>6549.8757507692299</v>
      </c>
      <c r="W108" s="88"/>
      <c r="X108" s="88">
        <v>81924.371231423385</v>
      </c>
      <c r="Y108" s="88">
        <v>2638.9882455401635</v>
      </c>
      <c r="Z108" s="88">
        <v>84563.359476963538</v>
      </c>
      <c r="AA108" s="73"/>
      <c r="AD108" s="64"/>
      <c r="AE108" s="64"/>
      <c r="AF108" s="7"/>
      <c r="AG108" s="7"/>
      <c r="AH108" s="7"/>
    </row>
    <row r="109" spans="1:34" ht="10.8" thickTop="1" x14ac:dyDescent="0.2">
      <c r="C109" s="74" t="s">
        <v>5</v>
      </c>
      <c r="D109" s="66">
        <v>1.0000000000000002</v>
      </c>
      <c r="E109" s="6">
        <v>0</v>
      </c>
      <c r="F109" s="6">
        <v>0</v>
      </c>
      <c r="G109" s="6">
        <v>0</v>
      </c>
      <c r="K109" s="66"/>
      <c r="L109" s="66"/>
      <c r="O109" s="64"/>
      <c r="P109" s="64"/>
      <c r="Q109" s="65"/>
      <c r="R109" s="10">
        <v>0</v>
      </c>
      <c r="S109" s="10">
        <v>0</v>
      </c>
      <c r="T109" s="10">
        <v>0</v>
      </c>
      <c r="U109" s="10">
        <v>0</v>
      </c>
      <c r="V109" s="6">
        <v>0</v>
      </c>
      <c r="AA109" s="65"/>
      <c r="AD109" s="7"/>
      <c r="AE109" s="7"/>
      <c r="AF109" s="7"/>
      <c r="AG109" s="7"/>
      <c r="AH109" s="7"/>
    </row>
    <row r="110" spans="1:34" x14ac:dyDescent="0.2">
      <c r="A110" s="52" t="s">
        <v>78</v>
      </c>
      <c r="B110" s="49"/>
      <c r="C110" s="50"/>
      <c r="D110" s="50"/>
      <c r="E110" s="34"/>
      <c r="F110" s="32"/>
      <c r="G110" s="32"/>
      <c r="H110" s="52"/>
      <c r="I110" s="34"/>
      <c r="J110" s="52"/>
      <c r="K110" s="52"/>
      <c r="L110" s="52"/>
      <c r="M110" s="77"/>
      <c r="N110" s="77"/>
      <c r="O110" s="52"/>
      <c r="P110" s="52"/>
      <c r="Q110" s="52"/>
      <c r="R110" s="32"/>
      <c r="S110" s="32"/>
      <c r="T110" s="34"/>
      <c r="U110" s="32"/>
      <c r="V110" s="37"/>
      <c r="W110" s="37"/>
      <c r="X110" s="37"/>
      <c r="Y110" s="37"/>
      <c r="Z110" s="32"/>
      <c r="AA110" s="43"/>
      <c r="AD110" s="7"/>
      <c r="AE110" s="7"/>
      <c r="AF110" s="7"/>
      <c r="AG110" s="7"/>
      <c r="AH110" s="7"/>
    </row>
    <row r="111" spans="1:34" x14ac:dyDescent="0.2">
      <c r="C111" s="8"/>
      <c r="D111" s="82"/>
      <c r="E111" s="83">
        <v>32800660.180000003</v>
      </c>
      <c r="F111" s="6">
        <v>33299557.458411738</v>
      </c>
      <c r="G111" s="6">
        <v>498897.27841173485</v>
      </c>
      <c r="I111" s="60"/>
      <c r="K111" s="66"/>
      <c r="L111" s="66"/>
      <c r="O111" s="64"/>
      <c r="P111" s="64"/>
      <c r="Q111" s="65"/>
      <c r="R111" s="6">
        <v>4325395.6099999994</v>
      </c>
      <c r="S111" s="6">
        <v>4477238.978126429</v>
      </c>
      <c r="T111" s="6">
        <v>3444029.983174176</v>
      </c>
      <c r="U111" s="58">
        <v>77490.674621418948</v>
      </c>
      <c r="V111" s="58">
        <v>94538.623038131118</v>
      </c>
      <c r="W111" s="58"/>
      <c r="X111" s="58"/>
      <c r="Y111" s="58"/>
      <c r="Z111" s="59"/>
      <c r="AA111" s="65"/>
      <c r="AD111" s="7"/>
      <c r="AE111" s="7"/>
      <c r="AF111" s="7"/>
      <c r="AG111" s="7"/>
      <c r="AH111" s="7"/>
    </row>
    <row r="112" spans="1:34" x14ac:dyDescent="0.2">
      <c r="C112" s="8"/>
      <c r="D112" s="82"/>
      <c r="E112" s="83"/>
      <c r="I112" s="60"/>
      <c r="K112" s="66"/>
      <c r="L112" s="66"/>
      <c r="O112" s="64"/>
      <c r="P112" s="64"/>
      <c r="Q112" s="65"/>
      <c r="U112" s="58"/>
      <c r="V112" s="58"/>
      <c r="W112" s="58"/>
      <c r="X112" s="58"/>
      <c r="Y112" s="58"/>
      <c r="Z112" s="59"/>
      <c r="AA112" s="65"/>
      <c r="AD112" s="7"/>
      <c r="AE112" s="7"/>
      <c r="AF112" s="7"/>
      <c r="AG112" s="7"/>
      <c r="AH112" s="7"/>
    </row>
    <row r="113" spans="1:35" x14ac:dyDescent="0.2">
      <c r="C113" s="62">
        <v>9302</v>
      </c>
      <c r="D113" s="82">
        <v>0.28040403332687402</v>
      </c>
      <c r="E113" s="83">
        <v>9197437.4102561902</v>
      </c>
      <c r="F113" s="6">
        <v>9337330.2193386424</v>
      </c>
      <c r="G113" s="6">
        <v>139892.80908245221</v>
      </c>
      <c r="I113" s="6">
        <v>210089.92993511946</v>
      </c>
      <c r="K113" s="66">
        <v>0.59566737975630113</v>
      </c>
      <c r="L113" s="6">
        <v>5478613.4426398845</v>
      </c>
      <c r="M113" s="6">
        <v>208473.3011105303</v>
      </c>
      <c r="N113" s="6">
        <v>5687086.7437504148</v>
      </c>
      <c r="O113" s="64"/>
      <c r="P113" s="81" t="s">
        <v>55</v>
      </c>
      <c r="Q113" s="66">
        <v>0.28040403332687402</v>
      </c>
      <c r="R113" s="6">
        <v>1212858.3747783545</v>
      </c>
      <c r="S113" s="6">
        <v>1255435.8676349425</v>
      </c>
      <c r="T113" s="6">
        <v>965719.89818072505</v>
      </c>
      <c r="U113" s="6">
        <v>21728.697709066309</v>
      </c>
      <c r="V113" s="91">
        <v>26509.011205060899</v>
      </c>
      <c r="W113" s="66">
        <v>0.59566737975630113</v>
      </c>
      <c r="X113" s="6">
        <v>722460.17011970829</v>
      </c>
      <c r="Y113" s="6">
        <v>15790.553244449053</v>
      </c>
      <c r="Z113" s="10">
        <v>738250.72336415737</v>
      </c>
      <c r="AA113" s="65"/>
      <c r="AD113" s="7"/>
      <c r="AE113" s="7"/>
      <c r="AF113" s="7"/>
      <c r="AG113" s="7"/>
      <c r="AH113" s="7"/>
    </row>
    <row r="114" spans="1:35" x14ac:dyDescent="0.2">
      <c r="C114" s="62">
        <v>4265</v>
      </c>
      <c r="D114" s="82">
        <v>3.9082922993765711E-4</v>
      </c>
      <c r="E114" s="83">
        <v>12819.456759596174</v>
      </c>
      <c r="F114" s="6">
        <v>13014.440398735826</v>
      </c>
      <c r="G114" s="6">
        <v>194.98363913965113</v>
      </c>
      <c r="I114" s="6">
        <v>292.82490897155606</v>
      </c>
      <c r="K114" s="66">
        <v>0.21361631110526982</v>
      </c>
      <c r="L114" s="6">
        <v>2738.4450633584506</v>
      </c>
      <c r="M114" s="6">
        <v>104.20386257313362</v>
      </c>
      <c r="N114" s="6">
        <v>2842.648925931584</v>
      </c>
      <c r="O114" s="64"/>
      <c r="P114" s="81" t="s">
        <v>57</v>
      </c>
      <c r="Q114" s="66">
        <v>3.9082922993765711E-4</v>
      </c>
      <c r="R114" s="6">
        <v>1690.4910354320225</v>
      </c>
      <c r="S114" s="6">
        <v>1749.8358620680151</v>
      </c>
      <c r="T114" s="6">
        <v>1346.0275862061653</v>
      </c>
      <c r="U114" s="6">
        <v>30.285620689638716</v>
      </c>
      <c r="V114" s="91">
        <v>36.948457241359236</v>
      </c>
      <c r="W114" s="66">
        <v>0.21361631110526982</v>
      </c>
      <c r="X114" s="6">
        <v>361.11645894551663</v>
      </c>
      <c r="Y114" s="6">
        <v>7.8927931369299538</v>
      </c>
      <c r="Z114" s="10">
        <v>369.00925208244661</v>
      </c>
      <c r="AA114" s="65"/>
      <c r="AD114" s="7"/>
      <c r="AE114" s="7"/>
      <c r="AF114" s="7"/>
      <c r="AG114" s="7"/>
      <c r="AH114" s="7"/>
    </row>
    <row r="115" spans="1:35" x14ac:dyDescent="0.2">
      <c r="C115" s="62">
        <v>9030</v>
      </c>
      <c r="D115" s="82">
        <v>0.43391340740583656</v>
      </c>
      <c r="E115" s="83">
        <v>14232646.223864742</v>
      </c>
      <c r="F115" s="6">
        <v>14449124.441885876</v>
      </c>
      <c r="G115" s="6">
        <v>216478.21802113391</v>
      </c>
      <c r="I115" s="6">
        <v>325105.2999424322</v>
      </c>
      <c r="K115" s="66">
        <v>0.19663585307097217</v>
      </c>
      <c r="L115" s="6">
        <v>2798648.5316869942</v>
      </c>
      <c r="M115" s="6">
        <v>106494.73706394401</v>
      </c>
      <c r="N115" s="6">
        <v>2905143.2687509381</v>
      </c>
      <c r="O115" s="64"/>
      <c r="P115" s="81" t="s">
        <v>72</v>
      </c>
      <c r="Q115" s="66">
        <v>0.43391340740583656</v>
      </c>
      <c r="R115" s="6">
        <v>1876847.1475133467</v>
      </c>
      <c r="S115" s="6">
        <v>1942734.0207690645</v>
      </c>
      <c r="T115" s="6">
        <v>1494410.7852069726</v>
      </c>
      <c r="U115" s="6">
        <v>33624.242667156883</v>
      </c>
      <c r="V115" s="91">
        <v>41021.576053931392</v>
      </c>
      <c r="W115" s="66">
        <v>0.19663585307097217</v>
      </c>
      <c r="X115" s="6">
        <v>369055.43993510766</v>
      </c>
      <c r="Y115" s="6">
        <v>8066.3126016805636</v>
      </c>
      <c r="Z115" s="10">
        <v>377121.75253678823</v>
      </c>
      <c r="AA115" s="65"/>
      <c r="AD115" s="7"/>
      <c r="AE115" s="7"/>
      <c r="AF115" s="7"/>
      <c r="AG115" s="7"/>
      <c r="AH115" s="7"/>
    </row>
    <row r="116" spans="1:35" x14ac:dyDescent="0.2">
      <c r="C116" s="62">
        <v>9250</v>
      </c>
      <c r="D116" s="82">
        <v>9.512058453527511E-2</v>
      </c>
      <c r="E116" s="83">
        <v>3120017.9694645223</v>
      </c>
      <c r="F116" s="6">
        <v>3167473.3702101046</v>
      </c>
      <c r="G116" s="6">
        <v>47455.400745582301</v>
      </c>
      <c r="I116" s="6">
        <v>71268.150829727354</v>
      </c>
      <c r="K116" s="66">
        <v>0.5785222274886529</v>
      </c>
      <c r="L116" s="6">
        <v>1804999.7454992393</v>
      </c>
      <c r="M116" s="6">
        <v>68684.2135127121</v>
      </c>
      <c r="N116" s="6">
        <v>1873683.9590119515</v>
      </c>
      <c r="O116" s="64"/>
      <c r="P116" s="81" t="s">
        <v>79</v>
      </c>
      <c r="Q116" s="66">
        <v>9.512058453527511E-2</v>
      </c>
      <c r="R116" s="6">
        <v>411434.15876951278</v>
      </c>
      <c r="S116" s="6">
        <v>425877.58870350372</v>
      </c>
      <c r="T116" s="6">
        <v>327598.14515654132</v>
      </c>
      <c r="U116" s="6">
        <v>7370.9582660221786</v>
      </c>
      <c r="V116" s="91">
        <v>8992.5690845470581</v>
      </c>
      <c r="W116" s="66">
        <v>0.5785222274886529</v>
      </c>
      <c r="X116" s="6">
        <v>238023.8059962586</v>
      </c>
      <c r="Y116" s="6">
        <v>5202.4010976377604</v>
      </c>
      <c r="Z116" s="10">
        <v>243226.20709389634</v>
      </c>
      <c r="AA116" s="65"/>
      <c r="AD116" s="7"/>
      <c r="AE116" s="7"/>
      <c r="AF116" s="7"/>
      <c r="AG116" s="7"/>
      <c r="AH116" s="7"/>
    </row>
    <row r="117" spans="1:35" x14ac:dyDescent="0.2">
      <c r="C117" s="8">
        <v>9080</v>
      </c>
      <c r="D117" s="82">
        <v>1.6163734780049778E-4</v>
      </c>
      <c r="E117" s="83">
        <v>5301.811717600599</v>
      </c>
      <c r="F117" s="6">
        <v>5382.4521505079583</v>
      </c>
      <c r="G117" s="6">
        <v>80.640432907359354</v>
      </c>
      <c r="I117" s="6">
        <v>121.10517338642904</v>
      </c>
      <c r="K117" s="66">
        <v>1</v>
      </c>
      <c r="L117" s="6">
        <v>5301.811717600599</v>
      </c>
      <c r="M117" s="6">
        <v>201.7456062937884</v>
      </c>
      <c r="N117" s="6">
        <v>5503.5573238943871</v>
      </c>
      <c r="O117" s="64"/>
      <c r="P117" s="81">
        <v>9080</v>
      </c>
      <c r="Q117" s="66">
        <v>1.6163734780049778E-4</v>
      </c>
      <c r="R117" s="6">
        <v>699.14547458831612</v>
      </c>
      <c r="S117" s="6">
        <v>723.68903389336685</v>
      </c>
      <c r="T117" s="6">
        <v>556.68387222566673</v>
      </c>
      <c r="U117" s="6">
        <v>12.525387125077501</v>
      </c>
      <c r="V117" s="91">
        <v>15.280972292594551</v>
      </c>
      <c r="W117" s="66">
        <v>1</v>
      </c>
      <c r="X117" s="6">
        <v>699.14547458831612</v>
      </c>
      <c r="Y117" s="6">
        <v>15.280972292594551</v>
      </c>
      <c r="Z117" s="10">
        <v>714.4264468809107</v>
      </c>
      <c r="AA117" s="65"/>
      <c r="AD117" s="7"/>
      <c r="AE117" s="7"/>
      <c r="AF117" s="7"/>
      <c r="AG117" s="7"/>
      <c r="AH117" s="7"/>
    </row>
    <row r="118" spans="1:35" x14ac:dyDescent="0.2">
      <c r="C118" s="62">
        <v>9090</v>
      </c>
      <c r="D118" s="82">
        <v>0.16667752846595946</v>
      </c>
      <c r="E118" s="83">
        <v>5467132.9708542135</v>
      </c>
      <c r="F118" s="6">
        <v>5550287.9361782754</v>
      </c>
      <c r="G118" s="6">
        <v>83154.965324061923</v>
      </c>
      <c r="I118" s="6">
        <v>124881.47856401119</v>
      </c>
      <c r="K118" s="66">
        <v>0.36462523402585406</v>
      </c>
      <c r="L118" s="6">
        <v>1993454.6389481802</v>
      </c>
      <c r="M118" s="6">
        <v>75855.337038595113</v>
      </c>
      <c r="N118" s="6">
        <v>2069309.9759867755</v>
      </c>
      <c r="O118" s="64"/>
      <c r="P118" s="81" t="s">
        <v>80</v>
      </c>
      <c r="Q118" s="66">
        <v>0.16667752846595946</v>
      </c>
      <c r="R118" s="6">
        <v>720946.24991231097</v>
      </c>
      <c r="S118" s="6">
        <v>746255.12722557108</v>
      </c>
      <c r="T118" s="6">
        <v>574042.40555813164</v>
      </c>
      <c r="U118" s="6">
        <v>12915.954125057959</v>
      </c>
      <c r="V118" s="91">
        <v>15757.46403257071</v>
      </c>
      <c r="W118" s="66">
        <v>0.36462523402585406</v>
      </c>
      <c r="X118" s="6">
        <v>262875.19509433827</v>
      </c>
      <c r="Y118" s="6">
        <v>5745.5690105300728</v>
      </c>
      <c r="Z118" s="10">
        <v>268620.76410486834</v>
      </c>
      <c r="AA118" s="65"/>
      <c r="AD118" s="7"/>
      <c r="AE118" s="7"/>
      <c r="AF118" s="7"/>
      <c r="AG118" s="7"/>
      <c r="AH118" s="7"/>
    </row>
    <row r="119" spans="1:35" x14ac:dyDescent="0.2">
      <c r="C119" s="8">
        <v>1070</v>
      </c>
      <c r="D119" s="82">
        <v>2.333197968831691E-2</v>
      </c>
      <c r="E119" s="83">
        <v>765304.33708314539</v>
      </c>
      <c r="F119" s="6">
        <v>776944.59824960458</v>
      </c>
      <c r="G119" s="6">
        <v>11640.261166459182</v>
      </c>
      <c r="I119" s="6">
        <v>17481.253460616103</v>
      </c>
      <c r="K119" s="66">
        <v>1</v>
      </c>
      <c r="L119" s="6">
        <v>765304.33708314539</v>
      </c>
      <c r="M119" s="6">
        <v>29121.514627075285</v>
      </c>
      <c r="N119" s="6">
        <v>794425.85171022068</v>
      </c>
      <c r="O119" s="64"/>
      <c r="P119" s="81">
        <v>1070</v>
      </c>
      <c r="Q119" s="66">
        <v>2.333197968831691E-2</v>
      </c>
      <c r="R119" s="6">
        <v>100920.04251645511</v>
      </c>
      <c r="S119" s="6">
        <v>104462.8488973866</v>
      </c>
      <c r="T119" s="6">
        <v>80356.037613374298</v>
      </c>
      <c r="U119" s="6">
        <v>1808.0108463009215</v>
      </c>
      <c r="V119" s="91">
        <v>2205.7732324871245</v>
      </c>
      <c r="W119" s="66">
        <v>1</v>
      </c>
      <c r="X119" s="6">
        <v>100920.04251645511</v>
      </c>
      <c r="Y119" s="6">
        <v>2205.7732324871245</v>
      </c>
      <c r="Z119" s="10">
        <v>103125.81574894223</v>
      </c>
      <c r="AA119" s="65"/>
      <c r="AD119" s="7"/>
      <c r="AE119" s="7"/>
      <c r="AF119" s="7"/>
      <c r="AG119" s="7"/>
      <c r="AH119" s="7"/>
    </row>
    <row r="120" spans="1:35" ht="10.8" thickBot="1" x14ac:dyDescent="0.25">
      <c r="A120" s="85" t="s">
        <v>81</v>
      </c>
      <c r="B120" s="70"/>
      <c r="C120" s="70"/>
      <c r="D120" s="87"/>
      <c r="E120" s="88">
        <v>32800660.180000007</v>
      </c>
      <c r="F120" s="88">
        <v>33299557.458411742</v>
      </c>
      <c r="G120" s="88">
        <v>498897.2784117366</v>
      </c>
      <c r="H120" s="89"/>
      <c r="I120" s="92">
        <v>749240.04281426431</v>
      </c>
      <c r="J120" s="89"/>
      <c r="K120" s="89"/>
      <c r="L120" s="92">
        <v>12849060.952638404</v>
      </c>
      <c r="M120" s="92">
        <v>488935.05282172374</v>
      </c>
      <c r="N120" s="92">
        <v>13337996.005460124</v>
      </c>
      <c r="O120" s="89"/>
      <c r="P120" s="89"/>
      <c r="Q120" s="79">
        <v>1.0000000000000002</v>
      </c>
      <c r="R120" s="71">
        <v>4325395.6100000013</v>
      </c>
      <c r="S120" s="71">
        <v>4477238.97812643</v>
      </c>
      <c r="T120" s="71">
        <v>3444029.9831741769</v>
      </c>
      <c r="U120" s="71">
        <v>77490.674621418977</v>
      </c>
      <c r="V120" s="71">
        <v>94538.623038131132</v>
      </c>
      <c r="W120" s="71"/>
      <c r="X120" s="71">
        <v>1694394.9155954015</v>
      </c>
      <c r="Y120" s="71">
        <v>37033.782952214104</v>
      </c>
      <c r="Z120" s="71">
        <v>1731428.6985476159</v>
      </c>
      <c r="AA120" s="64"/>
      <c r="AD120" s="64"/>
      <c r="AE120" s="64"/>
      <c r="AF120" s="7"/>
      <c r="AG120" s="7"/>
      <c r="AH120" s="7"/>
    </row>
    <row r="121" spans="1:35" ht="10.8" thickTop="1" x14ac:dyDescent="0.2">
      <c r="C121" s="93" t="s">
        <v>5</v>
      </c>
      <c r="D121" s="94">
        <v>1.0000000000000002</v>
      </c>
      <c r="E121" s="95">
        <v>0</v>
      </c>
      <c r="F121" s="96">
        <v>0</v>
      </c>
      <c r="G121" s="95">
        <v>-1.7462298274040222E-9</v>
      </c>
      <c r="H121" s="95">
        <v>0</v>
      </c>
      <c r="I121" s="95"/>
      <c r="J121" s="95"/>
      <c r="K121" s="95"/>
      <c r="L121" s="95"/>
      <c r="M121" s="95"/>
      <c r="N121" s="95"/>
      <c r="O121" s="73"/>
      <c r="P121" s="73"/>
      <c r="Q121" s="75"/>
      <c r="R121" s="97">
        <v>0</v>
      </c>
      <c r="S121" s="97">
        <v>0</v>
      </c>
      <c r="T121" s="97">
        <v>0</v>
      </c>
      <c r="U121" s="97">
        <v>0</v>
      </c>
      <c r="V121" s="98">
        <v>0</v>
      </c>
      <c r="W121" s="97"/>
      <c r="X121" s="97"/>
      <c r="Y121" s="59"/>
      <c r="Z121" s="97"/>
      <c r="AA121" s="73"/>
      <c r="AD121" s="64"/>
      <c r="AE121" s="64"/>
      <c r="AF121" s="43"/>
      <c r="AG121" s="7"/>
      <c r="AH121" s="7"/>
    </row>
    <row r="122" spans="1:35" x14ac:dyDescent="0.2">
      <c r="C122" s="45" t="s">
        <v>82</v>
      </c>
      <c r="D122" s="82"/>
      <c r="E122" s="83">
        <v>5360931.18</v>
      </c>
      <c r="F122" s="6">
        <v>6302726.3999999994</v>
      </c>
      <c r="G122" s="6">
        <v>941795.21999999974</v>
      </c>
      <c r="I122" s="60"/>
      <c r="K122" s="66"/>
      <c r="L122" s="66"/>
      <c r="O122" s="64"/>
      <c r="P122" s="64"/>
      <c r="Q122" s="65"/>
      <c r="R122" s="10">
        <v>242015.85</v>
      </c>
      <c r="S122" s="10">
        <v>232504.68</v>
      </c>
      <c r="T122" s="10">
        <v>178849.75384615382</v>
      </c>
      <c r="U122" s="59">
        <v>3129.870692307692</v>
      </c>
      <c r="V122" s="59">
        <v>3818.442244615384</v>
      </c>
      <c r="W122" s="59"/>
      <c r="X122" s="59"/>
      <c r="Y122" s="59"/>
      <c r="Z122" s="59"/>
      <c r="AD122" s="64"/>
      <c r="AE122" s="64"/>
      <c r="AF122" s="64"/>
      <c r="AG122" s="75"/>
      <c r="AH122" s="99"/>
      <c r="AI122" s="66"/>
    </row>
    <row r="123" spans="1:35" x14ac:dyDescent="0.2">
      <c r="C123" s="45"/>
      <c r="D123" s="82"/>
      <c r="E123" s="83"/>
      <c r="I123" s="60"/>
      <c r="K123" s="66"/>
      <c r="L123" s="66"/>
      <c r="O123" s="64"/>
      <c r="P123" s="64"/>
      <c r="Q123" s="65"/>
      <c r="AD123" s="64"/>
      <c r="AE123" s="64"/>
      <c r="AF123" s="64"/>
      <c r="AG123" s="75"/>
      <c r="AH123" s="99"/>
      <c r="AI123" s="66"/>
    </row>
    <row r="124" spans="1:35" x14ac:dyDescent="0.2">
      <c r="C124" s="62">
        <v>9302</v>
      </c>
      <c r="D124" s="82">
        <v>0.28040403332687402</v>
      </c>
      <c r="E124" s="83">
        <v>1503226.7252597981</v>
      </c>
      <c r="F124" s="6">
        <v>1767309.9035157687</v>
      </c>
      <c r="G124" s="6">
        <v>264083.17825597059</v>
      </c>
      <c r="I124" s="6">
        <v>30927.923311525952</v>
      </c>
      <c r="K124" s="66">
        <v>0.59566737975630113</v>
      </c>
      <c r="L124" s="6">
        <v>895423.12461514911</v>
      </c>
      <c r="M124" s="6">
        <v>175728.48986973069</v>
      </c>
      <c r="N124" s="6">
        <v>1071151.6144848799</v>
      </c>
      <c r="O124" s="64"/>
      <c r="P124" s="81" t="s">
        <v>55</v>
      </c>
      <c r="Q124" s="66">
        <v>0.28040403332687402</v>
      </c>
      <c r="R124" s="6">
        <v>67862.220469031745</v>
      </c>
      <c r="S124" s="6">
        <v>65195.250039374179</v>
      </c>
      <c r="T124" s="6">
        <v>50150.19233798013</v>
      </c>
      <c r="U124" s="6">
        <v>877.62836591465236</v>
      </c>
      <c r="V124" s="6">
        <v>1070.7066064158757</v>
      </c>
      <c r="W124" s="66">
        <v>0.59566737975630113</v>
      </c>
      <c r="X124" s="6">
        <v>40423.311051232566</v>
      </c>
      <c r="Y124" s="6">
        <v>637.78499873150588</v>
      </c>
      <c r="Z124" s="10">
        <v>41061.096049964071</v>
      </c>
      <c r="AD124" s="64"/>
      <c r="AE124" s="64"/>
      <c r="AF124" s="64"/>
      <c r="AG124" s="75"/>
      <c r="AH124" s="99"/>
      <c r="AI124" s="66"/>
    </row>
    <row r="125" spans="1:35" x14ac:dyDescent="0.2">
      <c r="C125" s="62">
        <v>4265</v>
      </c>
      <c r="D125" s="82">
        <v>3.9082922993765711E-4</v>
      </c>
      <c r="E125" s="83">
        <v>2095.2086048281753</v>
      </c>
      <c r="F125" s="6">
        <v>2463.2897054197415</v>
      </c>
      <c r="G125" s="6">
        <v>368.08110059156616</v>
      </c>
      <c r="I125" s="6">
        <v>43.107569844845479</v>
      </c>
      <c r="K125" s="66">
        <v>0.21361631110526982</v>
      </c>
      <c r="L125" s="6">
        <v>447.57073315941386</v>
      </c>
      <c r="M125" s="6">
        <v>87.836606946906784</v>
      </c>
      <c r="N125" s="6">
        <v>535.40734010632059</v>
      </c>
      <c r="O125" s="64"/>
      <c r="P125" s="81" t="s">
        <v>57</v>
      </c>
      <c r="Q125" s="66">
        <v>3.9082922993765711E-4</v>
      </c>
      <c r="R125" s="6">
        <v>94.58686828820754</v>
      </c>
      <c r="S125" s="6">
        <v>90.86962504130139</v>
      </c>
      <c r="T125" s="6">
        <v>69.89971157023183</v>
      </c>
      <c r="U125" s="6">
        <v>1.223244952479057</v>
      </c>
      <c r="V125" s="6">
        <v>1.4923588420244494</v>
      </c>
      <c r="W125" s="66">
        <v>0.21361631110526982</v>
      </c>
      <c r="X125" s="6">
        <v>20.205297882726924</v>
      </c>
      <c r="Y125" s="6">
        <v>0.31879219067859499</v>
      </c>
      <c r="Z125" s="10">
        <v>20.524090073405521</v>
      </c>
      <c r="AD125" s="64"/>
      <c r="AE125" s="64"/>
      <c r="AF125" s="64"/>
      <c r="AG125" s="75"/>
      <c r="AH125" s="99"/>
      <c r="AI125" s="66"/>
    </row>
    <row r="126" spans="1:35" x14ac:dyDescent="0.2">
      <c r="C126" s="62">
        <v>9030</v>
      </c>
      <c r="D126" s="82">
        <v>0.43391340740583656</v>
      </c>
      <c r="E126" s="83">
        <v>2326179.9151819921</v>
      </c>
      <c r="F126" s="6">
        <v>2734837.4881707216</v>
      </c>
      <c r="G126" s="6">
        <v>408657.57298872946</v>
      </c>
      <c r="I126" s="6">
        <v>47859.656042987626</v>
      </c>
      <c r="K126" s="66">
        <v>0.19663585307097217</v>
      </c>
      <c r="L126" s="6">
        <v>457410.3720183727</v>
      </c>
      <c r="M126" s="6">
        <v>89767.654772248061</v>
      </c>
      <c r="N126" s="6">
        <v>547178.02679062076</v>
      </c>
      <c r="O126" s="64"/>
      <c r="P126" s="81" t="s">
        <v>72</v>
      </c>
      <c r="Q126" s="66">
        <v>0.43391340740583656</v>
      </c>
      <c r="R126" s="6">
        <v>105013.92211971983</v>
      </c>
      <c r="S126" s="6">
        <v>100886.89793660365</v>
      </c>
      <c r="T126" s="6">
        <v>77605.306105079726</v>
      </c>
      <c r="U126" s="6">
        <v>1358.0928568388954</v>
      </c>
      <c r="V126" s="6">
        <v>1656.8732853434522</v>
      </c>
      <c r="W126" s="66">
        <v>0.19663585307097217</v>
      </c>
      <c r="X126" s="6">
        <v>20649.502160339744</v>
      </c>
      <c r="Y126" s="6">
        <v>325.80069189401399</v>
      </c>
      <c r="Z126" s="10">
        <v>20975.302852233759</v>
      </c>
      <c r="AD126" s="64"/>
      <c r="AE126" s="64"/>
      <c r="AF126" s="64"/>
      <c r="AG126" s="75"/>
      <c r="AH126" s="99"/>
      <c r="AI126" s="66"/>
    </row>
    <row r="127" spans="1:35" x14ac:dyDescent="0.2">
      <c r="C127" s="62">
        <v>9250</v>
      </c>
      <c r="D127" s="82">
        <v>9.512058453527511E-2</v>
      </c>
      <c r="E127" s="83">
        <v>509934.90749498212</v>
      </c>
      <c r="F127" s="6">
        <v>599519.01933391008</v>
      </c>
      <c r="G127" s="6">
        <v>89584.111838927958</v>
      </c>
      <c r="I127" s="6">
        <v>10491.582838343427</v>
      </c>
      <c r="K127" s="66">
        <v>0.5785222274886529</v>
      </c>
      <c r="L127" s="6">
        <v>295008.67855821725</v>
      </c>
      <c r="M127" s="6">
        <v>57896.013802169364</v>
      </c>
      <c r="N127" s="6">
        <v>352904.6923603866</v>
      </c>
      <c r="O127" s="64"/>
      <c r="P127" s="81" t="s">
        <v>79</v>
      </c>
      <c r="Q127" s="66">
        <v>9.512058453527511E-2</v>
      </c>
      <c r="R127" s="6">
        <v>23020.68911880146</v>
      </c>
      <c r="S127" s="6">
        <v>22115.981068787089</v>
      </c>
      <c r="T127" s="6">
        <v>17012.29312983622</v>
      </c>
      <c r="U127" s="6">
        <v>297.71512977213388</v>
      </c>
      <c r="V127" s="6">
        <v>363.21245832200327</v>
      </c>
      <c r="W127" s="66">
        <v>0.5785222274886529</v>
      </c>
      <c r="X127" s="6">
        <v>13317.980347332814</v>
      </c>
      <c r="Y127" s="6">
        <v>210.12648044007483</v>
      </c>
      <c r="Z127" s="10">
        <v>13528.106827772888</v>
      </c>
      <c r="AD127" s="64"/>
      <c r="AE127" s="64"/>
      <c r="AF127" s="64"/>
      <c r="AG127" s="75"/>
      <c r="AH127" s="99"/>
      <c r="AI127" s="66"/>
    </row>
    <row r="128" spans="1:35" x14ac:dyDescent="0.2">
      <c r="C128" s="8">
        <v>9080</v>
      </c>
      <c r="D128" s="82">
        <v>1.6163734780049778E-4</v>
      </c>
      <c r="E128" s="83">
        <v>866.52669767619295</v>
      </c>
      <c r="F128" s="6">
        <v>1018.7559792081792</v>
      </c>
      <c r="G128" s="6">
        <v>152.2292815319862</v>
      </c>
      <c r="I128" s="6">
        <v>17.828229636143135</v>
      </c>
      <c r="K128" s="66">
        <v>0.5785222274886529</v>
      </c>
      <c r="L128" s="6">
        <v>501.30495531801768</v>
      </c>
      <c r="M128" s="6">
        <v>98.382050162162656</v>
      </c>
      <c r="N128" s="6">
        <v>599.68700548018035</v>
      </c>
      <c r="O128" s="64"/>
      <c r="P128" s="81">
        <v>9080</v>
      </c>
      <c r="Q128" s="66">
        <v>1.6163734780049778E-4</v>
      </c>
      <c r="R128" s="6">
        <v>39.118800119683101</v>
      </c>
      <c r="S128" s="6">
        <v>37.581439826403439</v>
      </c>
      <c r="T128" s="6">
        <v>28.908799866464179</v>
      </c>
      <c r="U128" s="6">
        <v>0.50590399766312322</v>
      </c>
      <c r="V128" s="6">
        <v>0.61720287714901023</v>
      </c>
      <c r="W128" s="66">
        <v>0.5785222274886529</v>
      </c>
      <c r="X128" s="6">
        <v>22.631095381922449</v>
      </c>
      <c r="Y128" s="6">
        <v>0.3570655833006508</v>
      </c>
      <c r="Z128" s="10">
        <v>22.988160965223098</v>
      </c>
      <c r="AA128" s="65"/>
      <c r="AB128" s="66"/>
      <c r="AD128" s="64"/>
      <c r="AE128" s="64"/>
      <c r="AF128" s="7"/>
      <c r="AG128" s="7"/>
      <c r="AH128" s="7"/>
    </row>
    <row r="129" spans="1:34" x14ac:dyDescent="0.2">
      <c r="C129" s="62">
        <v>9090</v>
      </c>
      <c r="D129" s="82">
        <v>0.16667752846595946</v>
      </c>
      <c r="E129" s="83">
        <v>893546.75935849955</v>
      </c>
      <c r="F129" s="6">
        <v>1050522.8589491541</v>
      </c>
      <c r="G129" s="6">
        <v>156976.0995906546</v>
      </c>
      <c r="I129" s="6">
        <v>18384.150031610199</v>
      </c>
      <c r="K129" s="66">
        <v>1</v>
      </c>
      <c r="L129" s="6">
        <v>893546.75935849955</v>
      </c>
      <c r="M129" s="6">
        <v>175360.24962226479</v>
      </c>
      <c r="N129" s="6">
        <v>1068907.0089807643</v>
      </c>
      <c r="O129" s="64"/>
      <c r="P129" s="81" t="s">
        <v>80</v>
      </c>
      <c r="Q129" s="66">
        <v>0.16667752846595946</v>
      </c>
      <c r="R129" s="6">
        <v>40338.603727588372</v>
      </c>
      <c r="S129" s="6">
        <v>38753.305419168792</v>
      </c>
      <c r="T129" s="6">
        <v>29810.234937822144</v>
      </c>
      <c r="U129" s="6">
        <v>521.67911141188756</v>
      </c>
      <c r="V129" s="6">
        <v>636.44851592250279</v>
      </c>
      <c r="W129" s="66">
        <v>1</v>
      </c>
      <c r="X129" s="6">
        <v>40338.603727588372</v>
      </c>
      <c r="Y129" s="6">
        <v>636.44851592250279</v>
      </c>
      <c r="Z129" s="10">
        <v>40975.052243510872</v>
      </c>
      <c r="AA129" s="65"/>
      <c r="AD129" s="64"/>
      <c r="AE129" s="64"/>
      <c r="AF129" s="7"/>
      <c r="AG129" s="7"/>
      <c r="AH129" s="7"/>
    </row>
    <row r="130" spans="1:34" x14ac:dyDescent="0.2">
      <c r="C130" s="8">
        <v>1070</v>
      </c>
      <c r="D130" s="82">
        <v>2.333197968831691E-2</v>
      </c>
      <c r="E130" s="83">
        <v>125081.13740222479</v>
      </c>
      <c r="F130" s="6">
        <v>147055.08434581876</v>
      </c>
      <c r="G130" s="6">
        <v>21973.946943593968</v>
      </c>
      <c r="I130" s="6">
        <v>2573.4639760518285</v>
      </c>
      <c r="K130" s="66">
        <v>0.36462523402585406</v>
      </c>
      <c r="L130" s="6">
        <v>45607.738997506225</v>
      </c>
      <c r="M130" s="6">
        <v>8950.6054513046547</v>
      </c>
      <c r="N130" s="6">
        <v>54558.34444881088</v>
      </c>
      <c r="O130" s="64"/>
      <c r="P130" s="81">
        <v>1070</v>
      </c>
      <c r="Q130" s="66">
        <v>2.333197968831691E-2</v>
      </c>
      <c r="R130" s="6">
        <v>5646.708896450752</v>
      </c>
      <c r="S130" s="6">
        <v>5424.7944711986229</v>
      </c>
      <c r="T130" s="6">
        <v>4172.9188239989398</v>
      </c>
      <c r="U130" s="6">
        <v>73.026079419981457</v>
      </c>
      <c r="V130" s="6">
        <v>89.091816892377366</v>
      </c>
      <c r="W130" s="66">
        <v>0.36462523402585406</v>
      </c>
      <c r="X130" s="6">
        <v>2058.9325528442278</v>
      </c>
      <c r="Y130" s="6">
        <v>32.485124584171636</v>
      </c>
      <c r="Z130" s="10">
        <v>2091.4176774283992</v>
      </c>
      <c r="AA130" s="65"/>
      <c r="AD130" s="64"/>
      <c r="AE130" s="64"/>
      <c r="AF130" s="7"/>
      <c r="AG130" s="7"/>
      <c r="AH130" s="7"/>
    </row>
    <row r="131" spans="1:34" ht="10.8" thickBot="1" x14ac:dyDescent="0.25">
      <c r="A131" s="85" t="s">
        <v>83</v>
      </c>
      <c r="B131" s="70"/>
      <c r="C131" s="70"/>
      <c r="D131" s="87"/>
      <c r="E131" s="88">
        <v>5360931.1800000006</v>
      </c>
      <c r="F131" s="88">
        <v>6302726.4000000013</v>
      </c>
      <c r="G131" s="88">
        <v>941795.2200000002</v>
      </c>
      <c r="H131" s="89"/>
      <c r="I131" s="92">
        <v>110297.71200000003</v>
      </c>
      <c r="J131" s="89"/>
      <c r="K131" s="89"/>
      <c r="L131" s="92">
        <v>2587945.5492362226</v>
      </c>
      <c r="M131" s="92">
        <v>507889.23217482661</v>
      </c>
      <c r="N131" s="92">
        <v>3095834.7814110494</v>
      </c>
      <c r="O131" s="89"/>
      <c r="P131" s="100"/>
      <c r="Q131" s="79">
        <v>1.0000000000000002</v>
      </c>
      <c r="R131" s="71">
        <v>242015.85000000006</v>
      </c>
      <c r="S131" s="71">
        <v>232504.68000000002</v>
      </c>
      <c r="T131" s="71">
        <v>178849.75384615388</v>
      </c>
      <c r="U131" s="71">
        <v>3129.8706923076929</v>
      </c>
      <c r="V131" s="71">
        <v>3818.4422446153849</v>
      </c>
      <c r="W131" s="71"/>
      <c r="X131" s="71">
        <v>116831.16623260238</v>
      </c>
      <c r="Y131" s="71">
        <v>1843.3216693462484</v>
      </c>
      <c r="Z131" s="71">
        <v>118674.48790194863</v>
      </c>
      <c r="AA131" s="64"/>
      <c r="AD131" s="7"/>
      <c r="AE131" s="7"/>
      <c r="AF131" s="7"/>
      <c r="AG131" s="7"/>
      <c r="AH131" s="7"/>
    </row>
    <row r="132" spans="1:34" ht="10.8" thickTop="1" x14ac:dyDescent="0.2">
      <c r="C132" s="93" t="s">
        <v>5</v>
      </c>
      <c r="D132" s="94">
        <v>1.0000000000000002</v>
      </c>
      <c r="E132" s="95">
        <v>0</v>
      </c>
      <c r="F132" s="95">
        <v>0</v>
      </c>
      <c r="G132" s="95">
        <v>0</v>
      </c>
      <c r="K132" s="66"/>
      <c r="L132" s="66"/>
      <c r="O132" s="64"/>
      <c r="P132" s="64"/>
      <c r="Q132" s="65"/>
      <c r="R132" s="6">
        <v>0</v>
      </c>
      <c r="S132" s="6">
        <v>0</v>
      </c>
      <c r="T132" s="6">
        <v>0</v>
      </c>
      <c r="U132" s="6">
        <v>0</v>
      </c>
      <c r="V132" s="6">
        <v>0</v>
      </c>
      <c r="Y132" s="59"/>
      <c r="AA132" s="65"/>
      <c r="AD132" s="7"/>
      <c r="AE132" s="7"/>
      <c r="AF132" s="7"/>
      <c r="AG132" s="7"/>
      <c r="AH132" s="7"/>
    </row>
    <row r="133" spans="1:34" ht="10.8" thickBot="1" x14ac:dyDescent="0.25">
      <c r="A133" s="85" t="s">
        <v>84</v>
      </c>
      <c r="B133" s="70"/>
      <c r="C133" s="70"/>
      <c r="D133" s="87"/>
      <c r="E133" s="71">
        <v>38161591.360000007</v>
      </c>
      <c r="F133" s="71">
        <v>39602283.858411744</v>
      </c>
      <c r="G133" s="71">
        <v>1440692.4984117369</v>
      </c>
      <c r="H133" s="72"/>
      <c r="I133" s="71">
        <v>859537.75481426436</v>
      </c>
      <c r="J133" s="72"/>
      <c r="K133" s="72"/>
      <c r="L133" s="71">
        <v>15437006.501874628</v>
      </c>
      <c r="M133" s="71">
        <v>996824.2849965503</v>
      </c>
      <c r="N133" s="71">
        <v>16433830.786871174</v>
      </c>
      <c r="O133" s="71"/>
      <c r="P133" s="71"/>
      <c r="Q133" s="71"/>
      <c r="R133" s="71">
        <v>4567411.4600000009</v>
      </c>
      <c r="S133" s="71">
        <v>4709743.6581264297</v>
      </c>
      <c r="T133" s="71">
        <v>3622879.737020331</v>
      </c>
      <c r="U133" s="71">
        <v>80620.545313726674</v>
      </c>
      <c r="V133" s="71">
        <v>98357.065282746524</v>
      </c>
      <c r="W133" s="71"/>
      <c r="X133" s="71">
        <v>1811226.081828004</v>
      </c>
      <c r="Y133" s="71">
        <v>38877.104621560349</v>
      </c>
      <c r="Z133" s="71">
        <v>1850103.1864495645</v>
      </c>
      <c r="AA133" s="73"/>
      <c r="AD133" s="7"/>
      <c r="AE133" s="7"/>
      <c r="AF133" s="7"/>
      <c r="AG133" s="7"/>
      <c r="AH133" s="7"/>
    </row>
    <row r="134" spans="1:34" ht="10.8" thickTop="1" x14ac:dyDescent="0.2">
      <c r="C134" s="101"/>
      <c r="D134" s="82"/>
      <c r="E134" s="83"/>
      <c r="K134" s="66"/>
      <c r="L134" s="66"/>
      <c r="O134" s="64"/>
      <c r="P134" s="64"/>
      <c r="Q134" s="65"/>
      <c r="R134" s="10"/>
      <c r="S134" s="10"/>
      <c r="T134" s="10"/>
      <c r="U134" s="10"/>
      <c r="V134" s="10"/>
      <c r="W134" s="10"/>
      <c r="X134" s="10"/>
      <c r="Y134" s="10"/>
      <c r="AA134" s="65"/>
      <c r="AD134" s="7"/>
      <c r="AE134" s="7"/>
      <c r="AF134" s="7"/>
      <c r="AG134" s="7"/>
      <c r="AH134" s="7"/>
    </row>
    <row r="135" spans="1:34" x14ac:dyDescent="0.2">
      <c r="A135" s="52" t="s">
        <v>85</v>
      </c>
      <c r="B135" s="49"/>
      <c r="C135" s="50"/>
      <c r="D135" s="50"/>
      <c r="E135" s="34"/>
      <c r="F135" s="32"/>
      <c r="G135" s="32"/>
      <c r="H135" s="52"/>
      <c r="I135" s="34"/>
      <c r="J135" s="52"/>
      <c r="K135" s="52"/>
      <c r="L135" s="52"/>
      <c r="M135" s="77"/>
      <c r="N135" s="77"/>
      <c r="O135" s="52"/>
      <c r="P135" s="52"/>
      <c r="Q135" s="52"/>
      <c r="R135" s="32"/>
      <c r="S135" s="32"/>
      <c r="T135" s="34"/>
      <c r="U135" s="32"/>
      <c r="V135" s="37"/>
      <c r="W135" s="37"/>
      <c r="X135" s="37"/>
      <c r="Y135" s="37"/>
      <c r="Z135" s="32"/>
      <c r="AA135" s="43"/>
      <c r="AD135" s="7"/>
      <c r="AE135" s="7"/>
      <c r="AF135" s="7"/>
      <c r="AG135" s="7"/>
      <c r="AH135" s="7"/>
    </row>
    <row r="136" spans="1:34" x14ac:dyDescent="0.2">
      <c r="C136" s="8"/>
      <c r="D136" s="82"/>
      <c r="E136" s="83">
        <v>35058853.760000005</v>
      </c>
      <c r="F136" s="6">
        <v>36062538.599999994</v>
      </c>
      <c r="G136" s="6">
        <v>1003684.8399999887</v>
      </c>
      <c r="K136" s="66"/>
      <c r="L136" s="66"/>
      <c r="O136" s="64"/>
      <c r="P136" s="64"/>
      <c r="Q136" s="65"/>
      <c r="R136" s="10">
        <v>4338901.57</v>
      </c>
      <c r="S136" s="10">
        <v>4454317.08</v>
      </c>
      <c r="T136" s="10">
        <v>3426397.7538461536</v>
      </c>
      <c r="U136" s="59">
        <v>77093.949461538461</v>
      </c>
      <c r="V136" s="59">
        <v>94054.618343076916</v>
      </c>
      <c r="W136" s="59"/>
      <c r="X136" s="59"/>
      <c r="Y136" s="59"/>
      <c r="Z136" s="59"/>
      <c r="AA136" s="65"/>
      <c r="AD136" s="7"/>
      <c r="AE136" s="7"/>
      <c r="AF136" s="7"/>
      <c r="AG136" s="7"/>
      <c r="AH136" s="7"/>
    </row>
    <row r="137" spans="1:34" x14ac:dyDescent="0.2">
      <c r="C137" s="8"/>
      <c r="D137" s="82"/>
      <c r="E137" s="83"/>
      <c r="K137" s="66"/>
      <c r="L137" s="66"/>
      <c r="O137" s="64"/>
      <c r="P137" s="64"/>
      <c r="Q137" s="65"/>
      <c r="AA137" s="65"/>
      <c r="AD137" s="7"/>
      <c r="AE137" s="7"/>
      <c r="AF137" s="7"/>
      <c r="AG137" s="7"/>
      <c r="AH137" s="7"/>
    </row>
    <row r="138" spans="1:34" x14ac:dyDescent="0.2">
      <c r="C138" s="8" t="s">
        <v>56</v>
      </c>
      <c r="D138" s="82">
        <v>0</v>
      </c>
      <c r="E138" s="83">
        <v>0</v>
      </c>
      <c r="F138" s="6">
        <v>0</v>
      </c>
      <c r="G138" s="6">
        <v>0</v>
      </c>
      <c r="I138" s="6">
        <v>0</v>
      </c>
      <c r="K138" s="66">
        <v>0</v>
      </c>
      <c r="L138" s="6">
        <v>0</v>
      </c>
      <c r="M138" s="6">
        <v>0</v>
      </c>
      <c r="N138" s="6">
        <v>0</v>
      </c>
      <c r="O138" s="64"/>
      <c r="P138" s="81" t="s">
        <v>56</v>
      </c>
      <c r="Q138" s="6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6">
        <v>0</v>
      </c>
      <c r="X138" s="6">
        <v>0</v>
      </c>
      <c r="Y138" s="6">
        <v>0</v>
      </c>
      <c r="Z138" s="10">
        <v>0</v>
      </c>
      <c r="AA138" s="65"/>
      <c r="AD138" s="7"/>
      <c r="AE138" s="7"/>
      <c r="AF138" s="7"/>
      <c r="AG138" s="7"/>
      <c r="AH138" s="7"/>
    </row>
    <row r="139" spans="1:34" x14ac:dyDescent="0.2">
      <c r="C139" s="62">
        <v>9302</v>
      </c>
      <c r="D139" s="82">
        <v>0.21653163337272741</v>
      </c>
      <c r="E139" s="83">
        <v>7591350.868828387</v>
      </c>
      <c r="F139" s="6">
        <v>7808680.3866250291</v>
      </c>
      <c r="G139" s="6">
        <v>217329.51779664215</v>
      </c>
      <c r="I139" s="6">
        <v>175695.30869906314</v>
      </c>
      <c r="K139" s="66">
        <v>0.52084510242117976</v>
      </c>
      <c r="L139" s="6">
        <v>3953917.9207900334</v>
      </c>
      <c r="M139" s="6">
        <v>204705.05601022203</v>
      </c>
      <c r="N139" s="6">
        <v>4158622.9768002555</v>
      </c>
      <c r="O139" s="64"/>
      <c r="P139" s="81" t="s">
        <v>55</v>
      </c>
      <c r="Q139" s="66">
        <v>0.21653163337272741</v>
      </c>
      <c r="R139" s="6">
        <v>939509.44399559137</v>
      </c>
      <c r="S139" s="6">
        <v>964500.55289243767</v>
      </c>
      <c r="T139" s="6">
        <v>741923.50222495198</v>
      </c>
      <c r="U139" s="6">
        <v>16693.27880006142</v>
      </c>
      <c r="V139" s="6">
        <v>20365.800136074933</v>
      </c>
      <c r="W139" s="66">
        <v>0.52084510242117976</v>
      </c>
      <c r="X139" s="6">
        <v>489338.89258354943</v>
      </c>
      <c r="Y139" s="6">
        <v>10607.427257763225</v>
      </c>
      <c r="Z139" s="10">
        <v>499946.31984131265</v>
      </c>
      <c r="AA139" s="65"/>
      <c r="AD139" s="7"/>
      <c r="AE139" s="7"/>
      <c r="AF139" s="7"/>
      <c r="AG139" s="7"/>
      <c r="AH139" s="7"/>
    </row>
    <row r="140" spans="1:34" x14ac:dyDescent="0.2">
      <c r="C140" s="8">
        <v>4265</v>
      </c>
      <c r="D140" s="82">
        <v>5.7534812402839599E-6</v>
      </c>
      <c r="E140" s="83">
        <v>201.7104574140188</v>
      </c>
      <c r="F140" s="6">
        <v>207.48513931211613</v>
      </c>
      <c r="G140" s="6">
        <v>5.7746818980973273</v>
      </c>
      <c r="I140" s="6">
        <v>4.6684156345226127</v>
      </c>
      <c r="K140" s="66">
        <v>0.64700016347882927</v>
      </c>
      <c r="L140" s="6">
        <v>130.5066989222596</v>
      </c>
      <c r="M140" s="6">
        <v>6.7566858108304606</v>
      </c>
      <c r="N140" s="6">
        <v>137.26338473309005</v>
      </c>
      <c r="O140" s="64"/>
      <c r="P140" s="81">
        <v>4265</v>
      </c>
      <c r="Q140" s="66">
        <v>5.7534812402839599E-6</v>
      </c>
      <c r="R140" s="6">
        <v>24.963788786433621</v>
      </c>
      <c r="S140" s="6">
        <v>25.627829758056428</v>
      </c>
      <c r="T140" s="6">
        <v>19.713715198504943</v>
      </c>
      <c r="U140" s="6">
        <v>0.44355859196636122</v>
      </c>
      <c r="V140" s="6">
        <v>0.54114148219896063</v>
      </c>
      <c r="W140" s="66">
        <v>0.64700016347882927</v>
      </c>
      <c r="X140" s="6">
        <v>16.151575425873517</v>
      </c>
      <c r="Y140" s="6">
        <v>0.35011862744790351</v>
      </c>
      <c r="Z140" s="10">
        <v>16.501694053321419</v>
      </c>
      <c r="AA140" s="65"/>
      <c r="AD140" s="7"/>
      <c r="AE140" s="7"/>
      <c r="AF140" s="7"/>
      <c r="AG140" s="7"/>
      <c r="AH140" s="7"/>
    </row>
    <row r="141" spans="1:34" x14ac:dyDescent="0.2">
      <c r="C141" s="62">
        <v>9020</v>
      </c>
      <c r="D141" s="82">
        <v>5.1942035254252108E-3</v>
      </c>
      <c r="E141" s="83">
        <v>182102.82179755892</v>
      </c>
      <c r="F141" s="6">
        <v>187316.16513190273</v>
      </c>
      <c r="G141" s="6">
        <v>5213.3433343438082</v>
      </c>
      <c r="I141" s="6">
        <v>4214.6137154678108</v>
      </c>
      <c r="K141" s="66">
        <v>0.47091200003711442</v>
      </c>
      <c r="L141" s="6">
        <v>85754.404025090713</v>
      </c>
      <c r="M141" s="6">
        <v>4439.7381105908025</v>
      </c>
      <c r="N141" s="6">
        <v>90194.142135681512</v>
      </c>
      <c r="O141" s="64"/>
      <c r="P141" s="81" t="s">
        <v>86</v>
      </c>
      <c r="Q141" s="66">
        <v>5.1942035254252108E-3</v>
      </c>
      <c r="R141" s="6">
        <v>22537.137831366985</v>
      </c>
      <c r="S141" s="6">
        <v>23136.629480297732</v>
      </c>
      <c r="T141" s="6">
        <v>17797.407292536715</v>
      </c>
      <c r="U141" s="6">
        <v>400.4416640820761</v>
      </c>
      <c r="V141" s="6">
        <v>488.53883018013283</v>
      </c>
      <c r="W141" s="66">
        <v>0.47091200003711442</v>
      </c>
      <c r="X141" s="6">
        <v>10613.008651281143</v>
      </c>
      <c r="Y141" s="6">
        <v>230.05879761591854</v>
      </c>
      <c r="Z141" s="10">
        <v>10843.067448897062</v>
      </c>
      <c r="AA141" s="65"/>
      <c r="AD141" s="7"/>
      <c r="AE141" s="7"/>
      <c r="AF141" s="7"/>
      <c r="AG141" s="7"/>
      <c r="AH141" s="7"/>
    </row>
    <row r="142" spans="1:34" x14ac:dyDescent="0.2">
      <c r="C142" s="8">
        <v>5930</v>
      </c>
      <c r="D142" s="82">
        <v>-4.129213461076525E-6</v>
      </c>
      <c r="E142" s="83">
        <v>-144.76549087570535</v>
      </c>
      <c r="F142" s="6">
        <v>-148.90991982771175</v>
      </c>
      <c r="G142" s="6">
        <v>-4.1444289520063933</v>
      </c>
      <c r="I142" s="6">
        <v>-3.3504731961235144</v>
      </c>
      <c r="K142" s="66">
        <v>1</v>
      </c>
      <c r="L142" s="6">
        <v>-144.76549087570535</v>
      </c>
      <c r="M142" s="6">
        <v>-7.4949021481299081</v>
      </c>
      <c r="N142" s="6">
        <v>-152.26039302383526</v>
      </c>
      <c r="O142" s="64"/>
      <c r="P142" s="81">
        <v>5930</v>
      </c>
      <c r="Q142" s="66">
        <v>-4.129213461076525E-6</v>
      </c>
      <c r="R142" s="6">
        <v>-17.91625076913007</v>
      </c>
      <c r="S142" s="6">
        <v>-18.39282604663908</v>
      </c>
      <c r="T142" s="6">
        <v>-14.148327728183908</v>
      </c>
      <c r="U142" s="6">
        <v>-0.31833737388413791</v>
      </c>
      <c r="V142" s="6">
        <v>-0.38837159613864825</v>
      </c>
      <c r="W142" s="66">
        <v>1</v>
      </c>
      <c r="X142" s="6">
        <v>-17.91625076913007</v>
      </c>
      <c r="Y142" s="6">
        <v>-0.38837159613864825</v>
      </c>
      <c r="Z142" s="10">
        <v>-18.304622365268717</v>
      </c>
      <c r="AA142" s="65"/>
      <c r="AD142" s="7"/>
      <c r="AE142" s="7"/>
      <c r="AF142" s="7"/>
      <c r="AG142" s="7"/>
      <c r="AH142" s="7"/>
    </row>
    <row r="143" spans="1:34" x14ac:dyDescent="0.2">
      <c r="C143" s="62">
        <v>5600</v>
      </c>
      <c r="D143" s="82">
        <v>7.0979562687593256E-2</v>
      </c>
      <c r="E143" s="83">
        <v>2488462.1082130847</v>
      </c>
      <c r="F143" s="6">
        <v>2559703.2192324512</v>
      </c>
      <c r="G143" s="6">
        <v>71241.111019366421</v>
      </c>
      <c r="I143" s="6">
        <v>57593.32243273015</v>
      </c>
      <c r="K143" s="66">
        <v>1</v>
      </c>
      <c r="L143" s="6">
        <v>2488462.1082130847</v>
      </c>
      <c r="M143" s="6">
        <v>128834.43345209656</v>
      </c>
      <c r="N143" s="6">
        <v>2617296.5416651815</v>
      </c>
      <c r="O143" s="64"/>
      <c r="P143" s="81" t="s">
        <v>87</v>
      </c>
      <c r="Q143" s="66">
        <v>7.0979562687593256E-2</v>
      </c>
      <c r="R143" s="6">
        <v>307973.33598311181</v>
      </c>
      <c r="S143" s="6">
        <v>316165.47841027734</v>
      </c>
      <c r="T143" s="6">
        <v>243204.21416175179</v>
      </c>
      <c r="U143" s="6">
        <v>5472.0948186394153</v>
      </c>
      <c r="V143" s="6">
        <v>6675.9556787400861</v>
      </c>
      <c r="W143" s="66">
        <v>1</v>
      </c>
      <c r="X143" s="6">
        <v>307973.33598311181</v>
      </c>
      <c r="Y143" s="6">
        <v>6675.9556787400861</v>
      </c>
      <c r="Z143" s="10">
        <v>314649.29166185192</v>
      </c>
      <c r="AA143" s="65"/>
      <c r="AD143" s="7"/>
      <c r="AE143" s="7"/>
      <c r="AF143" s="7"/>
      <c r="AG143" s="7"/>
      <c r="AH143" s="7"/>
    </row>
    <row r="144" spans="1:34" x14ac:dyDescent="0.2">
      <c r="C144" s="62">
        <v>5800</v>
      </c>
      <c r="D144" s="82">
        <v>0.30894218426450304</v>
      </c>
      <c r="E144" s="83">
        <v>10831158.858424187</v>
      </c>
      <c r="F144" s="6">
        <v>11141239.445206951</v>
      </c>
      <c r="G144" s="6">
        <v>310080.58678276464</v>
      </c>
      <c r="I144" s="6">
        <v>250677.88751715643</v>
      </c>
      <c r="K144" s="66">
        <v>1</v>
      </c>
      <c r="L144" s="6">
        <v>10831158.858424187</v>
      </c>
      <c r="M144" s="6">
        <v>560758.47429992107</v>
      </c>
      <c r="N144" s="6">
        <v>11391917.332724107</v>
      </c>
      <c r="O144" s="64"/>
      <c r="P144" s="81" t="s">
        <v>88</v>
      </c>
      <c r="Q144" s="66">
        <v>0.30894218426450304</v>
      </c>
      <c r="R144" s="6">
        <v>1340469.7283444817</v>
      </c>
      <c r="S144" s="6">
        <v>1376126.4481018831</v>
      </c>
      <c r="T144" s="6">
        <v>1058558.8062322177</v>
      </c>
      <c r="U144" s="6">
        <v>23817.5731402249</v>
      </c>
      <c r="V144" s="6">
        <v>29057.439231074375</v>
      </c>
      <c r="W144" s="66">
        <v>1</v>
      </c>
      <c r="X144" s="6">
        <v>1340469.7283444817</v>
      </c>
      <c r="Y144" s="6">
        <v>29057.439231074375</v>
      </c>
      <c r="Z144" s="10">
        <v>1369527.1675755561</v>
      </c>
      <c r="AA144" s="65"/>
      <c r="AD144" s="7"/>
      <c r="AE144" s="7"/>
      <c r="AF144" s="7"/>
      <c r="AG144" s="7"/>
      <c r="AH144" s="7"/>
    </row>
    <row r="145" spans="1:34" x14ac:dyDescent="0.2">
      <c r="C145" s="62">
        <v>9030</v>
      </c>
      <c r="D145" s="82">
        <v>9.1419787451721662E-2</v>
      </c>
      <c r="E145" s="83">
        <v>3205072.9590401934</v>
      </c>
      <c r="F145" s="6">
        <v>3296829.6137815076</v>
      </c>
      <c r="G145" s="6">
        <v>91756.65474131424</v>
      </c>
      <c r="I145" s="6">
        <v>74178.666310083921</v>
      </c>
      <c r="K145" s="66">
        <v>1</v>
      </c>
      <c r="L145" s="6">
        <v>3205072.9590401934</v>
      </c>
      <c r="M145" s="6">
        <v>165935.32105139818</v>
      </c>
      <c r="N145" s="6">
        <v>3371008.2800915916</v>
      </c>
      <c r="O145" s="64"/>
      <c r="P145" s="81" t="s">
        <v>72</v>
      </c>
      <c r="Q145" s="66">
        <v>9.1419787451721662E-2</v>
      </c>
      <c r="R145" s="6">
        <v>396661.45930334146</v>
      </c>
      <c r="S145" s="6">
        <v>407212.72069617349</v>
      </c>
      <c r="T145" s="6">
        <v>313240.55438167189</v>
      </c>
      <c r="U145" s="6">
        <v>7047.9124735876176</v>
      </c>
      <c r="V145" s="6">
        <v>8598.4532177768924</v>
      </c>
      <c r="W145" s="66">
        <v>1</v>
      </c>
      <c r="X145" s="6">
        <v>396661.45930334146</v>
      </c>
      <c r="Y145" s="6">
        <v>8598.4532177768924</v>
      </c>
      <c r="Z145" s="10">
        <v>405259.91252111836</v>
      </c>
      <c r="AA145" s="65"/>
      <c r="AD145" s="7"/>
      <c r="AE145" s="7"/>
      <c r="AF145" s="7"/>
      <c r="AG145" s="7"/>
      <c r="AH145" s="7"/>
    </row>
    <row r="146" spans="1:34" x14ac:dyDescent="0.2">
      <c r="C146" s="62">
        <v>1070</v>
      </c>
      <c r="D146" s="82">
        <v>0.30693100443025056</v>
      </c>
      <c r="E146" s="83">
        <v>10760649.198730068</v>
      </c>
      <c r="F146" s="6">
        <v>11068711.194802681</v>
      </c>
      <c r="G146" s="6">
        <v>308061.9960726127</v>
      </c>
      <c r="I146" s="6">
        <v>249046.00188306032</v>
      </c>
      <c r="K146" s="66">
        <v>1</v>
      </c>
      <c r="L146" s="6">
        <v>10760649.198730068</v>
      </c>
      <c r="M146" s="6">
        <v>557107.99795567302</v>
      </c>
      <c r="N146" s="6">
        <v>11317757.196685741</v>
      </c>
      <c r="O146" s="64"/>
      <c r="P146" s="81" t="s">
        <v>71</v>
      </c>
      <c r="Q146" s="66">
        <v>0.30693100443025056</v>
      </c>
      <c r="R146" s="6">
        <v>1331743.4170040912</v>
      </c>
      <c r="S146" s="6">
        <v>1367168.0154152208</v>
      </c>
      <c r="T146" s="6">
        <v>1051667.7041655544</v>
      </c>
      <c r="U146" s="6">
        <v>23662.523343724974</v>
      </c>
      <c r="V146" s="6">
        <v>28868.278479344466</v>
      </c>
      <c r="W146" s="66">
        <v>1</v>
      </c>
      <c r="X146" s="6">
        <v>1331743.4170040912</v>
      </c>
      <c r="Y146" s="6">
        <v>28868.278479344466</v>
      </c>
      <c r="Z146" s="10">
        <v>1360611.6954834356</v>
      </c>
      <c r="AA146" s="65"/>
      <c r="AD146" s="7"/>
      <c r="AE146" s="7"/>
      <c r="AF146" s="7"/>
      <c r="AG146" s="7"/>
      <c r="AH146" s="7"/>
    </row>
    <row r="147" spans="1:34" ht="10.8" thickBot="1" x14ac:dyDescent="0.25">
      <c r="A147" s="85" t="s">
        <v>89</v>
      </c>
      <c r="B147" s="70"/>
      <c r="C147" s="70"/>
      <c r="D147" s="87"/>
      <c r="E147" s="88">
        <v>35058853.76000002</v>
      </c>
      <c r="F147" s="88">
        <v>36062538.600000009</v>
      </c>
      <c r="G147" s="88">
        <v>1003684.8399999901</v>
      </c>
      <c r="H147" s="72"/>
      <c r="I147" s="71">
        <v>811407.1185000001</v>
      </c>
      <c r="J147" s="72"/>
      <c r="K147" s="72"/>
      <c r="L147" s="71">
        <v>31325001.190430708</v>
      </c>
      <c r="M147" s="71">
        <v>1621780.2826635642</v>
      </c>
      <c r="N147" s="71">
        <v>32946781.47309427</v>
      </c>
      <c r="O147" s="72"/>
      <c r="P147" s="72"/>
      <c r="Q147" s="72"/>
      <c r="R147" s="71">
        <v>4338901.5700000022</v>
      </c>
      <c r="S147" s="71">
        <v>4454317.080000001</v>
      </c>
      <c r="T147" s="71">
        <v>3426397.7538461545</v>
      </c>
      <c r="U147" s="71">
        <v>77093.94946153849</v>
      </c>
      <c r="V147" s="71">
        <v>94054.618343076945</v>
      </c>
      <c r="W147" s="71"/>
      <c r="X147" s="71">
        <v>3876798.0771945133</v>
      </c>
      <c r="Y147" s="71">
        <v>84037.574409346271</v>
      </c>
      <c r="Z147" s="71">
        <v>3960835.6516038598</v>
      </c>
      <c r="AA147" s="73"/>
      <c r="AD147" s="10"/>
      <c r="AE147" s="64"/>
      <c r="AF147" s="7"/>
      <c r="AG147" s="7"/>
      <c r="AH147" s="7"/>
    </row>
    <row r="148" spans="1:34" ht="10.8" thickTop="1" x14ac:dyDescent="0.2">
      <c r="C148" s="93" t="s">
        <v>5</v>
      </c>
      <c r="D148" s="94">
        <v>1.0000000000000004</v>
      </c>
      <c r="E148" s="95">
        <v>0</v>
      </c>
      <c r="F148" s="95">
        <v>0</v>
      </c>
      <c r="G148" s="95">
        <v>-1.3969838619232178E-9</v>
      </c>
      <c r="K148" s="66"/>
      <c r="L148" s="66"/>
      <c r="O148" s="64"/>
      <c r="P148" s="64"/>
      <c r="Q148" s="65"/>
      <c r="R148" s="6">
        <v>0</v>
      </c>
      <c r="S148" s="6">
        <v>0</v>
      </c>
      <c r="T148" s="6">
        <v>0</v>
      </c>
      <c r="U148" s="6">
        <v>0</v>
      </c>
      <c r="V148" s="6">
        <v>0</v>
      </c>
      <c r="Y148" s="59"/>
      <c r="AA148" s="65"/>
      <c r="AD148" s="7"/>
      <c r="AE148" s="7"/>
      <c r="AF148" s="7"/>
      <c r="AG148" s="7"/>
      <c r="AH148" s="7"/>
    </row>
    <row r="149" spans="1:34" ht="10.8" thickBot="1" x14ac:dyDescent="0.25">
      <c r="A149" s="69" t="s">
        <v>90</v>
      </c>
      <c r="B149" s="70"/>
      <c r="C149" s="69"/>
      <c r="D149" s="69"/>
      <c r="E149" s="71">
        <v>135441771.67000002</v>
      </c>
      <c r="F149" s="71">
        <v>140084245.06271139</v>
      </c>
      <c r="G149" s="71">
        <v>4642473.3927113712</v>
      </c>
      <c r="H149" s="72"/>
      <c r="I149" s="71">
        <v>3120381.8819110068</v>
      </c>
      <c r="J149" s="72"/>
      <c r="K149" s="72"/>
      <c r="L149" s="71">
        <v>78011948.922440469</v>
      </c>
      <c r="M149" s="71">
        <v>4350067.8821067456</v>
      </c>
      <c r="N149" s="71">
        <v>82362016.80454722</v>
      </c>
      <c r="O149" s="72"/>
      <c r="P149" s="72"/>
      <c r="Q149" s="72"/>
      <c r="R149" s="71">
        <v>22841089.719999999</v>
      </c>
      <c r="S149" s="71">
        <v>24893281.339730553</v>
      </c>
      <c r="T149" s="71">
        <v>19148677.953638889</v>
      </c>
      <c r="U149" s="71">
        <v>429951.00518764422</v>
      </c>
      <c r="V149" s="71">
        <v>524540.22632892604</v>
      </c>
      <c r="W149" s="71"/>
      <c r="X149" s="71">
        <v>11900729.730520889</v>
      </c>
      <c r="Y149" s="71">
        <v>261382.26096510622</v>
      </c>
      <c r="Z149" s="71">
        <v>12162111.991485994</v>
      </c>
      <c r="AA149" s="73"/>
      <c r="AD149" s="7"/>
      <c r="AE149" s="7"/>
      <c r="AF149" s="7"/>
      <c r="AG149" s="7"/>
      <c r="AH149" s="7"/>
    </row>
    <row r="150" spans="1:34" ht="10.8" thickTop="1" x14ac:dyDescent="0.2">
      <c r="C150" s="43"/>
      <c r="D150" s="43"/>
      <c r="E150" s="59"/>
      <c r="F150" s="59"/>
      <c r="G150" s="59"/>
      <c r="H150" s="73"/>
      <c r="I150" s="59"/>
      <c r="J150" s="73"/>
      <c r="K150" s="73"/>
      <c r="L150" s="73"/>
      <c r="M150" s="59"/>
      <c r="N150" s="59"/>
      <c r="O150" s="73"/>
      <c r="P150" s="73"/>
      <c r="Q150" s="73"/>
      <c r="R150" s="59"/>
      <c r="S150" s="59"/>
      <c r="T150" s="59"/>
      <c r="U150" s="59"/>
      <c r="V150" s="59"/>
      <c r="W150" s="59"/>
      <c r="X150" s="59"/>
      <c r="Y150" s="59"/>
      <c r="Z150" s="59"/>
      <c r="AA150" s="73"/>
      <c r="AD150" s="7"/>
      <c r="AE150" s="7"/>
      <c r="AF150" s="7"/>
      <c r="AG150" s="7"/>
      <c r="AH150" s="7"/>
    </row>
    <row r="151" spans="1:34" x14ac:dyDescent="0.2">
      <c r="C151" s="43" t="s">
        <v>91</v>
      </c>
      <c r="D151" s="43"/>
      <c r="E151" s="59"/>
      <c r="F151" s="59"/>
      <c r="G151" s="59"/>
      <c r="H151" s="73"/>
      <c r="I151" s="59"/>
      <c r="J151" s="73"/>
      <c r="K151" s="73"/>
      <c r="L151" s="73"/>
      <c r="M151" s="59"/>
      <c r="N151" s="59"/>
      <c r="O151" s="73"/>
      <c r="P151" s="43" t="s">
        <v>91</v>
      </c>
      <c r="Q151" s="73"/>
      <c r="R151" s="59"/>
      <c r="S151" s="59"/>
      <c r="T151" s="59"/>
      <c r="U151" s="59"/>
      <c r="V151" s="59"/>
      <c r="W151" s="59"/>
      <c r="X151" s="59"/>
      <c r="Y151" s="59"/>
      <c r="Z151" s="59"/>
      <c r="AA151" s="73"/>
      <c r="AD151" s="7"/>
      <c r="AE151" s="7"/>
      <c r="AF151" s="7"/>
      <c r="AG151" s="7"/>
      <c r="AH151" s="7"/>
    </row>
    <row r="152" spans="1:34" x14ac:dyDescent="0.2">
      <c r="C152" s="102">
        <v>1070</v>
      </c>
      <c r="D152" s="7"/>
      <c r="E152" s="10">
        <v>12379852.843941722</v>
      </c>
      <c r="F152" s="10">
        <v>12734517.366332468</v>
      </c>
      <c r="G152" s="10">
        <v>354664.52239074587</v>
      </c>
      <c r="H152" s="10">
        <v>0</v>
      </c>
      <c r="I152" s="10">
        <v>285791.36532075144</v>
      </c>
      <c r="J152" s="10">
        <v>0</v>
      </c>
      <c r="K152" s="10"/>
      <c r="L152" s="10">
        <v>12100394.936485715</v>
      </c>
      <c r="M152" s="10">
        <v>617501.66520758346</v>
      </c>
      <c r="N152" s="10">
        <v>12717896.601693299</v>
      </c>
      <c r="O152" s="64"/>
      <c r="P152" s="102">
        <v>1070</v>
      </c>
      <c r="Q152" s="64"/>
      <c r="R152" s="10">
        <v>1584690.904169753</v>
      </c>
      <c r="S152" s="10">
        <v>1620746.8784203476</v>
      </c>
      <c r="T152" s="10">
        <v>1246728.3680156521</v>
      </c>
      <c r="U152" s="10">
        <v>28030.523686232176</v>
      </c>
      <c r="V152" s="10">
        <v>34197.23889720325</v>
      </c>
      <c r="W152" s="10"/>
      <c r="X152" s="10">
        <v>1544839.943210914</v>
      </c>
      <c r="Y152" s="10">
        <v>33386.24188109675</v>
      </c>
      <c r="Z152" s="10">
        <v>1578226.1850920108</v>
      </c>
      <c r="AA152" s="64"/>
      <c r="AD152" s="7"/>
      <c r="AE152" s="7"/>
      <c r="AF152" s="7"/>
      <c r="AG152" s="7"/>
      <c r="AH152" s="7"/>
    </row>
    <row r="153" spans="1:34" x14ac:dyDescent="0.2">
      <c r="C153" s="102">
        <v>1810</v>
      </c>
      <c r="D153" s="7"/>
      <c r="E153" s="10">
        <v>679554.95804403012</v>
      </c>
      <c r="F153" s="10">
        <v>689394.58103676466</v>
      </c>
      <c r="G153" s="10">
        <v>9839.6229927345266</v>
      </c>
      <c r="H153" s="10">
        <v>0</v>
      </c>
      <c r="I153" s="10">
        <v>15511.378073327207</v>
      </c>
      <c r="J153" s="64"/>
      <c r="K153" s="64"/>
      <c r="L153" s="10">
        <v>679554.95804403012</v>
      </c>
      <c r="M153" s="10">
        <v>25351.00106606173</v>
      </c>
      <c r="N153" s="10">
        <v>704905.95911009191</v>
      </c>
      <c r="O153" s="64"/>
      <c r="P153" s="102">
        <v>1810</v>
      </c>
      <c r="Q153" s="64"/>
      <c r="R153" s="10">
        <v>126276.06388874541</v>
      </c>
      <c r="S153" s="10">
        <v>124225.21297639227</v>
      </c>
      <c r="T153" s="10">
        <v>95557.856135686365</v>
      </c>
      <c r="U153" s="10">
        <v>2150.051763052943</v>
      </c>
      <c r="V153" s="10">
        <v>2623.06315092459</v>
      </c>
      <c r="W153" s="10"/>
      <c r="X153" s="10">
        <v>126276.06388874541</v>
      </c>
      <c r="Y153" s="10">
        <v>2623.06315092459</v>
      </c>
      <c r="Z153" s="10">
        <v>128899.12703967</v>
      </c>
      <c r="AA153" s="64"/>
      <c r="AD153" s="7"/>
      <c r="AE153" s="7"/>
      <c r="AF153" s="7"/>
      <c r="AG153" s="7"/>
      <c r="AH153" s="7"/>
    </row>
    <row r="154" spans="1:34" x14ac:dyDescent="0.2">
      <c r="C154" s="102">
        <v>1823</v>
      </c>
      <c r="D154" s="7"/>
      <c r="E154" s="10">
        <v>604010.46182828641</v>
      </c>
      <c r="F154" s="10">
        <v>614315.56590021052</v>
      </c>
      <c r="G154" s="10">
        <v>10305.104071924063</v>
      </c>
      <c r="H154" s="10">
        <v>0</v>
      </c>
      <c r="I154" s="10">
        <v>13822.100232754738</v>
      </c>
      <c r="J154" s="64"/>
      <c r="K154" s="64"/>
      <c r="L154" s="10">
        <v>604010.46182828641</v>
      </c>
      <c r="M154" s="10">
        <v>24127.204304678799</v>
      </c>
      <c r="N154" s="10">
        <v>628137.66613296536</v>
      </c>
      <c r="O154" s="64"/>
      <c r="P154" s="102">
        <v>1823</v>
      </c>
      <c r="Q154" s="64"/>
      <c r="R154" s="10">
        <v>130861.82024043001</v>
      </c>
      <c r="S154" s="10">
        <v>127121.6230045742</v>
      </c>
      <c r="T154" s="10">
        <v>97785.86384967246</v>
      </c>
      <c r="U154" s="10">
        <v>2200.1819366176305</v>
      </c>
      <c r="V154" s="10">
        <v>2684.2219626735091</v>
      </c>
      <c r="W154" s="10"/>
      <c r="X154" s="10">
        <v>130861.82024043001</v>
      </c>
      <c r="Y154" s="10">
        <v>2684.2219626735091</v>
      </c>
      <c r="Z154" s="10">
        <v>133546.04220310351</v>
      </c>
      <c r="AA154" s="64"/>
      <c r="AD154" s="7"/>
      <c r="AE154" s="7"/>
      <c r="AF154" s="7"/>
      <c r="AG154" s="7"/>
      <c r="AH154" s="7"/>
    </row>
    <row r="155" spans="1:34" x14ac:dyDescent="0.2">
      <c r="C155" s="103">
        <v>4261</v>
      </c>
      <c r="D155" s="7"/>
      <c r="E155" s="10">
        <v>1092466.1415476541</v>
      </c>
      <c r="F155" s="10">
        <v>1037237.2715647506</v>
      </c>
      <c r="G155" s="10">
        <v>-55228.869982903525</v>
      </c>
      <c r="H155" s="10">
        <v>0</v>
      </c>
      <c r="I155" s="10">
        <v>23337.838610206891</v>
      </c>
      <c r="J155" s="64"/>
      <c r="K155" s="64"/>
      <c r="L155" s="10">
        <v>712432.40286602231</v>
      </c>
      <c r="M155" s="10">
        <v>-20805.771533314277</v>
      </c>
      <c r="N155" s="10">
        <v>691626.63133270794</v>
      </c>
      <c r="O155" s="64"/>
      <c r="P155" s="102" t="s">
        <v>60</v>
      </c>
      <c r="Q155" s="64"/>
      <c r="R155" s="10">
        <v>187311.78280423017</v>
      </c>
      <c r="S155" s="10">
        <v>179684.13874349042</v>
      </c>
      <c r="T155" s="10">
        <v>138218.56826422337</v>
      </c>
      <c r="U155" s="10">
        <v>3109.9177859450265</v>
      </c>
      <c r="V155" s="10">
        <v>3794.0996988529319</v>
      </c>
      <c r="W155" s="10"/>
      <c r="X155" s="10">
        <v>122146.35534767696</v>
      </c>
      <c r="Y155" s="10">
        <v>2474.1084348548411</v>
      </c>
      <c r="Z155" s="10">
        <v>124620.46378253179</v>
      </c>
      <c r="AA155" s="64"/>
      <c r="AD155" s="7"/>
      <c r="AE155" s="7"/>
      <c r="AF155" s="7"/>
      <c r="AG155" s="7"/>
      <c r="AH155" s="7"/>
    </row>
    <row r="156" spans="1:34" x14ac:dyDescent="0.2">
      <c r="C156" s="103">
        <v>4264</v>
      </c>
      <c r="D156" s="7"/>
      <c r="E156" s="10">
        <v>3514960.9221842894</v>
      </c>
      <c r="F156" s="10">
        <v>3620673.6269604261</v>
      </c>
      <c r="G156" s="10">
        <v>105712.70477613683</v>
      </c>
      <c r="H156" s="10">
        <v>0</v>
      </c>
      <c r="I156" s="10">
        <v>81465.156606609598</v>
      </c>
      <c r="J156" s="64"/>
      <c r="K156" s="64"/>
      <c r="L156" s="10">
        <v>2527460.4267340028</v>
      </c>
      <c r="M156" s="10">
        <v>134590.30689744168</v>
      </c>
      <c r="N156" s="10">
        <v>2662050.7336314442</v>
      </c>
      <c r="O156" s="64"/>
      <c r="P156" s="102" t="s">
        <v>68</v>
      </c>
      <c r="Q156" s="64"/>
      <c r="R156" s="10">
        <v>794684.43206601625</v>
      </c>
      <c r="S156" s="10">
        <v>811622.28255071584</v>
      </c>
      <c r="T156" s="10">
        <v>624324.83273131982</v>
      </c>
      <c r="U156" s="10">
        <v>14047.308736454695</v>
      </c>
      <c r="V156" s="10">
        <v>17137.716658474728</v>
      </c>
      <c r="W156" s="10"/>
      <c r="X156" s="10">
        <v>571427.79013442143</v>
      </c>
      <c r="Y156" s="10">
        <v>12323.045125514971</v>
      </c>
      <c r="Z156" s="10">
        <v>583750.83525993628</v>
      </c>
      <c r="AA156" s="64"/>
      <c r="AD156" s="7"/>
      <c r="AE156" s="7"/>
      <c r="AF156" s="7"/>
      <c r="AG156" s="7"/>
      <c r="AH156" s="7"/>
    </row>
    <row r="157" spans="1:34" x14ac:dyDescent="0.2">
      <c r="C157" s="103">
        <v>4265</v>
      </c>
      <c r="D157" s="7"/>
      <c r="E157" s="10">
        <v>135583.53481260143</v>
      </c>
      <c r="F157" s="10">
        <v>143120.35229891798</v>
      </c>
      <c r="G157" s="10">
        <v>7536.8174863165605</v>
      </c>
      <c r="H157" s="10">
        <v>0</v>
      </c>
      <c r="I157" s="10">
        <v>3207.8914781985563</v>
      </c>
      <c r="J157" s="64"/>
      <c r="K157" s="64"/>
      <c r="L157" s="10">
        <v>53166.527110719115</v>
      </c>
      <c r="M157" s="10">
        <v>3958.7232710758244</v>
      </c>
      <c r="N157" s="10">
        <v>57125.250381794933</v>
      </c>
      <c r="O157" s="64"/>
      <c r="P157" s="102" t="s">
        <v>57</v>
      </c>
      <c r="Q157" s="64"/>
      <c r="R157" s="10">
        <v>109234.92391700541</v>
      </c>
      <c r="S157" s="10">
        <v>185233.37945594304</v>
      </c>
      <c r="T157" s="10">
        <v>142487.21496611007</v>
      </c>
      <c r="U157" s="10">
        <v>3205.6128381796261</v>
      </c>
      <c r="V157" s="10">
        <v>3910.8476625791436</v>
      </c>
      <c r="W157" s="10"/>
      <c r="X157" s="10">
        <v>38409.869320389495</v>
      </c>
      <c r="Y157" s="10">
        <v>1353.993477123601</v>
      </c>
      <c r="Z157" s="10">
        <v>39763.862797513102</v>
      </c>
      <c r="AA157" s="64"/>
      <c r="AD157" s="7"/>
      <c r="AE157" s="7"/>
      <c r="AF157" s="7"/>
      <c r="AG157" s="7"/>
      <c r="AH157" s="7"/>
    </row>
    <row r="158" spans="1:34" x14ac:dyDescent="0.2">
      <c r="C158" s="102">
        <v>5600</v>
      </c>
      <c r="D158" s="7"/>
      <c r="E158" s="10">
        <v>2519566.6450174483</v>
      </c>
      <c r="F158" s="10">
        <v>2591529.4188827677</v>
      </c>
      <c r="G158" s="10">
        <v>71962.773865319366</v>
      </c>
      <c r="H158" s="10">
        <v>0</v>
      </c>
      <c r="I158" s="10">
        <v>58309.411924862274</v>
      </c>
      <c r="J158" s="64"/>
      <c r="K158" s="64"/>
      <c r="L158" s="10">
        <v>2523798.4909772603</v>
      </c>
      <c r="M158" s="10">
        <v>130467.86135122991</v>
      </c>
      <c r="N158" s="10">
        <v>2654266.3523284905</v>
      </c>
      <c r="O158" s="64"/>
      <c r="P158" s="102">
        <v>5600</v>
      </c>
      <c r="Q158" s="64"/>
      <c r="R158" s="10">
        <v>312286.42394863017</v>
      </c>
      <c r="S158" s="10">
        <v>320614.56643590442</v>
      </c>
      <c r="T158" s="10">
        <v>246626.58956608028</v>
      </c>
      <c r="U158" s="10">
        <v>5549.0982652368066</v>
      </c>
      <c r="V158" s="10">
        <v>6769.8998835889033</v>
      </c>
      <c r="W158" s="10"/>
      <c r="X158" s="10">
        <v>312872.93151693163</v>
      </c>
      <c r="Y158" s="10">
        <v>6782.6759583653593</v>
      </c>
      <c r="Z158" s="10">
        <v>319655.607475297</v>
      </c>
      <c r="AA158" s="64">
        <f>Z158</f>
        <v>319655.607475297</v>
      </c>
      <c r="AD158" s="7"/>
      <c r="AE158" s="7"/>
      <c r="AF158" s="7"/>
      <c r="AG158" s="7"/>
      <c r="AH158" s="7"/>
    </row>
    <row r="159" spans="1:34" x14ac:dyDescent="0.2">
      <c r="C159" s="102">
        <v>5620</v>
      </c>
      <c r="D159" s="7"/>
      <c r="E159" s="10">
        <v>31053.237457241008</v>
      </c>
      <c r="F159" s="10">
        <v>31774.183369871491</v>
      </c>
      <c r="G159" s="10">
        <v>720.94591263048278</v>
      </c>
      <c r="H159" s="10">
        <v>0</v>
      </c>
      <c r="I159" s="10">
        <v>714.91912582210853</v>
      </c>
      <c r="J159" s="64"/>
      <c r="K159" s="64"/>
      <c r="L159" s="10">
        <v>35285.083417052891</v>
      </c>
      <c r="M159" s="10">
        <v>1631.5405995008596</v>
      </c>
      <c r="N159" s="10">
        <v>36916.624016553753</v>
      </c>
      <c r="O159" s="64"/>
      <c r="P159" s="102">
        <v>5620</v>
      </c>
      <c r="Q159" s="64"/>
      <c r="R159" s="10">
        <v>4303.7858565491433</v>
      </c>
      <c r="S159" s="10">
        <v>4439.923445037708</v>
      </c>
      <c r="T159" s="10">
        <v>3415.3257269520832</v>
      </c>
      <c r="U159" s="10">
        <v>76.84482885642187</v>
      </c>
      <c r="V159" s="10">
        <v>93.750691204834681</v>
      </c>
      <c r="W159" s="10"/>
      <c r="X159" s="10">
        <v>4890.2934248505635</v>
      </c>
      <c r="Y159" s="10">
        <v>106.52676598129054</v>
      </c>
      <c r="Z159" s="10">
        <v>4996.8201908318542</v>
      </c>
      <c r="AA159" s="64">
        <f t="shared" ref="AA159:AA184" si="0">Z159</f>
        <v>4996.8201908318542</v>
      </c>
      <c r="AD159" s="7"/>
      <c r="AE159" s="7"/>
      <c r="AF159" s="7"/>
      <c r="AG159" s="7"/>
      <c r="AH159" s="7"/>
    </row>
    <row r="160" spans="1:34" x14ac:dyDescent="0.2">
      <c r="C160" s="102">
        <v>5630</v>
      </c>
      <c r="D160" s="7"/>
      <c r="E160" s="10">
        <v>31053.237457241008</v>
      </c>
      <c r="F160" s="10">
        <v>31774.183369871491</v>
      </c>
      <c r="G160" s="10">
        <v>720.94591263048278</v>
      </c>
      <c r="H160" s="10">
        <v>0</v>
      </c>
      <c r="I160" s="10">
        <v>714.91912582210853</v>
      </c>
      <c r="J160" s="64"/>
      <c r="K160" s="64"/>
      <c r="L160" s="10">
        <v>35285.083417052891</v>
      </c>
      <c r="M160" s="10">
        <v>1631.5405995008596</v>
      </c>
      <c r="N160" s="10">
        <v>36916.624016553753</v>
      </c>
      <c r="O160" s="64"/>
      <c r="P160" s="102">
        <v>5630</v>
      </c>
      <c r="Q160" s="64"/>
      <c r="R160" s="10">
        <v>4303.7858565491433</v>
      </c>
      <c r="S160" s="10">
        <v>4439.923445037708</v>
      </c>
      <c r="T160" s="10">
        <v>3415.3257269520832</v>
      </c>
      <c r="U160" s="10">
        <v>76.84482885642187</v>
      </c>
      <c r="V160" s="10">
        <v>93.750691204834681</v>
      </c>
      <c r="W160" s="10"/>
      <c r="X160" s="10">
        <v>4890.2934248505635</v>
      </c>
      <c r="Y160" s="10">
        <v>106.52676598129054</v>
      </c>
      <c r="Z160" s="10">
        <v>4996.8201908318542</v>
      </c>
      <c r="AA160" s="64">
        <f t="shared" si="0"/>
        <v>4996.8201908318542</v>
      </c>
      <c r="AD160" s="7"/>
      <c r="AE160" s="7"/>
      <c r="AF160" s="7"/>
      <c r="AG160" s="7"/>
      <c r="AH160" s="7"/>
    </row>
    <row r="161" spans="3:34" x14ac:dyDescent="0.2">
      <c r="C161" s="102">
        <v>5640</v>
      </c>
      <c r="D161" s="7"/>
      <c r="E161" s="10">
        <v>31053.237457241008</v>
      </c>
      <c r="F161" s="10">
        <v>31774.183369871491</v>
      </c>
      <c r="G161" s="10">
        <v>720.94591263048278</v>
      </c>
      <c r="H161" s="10">
        <v>0</v>
      </c>
      <c r="I161" s="10">
        <v>714.91912582210853</v>
      </c>
      <c r="J161" s="64"/>
      <c r="K161" s="64"/>
      <c r="L161" s="10">
        <v>35285.083417052891</v>
      </c>
      <c r="M161" s="10">
        <v>1631.5405995008596</v>
      </c>
      <c r="N161" s="10">
        <v>36916.624016553753</v>
      </c>
      <c r="O161" s="64"/>
      <c r="P161" s="102">
        <v>5640</v>
      </c>
      <c r="Q161" s="64"/>
      <c r="R161" s="10">
        <v>4303.7858565491433</v>
      </c>
      <c r="S161" s="10">
        <v>4439.923445037708</v>
      </c>
      <c r="T161" s="10">
        <v>3415.3257269520832</v>
      </c>
      <c r="U161" s="10">
        <v>76.84482885642187</v>
      </c>
      <c r="V161" s="10">
        <v>93.750691204834681</v>
      </c>
      <c r="W161" s="10"/>
      <c r="X161" s="10">
        <v>4890.2934248505635</v>
      </c>
      <c r="Y161" s="10">
        <v>106.52676598129054</v>
      </c>
      <c r="Z161" s="10">
        <v>4996.8201908318542</v>
      </c>
      <c r="AA161" s="64">
        <f t="shared" si="0"/>
        <v>4996.8201908318542</v>
      </c>
      <c r="AD161" s="7"/>
      <c r="AE161" s="7"/>
      <c r="AF161" s="7"/>
      <c r="AG161" s="7"/>
      <c r="AH161" s="7"/>
    </row>
    <row r="162" spans="3:34" x14ac:dyDescent="0.2">
      <c r="C162" s="102">
        <v>5700</v>
      </c>
      <c r="D162" s="7"/>
      <c r="E162" s="10">
        <v>31053.237457241008</v>
      </c>
      <c r="F162" s="10">
        <v>31774.183369871491</v>
      </c>
      <c r="G162" s="10">
        <v>720.94591263048278</v>
      </c>
      <c r="H162" s="10">
        <v>0</v>
      </c>
      <c r="I162" s="10">
        <v>714.91912582210853</v>
      </c>
      <c r="J162" s="64"/>
      <c r="K162" s="64"/>
      <c r="L162" s="10">
        <v>35285.083417052891</v>
      </c>
      <c r="M162" s="10">
        <v>1631.5405995008596</v>
      </c>
      <c r="N162" s="10">
        <v>36916.624016553753</v>
      </c>
      <c r="O162" s="64"/>
      <c r="P162" s="102">
        <v>5700</v>
      </c>
      <c r="Q162" s="64"/>
      <c r="R162" s="10">
        <v>4303.7858565491433</v>
      </c>
      <c r="S162" s="10">
        <v>4439.923445037708</v>
      </c>
      <c r="T162" s="10">
        <v>3415.3257269520832</v>
      </c>
      <c r="U162" s="10">
        <v>76.84482885642187</v>
      </c>
      <c r="V162" s="10">
        <v>93.750691204834681</v>
      </c>
      <c r="W162" s="10"/>
      <c r="X162" s="10">
        <v>4890.2934248505635</v>
      </c>
      <c r="Y162" s="10">
        <v>106.52676598129054</v>
      </c>
      <c r="Z162" s="10">
        <v>4996.8201908318542</v>
      </c>
      <c r="AA162" s="64">
        <f t="shared" si="0"/>
        <v>4996.8201908318542</v>
      </c>
      <c r="AD162" s="7"/>
      <c r="AE162" s="7"/>
      <c r="AF162" s="7"/>
      <c r="AG162" s="7"/>
      <c r="AH162" s="7"/>
    </row>
    <row r="163" spans="3:34" x14ac:dyDescent="0.2">
      <c r="C163" s="102">
        <v>5710</v>
      </c>
      <c r="D163" s="7"/>
      <c r="E163" s="10">
        <v>62106.474914482016</v>
      </c>
      <c r="F163" s="10">
        <v>63548.366739742982</v>
      </c>
      <c r="G163" s="10">
        <v>1441.8918252609656</v>
      </c>
      <c r="H163" s="10">
        <v>0</v>
      </c>
      <c r="I163" s="10">
        <v>1429.8382516442171</v>
      </c>
      <c r="J163" s="64"/>
      <c r="K163" s="64"/>
      <c r="L163" s="10">
        <v>70570.166834105781</v>
      </c>
      <c r="M163" s="10">
        <v>3263.0811990017191</v>
      </c>
      <c r="N163" s="10">
        <v>73833.248033107506</v>
      </c>
      <c r="O163" s="64"/>
      <c r="P163" s="102">
        <v>5710</v>
      </c>
      <c r="Q163" s="64"/>
      <c r="R163" s="10">
        <v>8607.5717130982866</v>
      </c>
      <c r="S163" s="10">
        <v>8879.846890075416</v>
      </c>
      <c r="T163" s="10">
        <v>6830.6514539041664</v>
      </c>
      <c r="U163" s="10">
        <v>153.68965771284374</v>
      </c>
      <c r="V163" s="10">
        <v>187.50138240966936</v>
      </c>
      <c r="W163" s="10"/>
      <c r="X163" s="10">
        <v>9780.586849701127</v>
      </c>
      <c r="Y163" s="10">
        <v>213.05353196258108</v>
      </c>
      <c r="Z163" s="10">
        <v>9993.6403816637085</v>
      </c>
      <c r="AA163" s="64">
        <f t="shared" si="0"/>
        <v>9993.6403816637085</v>
      </c>
      <c r="AD163" s="7"/>
      <c r="AE163" s="7"/>
      <c r="AF163" s="7"/>
      <c r="AG163" s="7"/>
      <c r="AH163" s="7"/>
    </row>
    <row r="164" spans="3:34" x14ac:dyDescent="0.2">
      <c r="C164" s="102">
        <v>5720</v>
      </c>
      <c r="D164" s="7"/>
      <c r="E164" s="10">
        <v>31053.237457241008</v>
      </c>
      <c r="F164" s="10">
        <v>31774.183369871491</v>
      </c>
      <c r="G164" s="10">
        <v>720.94591263048278</v>
      </c>
      <c r="H164" s="10">
        <v>0</v>
      </c>
      <c r="I164" s="10">
        <v>714.91912582210853</v>
      </c>
      <c r="J164" s="64"/>
      <c r="K164" s="64"/>
      <c r="L164" s="10">
        <v>35285.083417052891</v>
      </c>
      <c r="M164" s="10">
        <v>1631.5405995008596</v>
      </c>
      <c r="N164" s="10">
        <v>36916.624016553753</v>
      </c>
      <c r="O164" s="64"/>
      <c r="P164" s="102">
        <v>5720</v>
      </c>
      <c r="Q164" s="64"/>
      <c r="R164" s="10">
        <v>4303.7858565491433</v>
      </c>
      <c r="S164" s="10">
        <v>4439.923445037708</v>
      </c>
      <c r="T164" s="10">
        <v>3415.3257269520832</v>
      </c>
      <c r="U164" s="10">
        <v>76.84482885642187</v>
      </c>
      <c r="V164" s="10">
        <v>93.750691204834681</v>
      </c>
      <c r="W164" s="10"/>
      <c r="X164" s="10">
        <v>4890.2934248505635</v>
      </c>
      <c r="Y164" s="10">
        <v>106.52676598129054</v>
      </c>
      <c r="Z164" s="10">
        <v>4996.8201908318542</v>
      </c>
      <c r="AA164" s="64">
        <f t="shared" si="0"/>
        <v>4996.8201908318542</v>
      </c>
      <c r="AD164" s="7"/>
      <c r="AE164" s="7"/>
      <c r="AF164" s="7"/>
      <c r="AG164" s="7"/>
      <c r="AH164" s="7"/>
    </row>
    <row r="165" spans="3:34" x14ac:dyDescent="0.2">
      <c r="C165" s="102">
        <v>5800</v>
      </c>
      <c r="D165" s="7"/>
      <c r="E165" s="10">
        <v>10862588.291093661</v>
      </c>
      <c r="F165" s="10">
        <v>11173395.081300087</v>
      </c>
      <c r="G165" s="10">
        <v>310806.79020642652</v>
      </c>
      <c r="H165" s="10">
        <v>0</v>
      </c>
      <c r="I165" s="10">
        <v>251401.38932925201</v>
      </c>
      <c r="J165" s="64"/>
      <c r="K165" s="64"/>
      <c r="L165" s="10">
        <v>10866820.137053473</v>
      </c>
      <c r="M165" s="10">
        <v>562403.85509672679</v>
      </c>
      <c r="N165" s="10">
        <v>11429223.992150201</v>
      </c>
      <c r="O165" s="64"/>
      <c r="P165" s="102">
        <v>5800</v>
      </c>
      <c r="Q165" s="64"/>
      <c r="R165" s="10">
        <v>1344841.7296668051</v>
      </c>
      <c r="S165" s="10">
        <v>1380633.5784712427</v>
      </c>
      <c r="T165" s="10">
        <v>1062025.8295932636</v>
      </c>
      <c r="U165" s="10">
        <v>23895.581165848431</v>
      </c>
      <c r="V165" s="10">
        <v>29152.609022335084</v>
      </c>
      <c r="W165" s="10"/>
      <c r="X165" s="10">
        <v>1345428.2372351065</v>
      </c>
      <c r="Y165" s="10">
        <v>29165.385097111539</v>
      </c>
      <c r="Z165" s="10">
        <v>1374593.6223322181</v>
      </c>
      <c r="AA165" s="64">
        <f t="shared" si="0"/>
        <v>1374593.6223322181</v>
      </c>
      <c r="AD165" s="7"/>
      <c r="AE165" s="7"/>
      <c r="AF165" s="7"/>
      <c r="AG165" s="7"/>
      <c r="AH165" s="7"/>
    </row>
    <row r="166" spans="3:34" x14ac:dyDescent="0.2">
      <c r="C166" s="102">
        <v>5820</v>
      </c>
      <c r="D166" s="7"/>
      <c r="E166" s="10">
        <v>31053.237457241008</v>
      </c>
      <c r="F166" s="10">
        <v>31774.183369871491</v>
      </c>
      <c r="G166" s="10">
        <v>720.94591263048278</v>
      </c>
      <c r="H166" s="10">
        <v>0</v>
      </c>
      <c r="I166" s="10">
        <v>714.91912582210853</v>
      </c>
      <c r="J166" s="64"/>
      <c r="K166" s="64"/>
      <c r="L166" s="10">
        <v>35285.083417052891</v>
      </c>
      <c r="M166" s="10">
        <v>1631.5405995008596</v>
      </c>
      <c r="N166" s="10">
        <v>36916.624016553753</v>
      </c>
      <c r="O166" s="64"/>
      <c r="P166" s="102">
        <v>5820</v>
      </c>
      <c r="Q166" s="64"/>
      <c r="R166" s="10">
        <v>4303.7858565491433</v>
      </c>
      <c r="S166" s="10">
        <v>4439.923445037708</v>
      </c>
      <c r="T166" s="10">
        <v>3415.3257269520832</v>
      </c>
      <c r="U166" s="10">
        <v>76.84482885642187</v>
      </c>
      <c r="V166" s="10">
        <v>93.750691204834681</v>
      </c>
      <c r="W166" s="10"/>
      <c r="X166" s="10">
        <v>4890.2934248505635</v>
      </c>
      <c r="Y166" s="10">
        <v>106.52676598129054</v>
      </c>
      <c r="Z166" s="10">
        <v>4996.8201908318542</v>
      </c>
      <c r="AA166" s="64">
        <f t="shared" si="0"/>
        <v>4996.8201908318542</v>
      </c>
      <c r="AD166" s="7"/>
      <c r="AE166" s="7"/>
      <c r="AF166" s="7"/>
      <c r="AG166" s="7"/>
      <c r="AH166" s="7"/>
    </row>
    <row r="167" spans="3:34" x14ac:dyDescent="0.2">
      <c r="C167" s="102">
        <v>5830</v>
      </c>
      <c r="D167" s="7"/>
      <c r="E167" s="10">
        <v>62106.474914482016</v>
      </c>
      <c r="F167" s="10">
        <v>63548.366739742982</v>
      </c>
      <c r="G167" s="10">
        <v>1441.8918252609656</v>
      </c>
      <c r="H167" s="10">
        <v>0</v>
      </c>
      <c r="I167" s="10">
        <v>1429.8382516442171</v>
      </c>
      <c r="J167" s="64"/>
      <c r="K167" s="64"/>
      <c r="L167" s="10">
        <v>70570.166834105781</v>
      </c>
      <c r="M167" s="10">
        <v>3263.0811990017191</v>
      </c>
      <c r="N167" s="10">
        <v>73833.248033107506</v>
      </c>
      <c r="O167" s="64"/>
      <c r="P167" s="102">
        <v>5830</v>
      </c>
      <c r="Q167" s="64"/>
      <c r="R167" s="10">
        <v>8607.5717130982866</v>
      </c>
      <c r="S167" s="10">
        <v>8879.846890075416</v>
      </c>
      <c r="T167" s="10">
        <v>6830.6514539041664</v>
      </c>
      <c r="U167" s="10">
        <v>153.68965771284374</v>
      </c>
      <c r="V167" s="10">
        <v>187.50138240966936</v>
      </c>
      <c r="W167" s="10"/>
      <c r="X167" s="10">
        <v>9780.586849701127</v>
      </c>
      <c r="Y167" s="10">
        <v>213.05353196258108</v>
      </c>
      <c r="Z167" s="10">
        <v>9993.6403816637085</v>
      </c>
      <c r="AA167" s="64">
        <f t="shared" si="0"/>
        <v>9993.6403816637085</v>
      </c>
      <c r="AD167" s="7"/>
      <c r="AE167" s="7"/>
      <c r="AF167" s="7"/>
      <c r="AG167" s="7"/>
      <c r="AH167" s="7"/>
    </row>
    <row r="168" spans="3:34" x14ac:dyDescent="0.2">
      <c r="C168" s="102">
        <v>5840</v>
      </c>
      <c r="D168" s="7"/>
      <c r="E168" s="10">
        <v>62106.474914482016</v>
      </c>
      <c r="F168" s="10">
        <v>63548.366739742982</v>
      </c>
      <c r="G168" s="10">
        <v>1441.8918252609656</v>
      </c>
      <c r="H168" s="10">
        <v>0</v>
      </c>
      <c r="I168" s="10">
        <v>1429.8382516442171</v>
      </c>
      <c r="J168" s="64"/>
      <c r="K168" s="64"/>
      <c r="L168" s="10">
        <v>70570.166834105781</v>
      </c>
      <c r="M168" s="10">
        <v>3263.0811990017191</v>
      </c>
      <c r="N168" s="10">
        <v>73833.248033107506</v>
      </c>
      <c r="O168" s="64"/>
      <c r="P168" s="102">
        <v>5840</v>
      </c>
      <c r="Q168" s="64"/>
      <c r="R168" s="10">
        <v>8607.5717130982866</v>
      </c>
      <c r="S168" s="10">
        <v>8879.846890075416</v>
      </c>
      <c r="T168" s="10">
        <v>6830.6514539041664</v>
      </c>
      <c r="U168" s="10">
        <v>153.68965771284374</v>
      </c>
      <c r="V168" s="10">
        <v>187.50138240966936</v>
      </c>
      <c r="W168" s="10"/>
      <c r="X168" s="10">
        <v>9780.586849701127</v>
      </c>
      <c r="Y168" s="10">
        <v>213.05353196258108</v>
      </c>
      <c r="Z168" s="10">
        <v>9993.6403816637085</v>
      </c>
      <c r="AA168" s="64">
        <f t="shared" si="0"/>
        <v>9993.6403816637085</v>
      </c>
      <c r="AD168" s="7"/>
      <c r="AE168" s="7"/>
      <c r="AF168" s="7"/>
      <c r="AG168" s="7"/>
      <c r="AH168" s="7"/>
    </row>
    <row r="169" spans="3:34" x14ac:dyDescent="0.2">
      <c r="C169" s="102">
        <v>5850</v>
      </c>
      <c r="D169" s="7"/>
      <c r="E169" s="10">
        <v>62106.474914482016</v>
      </c>
      <c r="F169" s="10">
        <v>63548.366739742982</v>
      </c>
      <c r="G169" s="10">
        <v>1441.8918252609656</v>
      </c>
      <c r="H169" s="10">
        <v>0</v>
      </c>
      <c r="I169" s="10">
        <v>1429.8382516442171</v>
      </c>
      <c r="J169" s="64"/>
      <c r="K169" s="64"/>
      <c r="L169" s="10">
        <v>70570.166834105781</v>
      </c>
      <c r="M169" s="10">
        <v>3263.0811990017191</v>
      </c>
      <c r="N169" s="10">
        <v>73833.248033107506</v>
      </c>
      <c r="O169" s="64"/>
      <c r="P169" s="102">
        <v>5850</v>
      </c>
      <c r="Q169" s="64"/>
      <c r="R169" s="10">
        <v>8607.5717130982866</v>
      </c>
      <c r="S169" s="10">
        <v>8879.846890075416</v>
      </c>
      <c r="T169" s="10">
        <v>6830.6514539041664</v>
      </c>
      <c r="U169" s="10">
        <v>153.68965771284374</v>
      </c>
      <c r="V169" s="10">
        <v>187.50138240966936</v>
      </c>
      <c r="W169" s="10"/>
      <c r="X169" s="10">
        <v>9780.586849701127</v>
      </c>
      <c r="Y169" s="10">
        <v>213.05353196258108</v>
      </c>
      <c r="Z169" s="10">
        <v>9993.6403816637085</v>
      </c>
      <c r="AA169" s="64">
        <f t="shared" si="0"/>
        <v>9993.6403816637085</v>
      </c>
      <c r="AD169" s="7"/>
      <c r="AE169" s="7"/>
      <c r="AF169" s="7"/>
      <c r="AG169" s="7"/>
      <c r="AH169" s="7"/>
    </row>
    <row r="170" spans="3:34" x14ac:dyDescent="0.2">
      <c r="C170" s="102">
        <v>5860</v>
      </c>
      <c r="D170" s="7"/>
      <c r="E170" s="10">
        <v>41795.22351063347</v>
      </c>
      <c r="F170" s="10">
        <v>42666.293902094149</v>
      </c>
      <c r="G170" s="10">
        <v>871.070391460682</v>
      </c>
      <c r="H170" s="10">
        <v>0</v>
      </c>
      <c r="I170" s="10">
        <v>959.99161279711825</v>
      </c>
      <c r="J170" s="64"/>
      <c r="K170" s="64"/>
      <c r="L170" s="10">
        <v>46027.069470445349</v>
      </c>
      <c r="M170" s="10">
        <v>2026.7375653060685</v>
      </c>
      <c r="N170" s="10">
        <v>48053.807035751423</v>
      </c>
      <c r="O170" s="64"/>
      <c r="P170" s="102">
        <v>5860</v>
      </c>
      <c r="Q170" s="64"/>
      <c r="R170" s="10">
        <v>6251.6298432477279</v>
      </c>
      <c r="S170" s="10">
        <v>6358.9692496613607</v>
      </c>
      <c r="T170" s="10">
        <v>4891.5148074318167</v>
      </c>
      <c r="U170" s="10">
        <v>110.05908316721586</v>
      </c>
      <c r="V170" s="10">
        <v>134.27208146400335</v>
      </c>
      <c r="W170" s="10"/>
      <c r="X170" s="10">
        <v>6838.1374115491481</v>
      </c>
      <c r="Y170" s="10">
        <v>147.04815624045921</v>
      </c>
      <c r="Z170" s="10">
        <v>6985.1855677896074</v>
      </c>
      <c r="AA170" s="64">
        <f t="shared" si="0"/>
        <v>6985.1855677896074</v>
      </c>
      <c r="AD170" s="7"/>
      <c r="AE170" s="7"/>
      <c r="AF170" s="7"/>
      <c r="AG170" s="7"/>
      <c r="AH170" s="7"/>
    </row>
    <row r="171" spans="3:34" x14ac:dyDescent="0.2">
      <c r="C171" s="102">
        <v>5870</v>
      </c>
      <c r="D171" s="7"/>
      <c r="E171" s="10">
        <v>31053.237457241008</v>
      </c>
      <c r="F171" s="10">
        <v>31774.183369871491</v>
      </c>
      <c r="G171" s="10">
        <v>720.94591263048278</v>
      </c>
      <c r="H171" s="10">
        <v>0</v>
      </c>
      <c r="I171" s="10">
        <v>714.91912582210853</v>
      </c>
      <c r="J171" s="64"/>
      <c r="K171" s="64"/>
      <c r="L171" s="10">
        <v>35285.083417052891</v>
      </c>
      <c r="M171" s="10">
        <v>1631.5405995008596</v>
      </c>
      <c r="N171" s="10">
        <v>36916.624016553753</v>
      </c>
      <c r="O171" s="64"/>
      <c r="P171" s="102">
        <v>5870</v>
      </c>
      <c r="Q171" s="64"/>
      <c r="R171" s="10">
        <v>4303.7858565491433</v>
      </c>
      <c r="S171" s="10">
        <v>4439.923445037708</v>
      </c>
      <c r="T171" s="10">
        <v>3415.3257269520832</v>
      </c>
      <c r="U171" s="10">
        <v>76.84482885642187</v>
      </c>
      <c r="V171" s="10">
        <v>93.750691204834681</v>
      </c>
      <c r="W171" s="10"/>
      <c r="X171" s="10">
        <v>4890.2934248505635</v>
      </c>
      <c r="Y171" s="10">
        <v>106.52676598129054</v>
      </c>
      <c r="Z171" s="10">
        <v>4996.8201908318542</v>
      </c>
      <c r="AA171" s="64">
        <f t="shared" si="0"/>
        <v>4996.8201908318542</v>
      </c>
      <c r="AD171" s="7"/>
      <c r="AE171" s="7"/>
      <c r="AF171" s="7"/>
      <c r="AG171" s="7"/>
      <c r="AH171" s="7"/>
    </row>
    <row r="172" spans="3:34" x14ac:dyDescent="0.2">
      <c r="C172" s="102">
        <v>5930</v>
      </c>
      <c r="D172" s="7"/>
      <c r="E172" s="10">
        <v>90510.265851302756</v>
      </c>
      <c r="F172" s="10">
        <v>95072.464026438684</v>
      </c>
      <c r="G172" s="10">
        <v>4562.1981751359262</v>
      </c>
      <c r="H172" s="10">
        <v>0</v>
      </c>
      <c r="I172" s="10">
        <v>2139.1304405948704</v>
      </c>
      <c r="J172" s="64"/>
      <c r="K172" s="64"/>
      <c r="L172" s="10">
        <v>94742.111811114635</v>
      </c>
      <c r="M172" s="10">
        <v>6897.0041767790653</v>
      </c>
      <c r="N172" s="10">
        <v>101639.1159878937</v>
      </c>
      <c r="O172" s="64"/>
      <c r="P172" s="102">
        <v>5930</v>
      </c>
      <c r="Q172" s="64"/>
      <c r="R172" s="10">
        <v>16254.197502288464</v>
      </c>
      <c r="S172" s="10">
        <v>17057.395267659685</v>
      </c>
      <c r="T172" s="10">
        <v>13121.073282815143</v>
      </c>
      <c r="U172" s="10">
        <v>295.2241488633407</v>
      </c>
      <c r="V172" s="10">
        <v>360.17346161327561</v>
      </c>
      <c r="W172" s="10"/>
      <c r="X172" s="10">
        <v>16840.705070589887</v>
      </c>
      <c r="Y172" s="10">
        <v>372.94953638973146</v>
      </c>
      <c r="Z172" s="10">
        <v>17213.654606979617</v>
      </c>
      <c r="AA172" s="64">
        <f t="shared" si="0"/>
        <v>17213.654606979617</v>
      </c>
      <c r="AD172" s="7"/>
      <c r="AE172" s="7"/>
      <c r="AF172" s="7"/>
      <c r="AG172" s="7"/>
      <c r="AH172" s="7"/>
    </row>
    <row r="173" spans="3:34" x14ac:dyDescent="0.2">
      <c r="C173" s="102">
        <v>5970</v>
      </c>
      <c r="D173" s="7"/>
      <c r="E173" s="10">
        <v>31053.237457241008</v>
      </c>
      <c r="F173" s="10">
        <v>31774.183369871491</v>
      </c>
      <c r="G173" s="10">
        <v>720.94591263048278</v>
      </c>
      <c r="H173" s="10">
        <v>0</v>
      </c>
      <c r="I173" s="10">
        <v>714.91912582210853</v>
      </c>
      <c r="J173" s="64"/>
      <c r="K173" s="64"/>
      <c r="L173" s="10">
        <v>35285.083417052891</v>
      </c>
      <c r="M173" s="10">
        <v>1631.5405995008596</v>
      </c>
      <c r="N173" s="10">
        <v>36916.624016553753</v>
      </c>
      <c r="O173" s="64"/>
      <c r="P173" s="102">
        <v>5970</v>
      </c>
      <c r="Q173" s="64"/>
      <c r="R173" s="10">
        <v>4303.7858565491433</v>
      </c>
      <c r="S173" s="10">
        <v>4439.923445037708</v>
      </c>
      <c r="T173" s="10">
        <v>3415.3257269520832</v>
      </c>
      <c r="U173" s="10">
        <v>76.84482885642187</v>
      </c>
      <c r="V173" s="10">
        <v>93.750691204834681</v>
      </c>
      <c r="W173" s="10"/>
      <c r="X173" s="10">
        <v>4890.2934248505635</v>
      </c>
      <c r="Y173" s="10">
        <v>106.52676598129054</v>
      </c>
      <c r="Z173" s="10">
        <v>4996.8201908318542</v>
      </c>
      <c r="AA173" s="64">
        <f t="shared" si="0"/>
        <v>4996.8201908318542</v>
      </c>
      <c r="AD173" s="7"/>
      <c r="AE173" s="7"/>
      <c r="AF173" s="7"/>
      <c r="AG173" s="7"/>
      <c r="AH173" s="7"/>
    </row>
    <row r="174" spans="3:34" x14ac:dyDescent="0.2">
      <c r="C174" s="103">
        <v>9020</v>
      </c>
      <c r="D174" s="7"/>
      <c r="E174" s="10">
        <v>182102.82179755892</v>
      </c>
      <c r="F174" s="10">
        <v>187316.16513190273</v>
      </c>
      <c r="G174" s="10">
        <v>5213.3433343438082</v>
      </c>
      <c r="H174" s="10">
        <v>0</v>
      </c>
      <c r="I174" s="10">
        <v>4214.6137154678108</v>
      </c>
      <c r="J174" s="64"/>
      <c r="K174" s="64"/>
      <c r="L174" s="10">
        <v>85754.404025090713</v>
      </c>
      <c r="M174" s="10">
        <v>4439.7381105908025</v>
      </c>
      <c r="N174" s="10">
        <v>90194.142135681512</v>
      </c>
      <c r="O174" s="64"/>
      <c r="P174" s="102" t="s">
        <v>86</v>
      </c>
      <c r="Q174" s="64"/>
      <c r="R174" s="10">
        <v>22537.137831366985</v>
      </c>
      <c r="S174" s="10">
        <v>23136.629480297732</v>
      </c>
      <c r="T174" s="10">
        <v>17797.407292536715</v>
      </c>
      <c r="U174" s="10">
        <v>400.4416640820761</v>
      </c>
      <c r="V174" s="10">
        <v>488.53883018013283</v>
      </c>
      <c r="W174" s="10"/>
      <c r="X174" s="10">
        <v>10613.008651281143</v>
      </c>
      <c r="Y174" s="10">
        <v>230.05879761591854</v>
      </c>
      <c r="Z174" s="10">
        <v>10843.067448897062</v>
      </c>
      <c r="AA174" s="64">
        <f t="shared" si="0"/>
        <v>10843.067448897062</v>
      </c>
      <c r="AD174" s="7"/>
      <c r="AE174" s="7"/>
      <c r="AF174" s="7"/>
      <c r="AG174" s="7"/>
      <c r="AH174" s="7"/>
    </row>
    <row r="175" spans="3:34" x14ac:dyDescent="0.2">
      <c r="C175" s="103">
        <v>9030</v>
      </c>
      <c r="D175" s="7"/>
      <c r="E175" s="10">
        <v>19857672.027429864</v>
      </c>
      <c r="F175" s="10">
        <v>20575874.995469566</v>
      </c>
      <c r="G175" s="10">
        <v>718202.96803970204</v>
      </c>
      <c r="H175" s="10">
        <v>0</v>
      </c>
      <c r="I175" s="10">
        <v>449282.99995721166</v>
      </c>
      <c r="J175" s="64"/>
      <c r="K175" s="64"/>
      <c r="L175" s="10">
        <v>6466939.6243374348</v>
      </c>
      <c r="M175" s="10">
        <v>362411.3800574991</v>
      </c>
      <c r="N175" s="10">
        <v>6829351.0043949336</v>
      </c>
      <c r="O175" s="64"/>
      <c r="P175" s="102" t="s">
        <v>72</v>
      </c>
      <c r="Q175" s="64"/>
      <c r="R175" s="10">
        <v>2395526.371208021</v>
      </c>
      <c r="S175" s="10">
        <v>2467586.0858999453</v>
      </c>
      <c r="T175" s="10">
        <v>1898143.1429999578</v>
      </c>
      <c r="U175" s="10">
        <v>42320.194186973655</v>
      </c>
      <c r="V175" s="10">
        <v>51630.636908107852</v>
      </c>
      <c r="W175" s="10"/>
      <c r="X175" s="10">
        <v>787419.52262206015</v>
      </c>
      <c r="Y175" s="10">
        <v>17012.474803991849</v>
      </c>
      <c r="Z175" s="10">
        <v>804431.99742605211</v>
      </c>
      <c r="AA175" s="64">
        <f t="shared" si="0"/>
        <v>804431.99742605211</v>
      </c>
      <c r="AD175" s="7"/>
      <c r="AE175" s="7"/>
      <c r="AF175" s="7"/>
      <c r="AG175" s="7"/>
      <c r="AH175" s="7"/>
    </row>
    <row r="176" spans="3:34" x14ac:dyDescent="0.2">
      <c r="C176" s="102">
        <v>9080</v>
      </c>
      <c r="D176" s="7"/>
      <c r="E176" s="10">
        <v>6168.3384152767921</v>
      </c>
      <c r="F176" s="10">
        <v>6401.2081297161376</v>
      </c>
      <c r="G176" s="10">
        <v>232.86971443934556</v>
      </c>
      <c r="H176" s="10">
        <v>0</v>
      </c>
      <c r="I176" s="10">
        <v>138.93340302257218</v>
      </c>
      <c r="J176" s="64"/>
      <c r="K176" s="64"/>
      <c r="L176" s="10">
        <v>5803.116672918617</v>
      </c>
      <c r="M176" s="10">
        <v>300.12765645595107</v>
      </c>
      <c r="N176" s="10">
        <v>6103.2443293745673</v>
      </c>
      <c r="O176" s="64"/>
      <c r="P176" s="102">
        <v>9080</v>
      </c>
      <c r="Q176" s="64"/>
      <c r="R176" s="10">
        <v>738.26427470799922</v>
      </c>
      <c r="S176" s="10">
        <v>761.27047371977028</v>
      </c>
      <c r="T176" s="10">
        <v>585.5926720921309</v>
      </c>
      <c r="U176" s="10">
        <v>13.031291122740624</v>
      </c>
      <c r="V176" s="10">
        <v>15.898175169743562</v>
      </c>
      <c r="W176" s="10"/>
      <c r="X176" s="10">
        <v>721.7765699702386</v>
      </c>
      <c r="Y176" s="10">
        <v>15.638037875895202</v>
      </c>
      <c r="Z176" s="10">
        <v>737.41460784613378</v>
      </c>
      <c r="AA176" s="64">
        <f t="shared" si="0"/>
        <v>737.41460784613378</v>
      </c>
      <c r="AD176" s="7"/>
      <c r="AE176" s="7"/>
      <c r="AF176" s="7"/>
      <c r="AG176" s="7"/>
      <c r="AH176" s="7"/>
    </row>
    <row r="177" spans="3:34" x14ac:dyDescent="0.2">
      <c r="C177" s="103">
        <v>9090</v>
      </c>
      <c r="D177" s="7"/>
      <c r="E177" s="10">
        <v>6360679.7302127127</v>
      </c>
      <c r="F177" s="10">
        <v>6600810.7951274291</v>
      </c>
      <c r="G177" s="10">
        <v>240131.06491471652</v>
      </c>
      <c r="H177" s="10">
        <v>0</v>
      </c>
      <c r="I177" s="10">
        <v>143265.62859562138</v>
      </c>
      <c r="J177" s="64"/>
      <c r="K177" s="64"/>
      <c r="L177" s="10">
        <v>2887001.3983066799</v>
      </c>
      <c r="M177" s="10">
        <v>251215.5866608599</v>
      </c>
      <c r="N177" s="10">
        <v>3138216.98496754</v>
      </c>
      <c r="O177" s="64"/>
      <c r="P177" s="102" t="s">
        <v>80</v>
      </c>
      <c r="Q177" s="64"/>
      <c r="R177" s="10">
        <v>761284.85363989929</v>
      </c>
      <c r="S177" s="10">
        <v>785008.43264473986</v>
      </c>
      <c r="T177" s="10">
        <v>603852.64049595373</v>
      </c>
      <c r="U177" s="10">
        <v>13437.633236469846</v>
      </c>
      <c r="V177" s="10">
        <v>16393.912548493212</v>
      </c>
      <c r="W177" s="10"/>
      <c r="X177" s="10">
        <v>303213.79882192664</v>
      </c>
      <c r="Y177" s="10">
        <v>6382.0175264525751</v>
      </c>
      <c r="Z177" s="10">
        <v>309595.81634837925</v>
      </c>
      <c r="AA177" s="64">
        <f t="shared" si="0"/>
        <v>309595.81634837925</v>
      </c>
      <c r="AD177" s="7"/>
      <c r="AE177" s="7"/>
      <c r="AF177" s="7"/>
      <c r="AG177" s="7"/>
      <c r="AH177" s="7"/>
    </row>
    <row r="178" spans="3:34" x14ac:dyDescent="0.2">
      <c r="C178" s="102">
        <v>9210</v>
      </c>
      <c r="D178" s="7"/>
      <c r="E178" s="10">
        <v>441349.75336375181</v>
      </c>
      <c r="F178" s="10">
        <v>451596.32753065473</v>
      </c>
      <c r="G178" s="10">
        <v>10246.574166902923</v>
      </c>
      <c r="H178" s="10">
        <v>0</v>
      </c>
      <c r="I178" s="10">
        <v>10160.91736943973</v>
      </c>
      <c r="J178" s="64"/>
      <c r="K178" s="64"/>
      <c r="L178" s="10">
        <v>254993.76794022755</v>
      </c>
      <c r="M178" s="10">
        <v>11790.610782943977</v>
      </c>
      <c r="N178" s="10">
        <v>266784.37872317154</v>
      </c>
      <c r="O178" s="64"/>
      <c r="P178" s="102">
        <v>9210</v>
      </c>
      <c r="Q178" s="64"/>
      <c r="R178" s="10">
        <v>61168.334829302876</v>
      </c>
      <c r="S178" s="10">
        <v>63103.214926287845</v>
      </c>
      <c r="T178" s="10">
        <v>48540.934558682959</v>
      </c>
      <c r="U178" s="10">
        <v>1092.1710275703665</v>
      </c>
      <c r="V178" s="10">
        <v>1332.4486536358472</v>
      </c>
      <c r="W178" s="10"/>
      <c r="X178" s="10">
        <v>35340.552606807978</v>
      </c>
      <c r="Y178" s="10">
        <v>769.83412857480243</v>
      </c>
      <c r="Z178" s="10">
        <v>36110.386735382781</v>
      </c>
      <c r="AA178" s="64">
        <f t="shared" si="0"/>
        <v>36110.386735382781</v>
      </c>
      <c r="AD178" s="7"/>
      <c r="AE178" s="7"/>
      <c r="AF178" s="7"/>
      <c r="AG178" s="7"/>
      <c r="AH178" s="7"/>
    </row>
    <row r="179" spans="3:34" x14ac:dyDescent="0.2">
      <c r="C179" s="103">
        <v>9250</v>
      </c>
      <c r="D179" s="7"/>
      <c r="E179" s="10">
        <v>3629952.8769595046</v>
      </c>
      <c r="F179" s="10">
        <v>3766992.3895440148</v>
      </c>
      <c r="G179" s="10">
        <v>137039.51258451026</v>
      </c>
      <c r="H179" s="10">
        <v>0</v>
      </c>
      <c r="I179" s="10">
        <v>81759.733668070781</v>
      </c>
      <c r="J179" s="64"/>
      <c r="K179" s="64"/>
      <c r="L179" s="10">
        <v>2100008.4240574567</v>
      </c>
      <c r="M179" s="10">
        <v>126580.22731488146</v>
      </c>
      <c r="N179" s="10">
        <v>2226588.6513723382</v>
      </c>
      <c r="O179" s="64"/>
      <c r="P179" s="102" t="s">
        <v>79</v>
      </c>
      <c r="Q179" s="64"/>
      <c r="R179" s="10">
        <v>434454.84788831422</v>
      </c>
      <c r="S179" s="10">
        <v>447993.56977229082</v>
      </c>
      <c r="T179" s="10">
        <v>344610.43828637752</v>
      </c>
      <c r="U179" s="10">
        <v>7668.6733957943125</v>
      </c>
      <c r="V179" s="10">
        <v>9355.781542869061</v>
      </c>
      <c r="W179" s="10"/>
      <c r="X179" s="10">
        <v>251341.7863435914</v>
      </c>
      <c r="Y179" s="10">
        <v>5412.5275780778356</v>
      </c>
      <c r="Z179" s="10">
        <v>256754.31392166924</v>
      </c>
      <c r="AA179" s="64">
        <f t="shared" si="0"/>
        <v>256754.31392166924</v>
      </c>
      <c r="AD179" s="7"/>
      <c r="AE179" s="7"/>
      <c r="AF179" s="7"/>
      <c r="AG179" s="7"/>
      <c r="AH179" s="7"/>
    </row>
    <row r="180" spans="3:34" x14ac:dyDescent="0.2">
      <c r="C180" s="103">
        <v>9302</v>
      </c>
      <c r="D180" s="7"/>
      <c r="E180" s="10">
        <v>67034869.15831273</v>
      </c>
      <c r="F180" s="10">
        <v>69605757.021060586</v>
      </c>
      <c r="G180" s="10">
        <v>2570887.8627478522</v>
      </c>
      <c r="H180" s="10">
        <v>0</v>
      </c>
      <c r="I180" s="10">
        <v>1557292.9834562843</v>
      </c>
      <c r="J180" s="64"/>
      <c r="K180" s="64"/>
      <c r="L180" s="10">
        <v>30260445.30521246</v>
      </c>
      <c r="M180" s="10">
        <v>1841280.7944262559</v>
      </c>
      <c r="N180" s="10">
        <v>32101726.099638719</v>
      </c>
      <c r="O180" s="64"/>
      <c r="P180" s="102" t="s">
        <v>55</v>
      </c>
      <c r="Q180" s="64"/>
      <c r="R180" s="10">
        <v>13720002.36344678</v>
      </c>
      <c r="S180" s="10">
        <v>15473370.978932606</v>
      </c>
      <c r="T180" s="10">
        <v>11902593.060717391</v>
      </c>
      <c r="U180" s="10">
        <v>267557.59290445136</v>
      </c>
      <c r="V180" s="10">
        <v>326420.26334343059</v>
      </c>
      <c r="W180" s="10"/>
      <c r="X180" s="10">
        <v>5500249.3788846172</v>
      </c>
      <c r="Y180" s="10">
        <v>122909.90303760623</v>
      </c>
      <c r="Z180" s="10">
        <v>5623159.281922224</v>
      </c>
      <c r="AA180" s="64">
        <f t="shared" si="0"/>
        <v>5623159.281922224</v>
      </c>
      <c r="AD180" s="7"/>
      <c r="AE180" s="7"/>
      <c r="AF180" s="7"/>
      <c r="AG180" s="7"/>
      <c r="AH180" s="7"/>
    </row>
    <row r="181" spans="3:34" x14ac:dyDescent="0.2">
      <c r="C181" s="102">
        <v>9310</v>
      </c>
      <c r="D181" s="7"/>
      <c r="E181" s="10">
        <v>4914219.4194294075</v>
      </c>
      <c r="F181" s="10">
        <v>5028310.1453669332</v>
      </c>
      <c r="G181" s="10">
        <v>114090.72593752574</v>
      </c>
      <c r="H181" s="10">
        <v>0</v>
      </c>
      <c r="I181" s="10">
        <v>113136.97827075599</v>
      </c>
      <c r="J181" s="64"/>
      <c r="K181" s="64"/>
      <c r="L181" s="10">
        <v>4914219.4194294075</v>
      </c>
      <c r="M181" s="10">
        <v>227227.70420828174</v>
      </c>
      <c r="N181" s="10">
        <v>5141447.1236376893</v>
      </c>
      <c r="O181" s="64"/>
      <c r="P181" s="102">
        <v>9310</v>
      </c>
      <c r="Q181" s="64"/>
      <c r="R181" s="10">
        <v>681080.29194835923</v>
      </c>
      <c r="S181" s="10">
        <v>702624.26081749855</v>
      </c>
      <c r="T181" s="10">
        <v>540480.20062884502</v>
      </c>
      <c r="U181" s="10">
        <v>12160.804514149013</v>
      </c>
      <c r="V181" s="10">
        <v>14836.181507261796</v>
      </c>
      <c r="W181" s="10"/>
      <c r="X181" s="10">
        <v>681080.29194835923</v>
      </c>
      <c r="Y181" s="10">
        <v>14836.181507261796</v>
      </c>
      <c r="Z181" s="10">
        <v>695916.47345562105</v>
      </c>
      <c r="AA181" s="64">
        <f t="shared" si="0"/>
        <v>695916.47345562105</v>
      </c>
      <c r="AD181" s="7"/>
      <c r="AE181" s="7"/>
      <c r="AF181" s="7"/>
      <c r="AG181" s="7"/>
      <c r="AH181" s="7"/>
    </row>
    <row r="182" spans="3:34" x14ac:dyDescent="0.2">
      <c r="C182" s="102">
        <v>9350</v>
      </c>
      <c r="D182" s="7"/>
      <c r="E182" s="10">
        <v>597016.45693173923</v>
      </c>
      <c r="F182" s="10">
        <v>610877.05922773934</v>
      </c>
      <c r="G182" s="10">
        <v>13860.602296000114</v>
      </c>
      <c r="H182" s="10">
        <v>0</v>
      </c>
      <c r="I182" s="10">
        <v>13744.733832624133</v>
      </c>
      <c r="J182" s="64"/>
      <c r="K182" s="64"/>
      <c r="L182" s="10">
        <v>263814.6054048682</v>
      </c>
      <c r="M182" s="10">
        <v>12198.475893394736</v>
      </c>
      <c r="N182" s="10">
        <v>276013.08129826293</v>
      </c>
      <c r="O182" s="64"/>
      <c r="P182" s="102">
        <v>9350</v>
      </c>
      <c r="Q182" s="64"/>
      <c r="R182" s="10">
        <v>82742.773181311539</v>
      </c>
      <c r="S182" s="10">
        <v>85360.097086639871</v>
      </c>
      <c r="T182" s="10">
        <v>65661.613143569135</v>
      </c>
      <c r="U182" s="10">
        <v>1477.3862957303054</v>
      </c>
      <c r="V182" s="10">
        <v>1802.4112807909726</v>
      </c>
      <c r="W182" s="10"/>
      <c r="X182" s="10">
        <v>36563.065897910477</v>
      </c>
      <c r="Y182" s="10">
        <v>796.46451165335429</v>
      </c>
      <c r="Z182" s="10">
        <v>37359.530409563835</v>
      </c>
      <c r="AA182" s="64">
        <f t="shared" si="0"/>
        <v>37359.530409563835</v>
      </c>
      <c r="AD182" s="7"/>
      <c r="AE182" s="7"/>
      <c r="AF182" s="7"/>
      <c r="AG182" s="7"/>
      <c r="AH182" s="7"/>
    </row>
    <row r="183" spans="3:34" x14ac:dyDescent="0.2">
      <c r="C183" s="102" t="s">
        <v>63</v>
      </c>
      <c r="D183" s="7"/>
      <c r="E183" s="10">
        <v>-1.1371881521260383E-10</v>
      </c>
      <c r="F183" s="10">
        <v>-1.1635896231899161E-10</v>
      </c>
      <c r="G183" s="10">
        <v>-2.6401471063877869E-12</v>
      </c>
      <c r="H183" s="10">
        <v>0</v>
      </c>
      <c r="I183" s="10">
        <v>-2.6180766521773112E-12</v>
      </c>
      <c r="J183" s="64"/>
      <c r="K183" s="64"/>
      <c r="L183" s="10">
        <v>8.3660946741322299E-27</v>
      </c>
      <c r="M183" s="10">
        <v>3.8683834068868655E-28</v>
      </c>
      <c r="N183" s="10">
        <v>8.7529330148209159E-27</v>
      </c>
      <c r="O183" s="64"/>
      <c r="P183" s="102" t="s">
        <v>63</v>
      </c>
      <c r="Q183" s="64"/>
      <c r="R183" s="10">
        <v>-1.5760721541818063E-11</v>
      </c>
      <c r="S183" s="10">
        <v>-1.6259265543555008E-11</v>
      </c>
      <c r="T183" s="10">
        <v>-1.250712734119616E-11</v>
      </c>
      <c r="U183" s="10">
        <v>-2.8141036517691359E-13</v>
      </c>
      <c r="V183" s="10">
        <v>-3.4332064551583458E-13</v>
      </c>
      <c r="W183" s="10"/>
      <c r="X183" s="10">
        <v>1.1594887645019293E-27</v>
      </c>
      <c r="Y183" s="10">
        <v>2.5257500428577468E-29</v>
      </c>
      <c r="Z183" s="10">
        <v>1.1847462649305068E-27</v>
      </c>
      <c r="AA183" s="64">
        <f t="shared" si="0"/>
        <v>1.1847462649305068E-27</v>
      </c>
      <c r="AD183" s="7"/>
      <c r="AE183" s="7"/>
      <c r="AF183" s="7"/>
      <c r="AG183" s="7"/>
      <c r="AH183" s="7"/>
    </row>
    <row r="184" spans="3:34" x14ac:dyDescent="0.2">
      <c r="C184" s="102" t="s">
        <v>56</v>
      </c>
      <c r="D184" s="7"/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64"/>
      <c r="K184" s="64"/>
      <c r="L184" s="10">
        <v>0</v>
      </c>
      <c r="M184" s="10">
        <v>0</v>
      </c>
      <c r="N184" s="10">
        <v>0</v>
      </c>
      <c r="O184" s="64"/>
      <c r="P184" s="102" t="s">
        <v>56</v>
      </c>
      <c r="Q184" s="64"/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/>
      <c r="X184" s="10">
        <v>0</v>
      </c>
      <c r="Y184" s="10">
        <v>0</v>
      </c>
      <c r="Z184" s="10">
        <v>0</v>
      </c>
      <c r="AA184" s="64">
        <f t="shared" si="0"/>
        <v>0</v>
      </c>
      <c r="AD184" s="7"/>
      <c r="AE184" s="7"/>
      <c r="AF184" s="7"/>
      <c r="AG184" s="7"/>
      <c r="AH184" s="7"/>
    </row>
    <row r="185" spans="3:34" ht="10.8" thickBot="1" x14ac:dyDescent="0.25">
      <c r="C185" s="70" t="s">
        <v>92</v>
      </c>
      <c r="D185" s="70"/>
      <c r="E185" s="92">
        <v>135441771.67000005</v>
      </c>
      <c r="F185" s="92">
        <v>140084245.06271142</v>
      </c>
      <c r="G185" s="92">
        <v>4642473.3927113777</v>
      </c>
      <c r="H185" s="89"/>
      <c r="I185" s="92">
        <v>3120381.8819110068</v>
      </c>
      <c r="J185" s="89"/>
      <c r="K185" s="89"/>
      <c r="L185" s="92">
        <v>78011948.922440469</v>
      </c>
      <c r="M185" s="92">
        <v>4350067.8821067465</v>
      </c>
      <c r="N185" s="92">
        <v>82362016.804547191</v>
      </c>
      <c r="O185" s="73"/>
      <c r="P185" s="69" t="s">
        <v>93</v>
      </c>
      <c r="Q185" s="72"/>
      <c r="R185" s="71">
        <v>22841089.719999999</v>
      </c>
      <c r="S185" s="71">
        <v>24893281.339730553</v>
      </c>
      <c r="T185" s="71">
        <v>19148677.953638896</v>
      </c>
      <c r="U185" s="71">
        <v>429951.00518764439</v>
      </c>
      <c r="V185" s="71">
        <v>524540.22632892604</v>
      </c>
      <c r="W185" s="71"/>
      <c r="X185" s="71">
        <v>11900729.730520887</v>
      </c>
      <c r="Y185" s="71">
        <v>261382.26096510622</v>
      </c>
      <c r="Z185" s="71">
        <v>12162111.991485996</v>
      </c>
      <c r="AA185" s="73">
        <f>SUM(AA158:AA184)</f>
        <v>9573305.475311229</v>
      </c>
      <c r="AD185" s="7"/>
      <c r="AE185" s="7"/>
      <c r="AF185" s="7"/>
      <c r="AG185" s="7"/>
      <c r="AH185" s="7"/>
    </row>
    <row r="186" spans="3:34" ht="10.8" thickTop="1" x14ac:dyDescent="0.2">
      <c r="C186" s="43"/>
      <c r="D186" s="7"/>
      <c r="E186" s="10">
        <v>0</v>
      </c>
      <c r="F186" s="10">
        <v>0</v>
      </c>
      <c r="G186" s="10">
        <v>0</v>
      </c>
      <c r="H186" s="64"/>
      <c r="I186" s="10">
        <v>0</v>
      </c>
      <c r="J186" s="10">
        <v>0</v>
      </c>
      <c r="K186" s="10"/>
      <c r="L186" s="10">
        <v>0</v>
      </c>
      <c r="M186" s="10">
        <v>0</v>
      </c>
      <c r="N186" s="10">
        <v>0</v>
      </c>
      <c r="O186" s="73"/>
      <c r="P186" s="73"/>
      <c r="Q186" s="73"/>
      <c r="R186" s="59">
        <v>0</v>
      </c>
      <c r="S186" s="59">
        <v>0</v>
      </c>
      <c r="T186" s="59">
        <v>0</v>
      </c>
      <c r="U186" s="59">
        <v>0</v>
      </c>
      <c r="V186" s="59">
        <v>0</v>
      </c>
      <c r="W186" s="59"/>
      <c r="X186" s="59">
        <v>0</v>
      </c>
      <c r="Y186" s="59">
        <v>0</v>
      </c>
      <c r="Z186" s="59">
        <v>0</v>
      </c>
      <c r="AA186" s="73"/>
      <c r="AD186" s="7"/>
      <c r="AE186" s="7"/>
      <c r="AF186" s="7"/>
      <c r="AG186" s="7"/>
      <c r="AH186" s="7"/>
    </row>
    <row r="187" spans="3:34" x14ac:dyDescent="0.2">
      <c r="AD187" s="7"/>
      <c r="AE187" s="7"/>
      <c r="AF187" s="7"/>
      <c r="AG187" s="7"/>
      <c r="AH187" s="7"/>
    </row>
    <row r="188" spans="3:34" x14ac:dyDescent="0.2">
      <c r="L188" s="104" t="s">
        <v>2</v>
      </c>
      <c r="M188" s="6">
        <v>507889.23217482661</v>
      </c>
      <c r="Y188" s="6">
        <v>1843.3216693462484</v>
      </c>
      <c r="Z188" s="7" t="s">
        <v>2</v>
      </c>
      <c r="AD188" s="7"/>
      <c r="AE188" s="7"/>
      <c r="AF188" s="7"/>
      <c r="AG188" s="7"/>
      <c r="AH188" s="7"/>
    </row>
    <row r="189" spans="3:34" x14ac:dyDescent="0.2">
      <c r="L189" s="104" t="s">
        <v>94</v>
      </c>
      <c r="M189" s="6">
        <v>3842178.6499319198</v>
      </c>
      <c r="Y189" s="6">
        <v>259538.93929575998</v>
      </c>
      <c r="Z189" s="7" t="s">
        <v>94</v>
      </c>
      <c r="AD189" s="7"/>
      <c r="AE189" s="7"/>
      <c r="AF189" s="7"/>
      <c r="AG189" s="7"/>
      <c r="AH189" s="7"/>
    </row>
    <row r="190" spans="3:34" x14ac:dyDescent="0.2">
      <c r="AD190" s="7"/>
      <c r="AE190" s="7"/>
      <c r="AF190" s="7"/>
      <c r="AG190" s="7"/>
      <c r="AH190" s="7"/>
    </row>
    <row r="191" spans="3:34" ht="6" customHeight="1" x14ac:dyDescent="0.2">
      <c r="AD191" s="7"/>
      <c r="AE191" s="7"/>
      <c r="AF191" s="7"/>
      <c r="AG191" s="7"/>
      <c r="AH191" s="7"/>
    </row>
    <row r="192" spans="3:34" x14ac:dyDescent="0.2">
      <c r="K192" s="80" t="s">
        <v>95</v>
      </c>
      <c r="L192" s="6">
        <f>SUM(L158:L182)</f>
        <v>61334929.209371686</v>
      </c>
      <c r="M192" s="6">
        <f>SUM(M158:M182)</f>
        <v>3565344.7528932192</v>
      </c>
      <c r="N192" s="6">
        <f>SUM(N158:N182)</f>
        <v>64900273.96226491</v>
      </c>
      <c r="X192" s="6">
        <f>SUM(X158:X182)</f>
        <v>9366767.8883783109</v>
      </c>
      <c r="Y192" s="6">
        <f>SUM(Y158:Y182)</f>
        <v>206537.58693291797</v>
      </c>
      <c r="Z192" s="6">
        <f>SUM(Z158:Z182)</f>
        <v>9573305.475311229</v>
      </c>
      <c r="AD192" s="7"/>
      <c r="AE192" s="7"/>
      <c r="AF192" s="7"/>
      <c r="AG192" s="7"/>
      <c r="AH192" s="7"/>
    </row>
    <row r="193" spans="1:34" x14ac:dyDescent="0.2">
      <c r="L193" s="80"/>
      <c r="Z193" s="6"/>
      <c r="AD193" s="7"/>
      <c r="AE193" s="7"/>
      <c r="AF193" s="7"/>
      <c r="AG193" s="7"/>
      <c r="AH193" s="7"/>
    </row>
    <row r="194" spans="1:34" x14ac:dyDescent="0.2">
      <c r="L194" s="80"/>
      <c r="Z194" s="6"/>
      <c r="AD194" s="7"/>
      <c r="AE194" s="7"/>
      <c r="AF194" s="7"/>
      <c r="AG194" s="7"/>
      <c r="AH194" s="7"/>
    </row>
    <row r="195" spans="1:34" x14ac:dyDescent="0.2">
      <c r="L195" s="80"/>
      <c r="Z195" s="6"/>
      <c r="AD195" s="7"/>
      <c r="AE195" s="7"/>
      <c r="AF195" s="7"/>
      <c r="AG195" s="7"/>
      <c r="AH195" s="7"/>
    </row>
    <row r="196" spans="1:34" x14ac:dyDescent="0.2">
      <c r="D196" s="74"/>
      <c r="L196" s="80"/>
      <c r="Y196" s="6" t="s">
        <v>96</v>
      </c>
      <c r="Z196" s="6">
        <f>+N192+Z192</f>
        <v>74473579.437576145</v>
      </c>
      <c r="AA196" s="65">
        <f>Z196/1000</f>
        <v>74473.579437576147</v>
      </c>
      <c r="AD196" s="7"/>
      <c r="AE196" s="7"/>
      <c r="AF196" s="7"/>
      <c r="AG196" s="7"/>
      <c r="AH196" s="7"/>
    </row>
    <row r="197" spans="1:34" x14ac:dyDescent="0.2">
      <c r="L197" s="80"/>
      <c r="Y197" s="6" t="s">
        <v>97</v>
      </c>
      <c r="Z197" s="105">
        <f>+L192+X192</f>
        <v>70701697.097749993</v>
      </c>
      <c r="AA197" s="65">
        <f>Z197/1000</f>
        <v>70701.697097749988</v>
      </c>
      <c r="AD197" s="7"/>
      <c r="AE197" s="7"/>
      <c r="AF197" s="7"/>
      <c r="AG197" s="7"/>
      <c r="AH197" s="7"/>
    </row>
    <row r="198" spans="1:34" x14ac:dyDescent="0.2">
      <c r="L198" s="80"/>
      <c r="Z198" s="6"/>
      <c r="AD198" s="7"/>
      <c r="AE198" s="7"/>
      <c r="AF198" s="7"/>
      <c r="AG198" s="7"/>
      <c r="AH198" s="7"/>
    </row>
    <row r="199" spans="1:34" x14ac:dyDescent="0.2">
      <c r="L199" s="80"/>
      <c r="Y199" s="80" t="s">
        <v>98</v>
      </c>
      <c r="Z199" s="6">
        <f>+Z196-Z197</f>
        <v>3771882.3398261517</v>
      </c>
      <c r="AA199" s="65">
        <f>Z199/1000</f>
        <v>3771.8823398261516</v>
      </c>
      <c r="AD199" s="7"/>
      <c r="AE199" s="7"/>
      <c r="AF199" s="7"/>
      <c r="AG199" s="7"/>
      <c r="AH199" s="7"/>
    </row>
    <row r="200" spans="1:34" x14ac:dyDescent="0.2">
      <c r="L200" s="80"/>
      <c r="Z200" s="6"/>
      <c r="AD200" s="7"/>
      <c r="AE200" s="7"/>
      <c r="AF200" s="7"/>
      <c r="AG200" s="7"/>
      <c r="AH200" s="7"/>
    </row>
    <row r="201" spans="1:34" x14ac:dyDescent="0.2">
      <c r="L201" s="80"/>
      <c r="Z201" s="6"/>
      <c r="AD201" s="7"/>
      <c r="AE201" s="7"/>
      <c r="AF201" s="7"/>
      <c r="AG201" s="7"/>
      <c r="AH201" s="7"/>
    </row>
    <row r="202" spans="1:34" x14ac:dyDescent="0.2">
      <c r="Q202" s="6"/>
      <c r="V202" s="5" t="s">
        <v>99</v>
      </c>
      <c r="W202" s="106"/>
      <c r="X202" s="106" t="s">
        <v>100</v>
      </c>
      <c r="Y202" s="107" t="s">
        <v>1</v>
      </c>
      <c r="Z202" s="106" t="s">
        <v>5</v>
      </c>
      <c r="AD202" s="7"/>
      <c r="AE202" s="7"/>
      <c r="AF202" s="7"/>
      <c r="AG202" s="7"/>
      <c r="AH202" s="7"/>
    </row>
    <row r="203" spans="1:34" x14ac:dyDescent="0.2">
      <c r="Q203" s="6"/>
      <c r="V203" s="5" t="s">
        <v>101</v>
      </c>
      <c r="W203" s="106"/>
      <c r="X203" s="108">
        <f>SUMIFS($M$152:$M$184,$C$152:$C$184,"&lt;5000")</f>
        <v>784723.12921352731</v>
      </c>
      <c r="Y203" s="108">
        <f>SUMIFS($Y$152:$Y$184,$C$152:$C$184,"&lt;5000")</f>
        <v>54844.674032188253</v>
      </c>
      <c r="Z203" s="108">
        <f>SUM(X203:Y203)</f>
        <v>839567.80324571556</v>
      </c>
      <c r="AD203" s="7"/>
      <c r="AE203" s="7"/>
      <c r="AF203" s="7"/>
      <c r="AG203" s="7"/>
      <c r="AH203" s="7"/>
    </row>
    <row r="204" spans="1:34" x14ac:dyDescent="0.2">
      <c r="A204" s="4" t="s">
        <v>102</v>
      </c>
      <c r="Q204" s="6"/>
      <c r="V204" s="5" t="s">
        <v>103</v>
      </c>
      <c r="W204" s="106" t="s">
        <v>104</v>
      </c>
      <c r="X204" s="108">
        <f>SUMIFS($M$152:$M$184,$C$152:$C$184,"&gt;=5600",$C$152:$C$184,"&lt;9160")</f>
        <v>1346266.9402674614</v>
      </c>
      <c r="Y204" s="108">
        <f>SUMIFS($Y$152:$Y$184,$C$152:$C$184,"&gt;=5600",$C$152:$C$184,"&lt;9000")</f>
        <v>38172.487003807721</v>
      </c>
      <c r="Z204" s="108">
        <f t="shared" ref="Z204:Z205" si="1">SUM(X204:Y204)</f>
        <v>1384439.427271269</v>
      </c>
      <c r="AD204" s="7"/>
      <c r="AE204" s="7"/>
      <c r="AF204" s="7"/>
      <c r="AG204" s="7"/>
      <c r="AH204" s="7"/>
    </row>
    <row r="205" spans="1:34" x14ac:dyDescent="0.2">
      <c r="A205" s="5" t="s">
        <v>105</v>
      </c>
      <c r="Q205" s="6"/>
      <c r="V205" s="5" t="s">
        <v>106</v>
      </c>
      <c r="W205" s="106" t="s">
        <v>107</v>
      </c>
      <c r="X205" s="109">
        <f>SUMIFS($M$152:$M$184,$C$152:$C$184,"&gt;9160")</f>
        <v>2219077.8126257574</v>
      </c>
      <c r="Y205" s="109">
        <f>SUMIFS($Y$152:$Y$184,$C$152:$C$184,"&gt;9000")</f>
        <v>168365.09992911023</v>
      </c>
      <c r="Z205" s="109">
        <f t="shared" si="1"/>
        <v>2387442.9125548676</v>
      </c>
      <c r="AD205" s="7"/>
      <c r="AE205" s="7"/>
      <c r="AF205" s="7"/>
      <c r="AG205" s="7"/>
      <c r="AH205" s="7"/>
    </row>
    <row r="206" spans="1:34" x14ac:dyDescent="0.2">
      <c r="A206" s="5" t="s">
        <v>108</v>
      </c>
      <c r="Q206" s="6"/>
      <c r="V206" s="5" t="s">
        <v>5</v>
      </c>
      <c r="W206" s="106"/>
      <c r="X206" s="108">
        <f>SUM(X204:X205)</f>
        <v>3565344.7528932188</v>
      </c>
      <c r="Y206" s="108">
        <f>SUM(Y204:Y205)</f>
        <v>206537.58693291794</v>
      </c>
      <c r="Z206" s="108">
        <f t="shared" ref="Z206" si="2">SUM(Z204:Z205)</f>
        <v>3771882.3398261368</v>
      </c>
      <c r="AD206" s="7"/>
      <c r="AE206" s="7"/>
      <c r="AF206" s="7"/>
      <c r="AG206" s="7"/>
      <c r="AH206" s="7"/>
    </row>
    <row r="207" spans="1:34" x14ac:dyDescent="0.2">
      <c r="Q207" s="6"/>
      <c r="U207" s="5"/>
      <c r="V207" s="106"/>
      <c r="W207" s="108">
        <f>+X206-M192</f>
        <v>0</v>
      </c>
      <c r="X207" s="108">
        <f>+Y206-Y192</f>
        <v>0</v>
      </c>
      <c r="Y207" s="108"/>
      <c r="Z207" s="106">
        <f>+Z206-Z199</f>
        <v>-1.4901161193847656E-8</v>
      </c>
      <c r="AD207" s="7"/>
      <c r="AE207" s="7"/>
      <c r="AF207" s="7"/>
      <c r="AG207" s="7"/>
      <c r="AH207" s="7"/>
    </row>
    <row r="208" spans="1:34" x14ac:dyDescent="0.2">
      <c r="A208" s="5" t="s">
        <v>109</v>
      </c>
      <c r="I208" s="5"/>
      <c r="J208" s="106"/>
      <c r="K208" s="106"/>
      <c r="L208" s="106"/>
      <c r="M208" s="106"/>
      <c r="N208" s="106"/>
      <c r="Q208" s="6"/>
      <c r="AD208" s="7"/>
      <c r="AE208" s="7"/>
      <c r="AF208" s="7"/>
      <c r="AG208" s="7"/>
      <c r="AH208" s="7"/>
    </row>
    <row r="209" spans="1:34" x14ac:dyDescent="0.2">
      <c r="I209" s="5"/>
      <c r="J209" s="106"/>
      <c r="K209" s="106"/>
      <c r="L209" s="106"/>
      <c r="M209" s="106"/>
      <c r="N209" s="106"/>
      <c r="Q209" s="6"/>
      <c r="AD209" s="7"/>
      <c r="AE209" s="7"/>
      <c r="AF209" s="7"/>
      <c r="AG209" s="7"/>
      <c r="AH209" s="7"/>
    </row>
    <row r="210" spans="1:34" x14ac:dyDescent="0.2">
      <c r="Q210" s="6"/>
      <c r="V210" s="5" t="s">
        <v>99</v>
      </c>
      <c r="W210" s="106"/>
      <c r="X210" s="106" t="s">
        <v>100</v>
      </c>
      <c r="Y210" s="107" t="s">
        <v>1</v>
      </c>
      <c r="Z210" s="106" t="s">
        <v>5</v>
      </c>
      <c r="AD210" s="7"/>
      <c r="AE210" s="7"/>
      <c r="AF210" s="7"/>
      <c r="AG210" s="7"/>
      <c r="AH210" s="7"/>
    </row>
    <row r="211" spans="1:34" x14ac:dyDescent="0.2">
      <c r="A211" s="5" t="s">
        <v>110</v>
      </c>
      <c r="Q211" s="6"/>
      <c r="V211" s="5" t="s">
        <v>101</v>
      </c>
      <c r="W211" s="106"/>
      <c r="X211" s="108">
        <f>SUMIFS($M$152:$M$184,$C$152:$C$184,"&lt;5000")</f>
        <v>784723.12921352731</v>
      </c>
      <c r="Y211" s="108">
        <f>SUMIFS($Y$152:$Y$184,$C$152:$C$184,"&lt;5000")</f>
        <v>54844.674032188253</v>
      </c>
      <c r="Z211" s="108">
        <f>SUM(X211:Y211)</f>
        <v>839567.80324571556</v>
      </c>
      <c r="AD211" s="7"/>
      <c r="AE211" s="7"/>
      <c r="AF211" s="7"/>
      <c r="AG211" s="7"/>
      <c r="AH211" s="7"/>
    </row>
    <row r="212" spans="1:34" x14ac:dyDescent="0.2">
      <c r="Q212" s="6"/>
      <c r="U212" s="106" t="s">
        <v>104</v>
      </c>
      <c r="V212" s="5" t="s">
        <v>103</v>
      </c>
      <c r="W212" s="106" t="s">
        <v>2</v>
      </c>
      <c r="X212" s="108">
        <f>SUMIFS($M$124:$M$130,$C$124:$C$130,"&gt;=5600",$C$124:$C$130,"&lt;9160")</f>
        <v>265226.286444675</v>
      </c>
      <c r="Y212" s="108">
        <f>SUMIFS($Y$124:$Y$130,$C$124:$C$130,"&gt;=5600",$C$124:$C$130,"&lt;9160")</f>
        <v>962.60627339981738</v>
      </c>
      <c r="Z212" s="108">
        <f t="shared" ref="Z212" si="3">SUM(X212:Y212)</f>
        <v>266188.89271807484</v>
      </c>
      <c r="AD212" s="7"/>
      <c r="AE212" s="7"/>
      <c r="AF212" s="7"/>
      <c r="AG212" s="7"/>
      <c r="AH212" s="7"/>
    </row>
    <row r="213" spans="1:34" x14ac:dyDescent="0.2">
      <c r="A213" s="5" t="s">
        <v>111</v>
      </c>
      <c r="Q213" s="6"/>
      <c r="U213" s="106" t="s">
        <v>104</v>
      </c>
      <c r="V213" s="5" t="s">
        <v>103</v>
      </c>
      <c r="W213" s="106" t="s">
        <v>112</v>
      </c>
      <c r="X213" s="108">
        <f>SUMIFS($M$10:$M$119,$C$10:$C$119,"&gt;=5600",$C$10:$C$119,"&lt;9160")+SUMIFS($M$138:$M$146,$C$138:$C$146,"&gt;=5600",$C$138:$C$146,"&lt;9160")</f>
        <v>1081040.6538227864</v>
      </c>
      <c r="Y213" s="108">
        <f>SUMIFS($Y$10:$Y$119,$C$10:$C$119,"&gt;=5600",$C$10:$C$119,"&lt;9160")+SUMIFS($Y$138:$Y$146,$C$138:$C$146,"&gt;=5600",$C$138:$C$146,"&lt;9160")</f>
        <v>60850.069896344154</v>
      </c>
      <c r="Z213" s="108">
        <f>SUM(X213:Y213)</f>
        <v>1141890.7237191305</v>
      </c>
      <c r="AD213" s="7"/>
      <c r="AE213" s="7"/>
      <c r="AF213" s="7"/>
      <c r="AG213" s="7"/>
      <c r="AH213" s="7"/>
    </row>
    <row r="214" spans="1:34" x14ac:dyDescent="0.2">
      <c r="Q214" s="6"/>
      <c r="U214" s="106" t="s">
        <v>107</v>
      </c>
      <c r="V214" s="5" t="s">
        <v>106</v>
      </c>
      <c r="W214" s="106" t="s">
        <v>2</v>
      </c>
      <c r="X214" s="108">
        <f>SUMIFS($M$124:$M$130,$C$124:$C$130,"&gt;=9200")</f>
        <v>233624.50367190005</v>
      </c>
      <c r="Y214" s="108">
        <f>SUMIFS($Y$124:$Y$130,$C$124:$C$130,"&gt;=9200")</f>
        <v>847.91147917158071</v>
      </c>
      <c r="Z214" s="110">
        <f t="shared" ref="Z214" si="4">SUM(X214:Y214)</f>
        <v>234472.41515107162</v>
      </c>
      <c r="AD214" s="7"/>
      <c r="AE214" s="7"/>
      <c r="AF214" s="7"/>
      <c r="AG214" s="7"/>
      <c r="AH214" s="7"/>
    </row>
    <row r="215" spans="1:34" x14ac:dyDescent="0.2">
      <c r="E215" s="111"/>
      <c r="F215" s="111" t="s">
        <v>113</v>
      </c>
      <c r="G215" s="111"/>
      <c r="H215" s="55"/>
      <c r="Q215" s="6"/>
      <c r="U215" s="106" t="s">
        <v>107</v>
      </c>
      <c r="V215" s="5" t="s">
        <v>106</v>
      </c>
      <c r="W215" s="106" t="s">
        <v>112</v>
      </c>
      <c r="X215" s="109">
        <f>SUMIFS($M$10:$M$119,$C$10:$C$119,"&gt;=9200")+SUMIFS($M$138:$M$146,$C$138:$C$146,"&gt;=9200")</f>
        <v>1985453.3089538575</v>
      </c>
      <c r="Y215" s="109">
        <f>SUMIFS($Y$10:$Y$119,$C$10:$C$119,"&gt;=9200")+SUMIFS($Y$138:$Y$146,$C$138:$C$146,"&gt;=9200")</f>
        <v>143876.99928400241</v>
      </c>
      <c r="Z215" s="109">
        <f>SUM(X215:Y215)</f>
        <v>2129330.30823786</v>
      </c>
      <c r="AD215" s="7"/>
      <c r="AE215" s="7"/>
      <c r="AF215" s="7"/>
      <c r="AG215" s="7"/>
      <c r="AH215" s="7"/>
    </row>
    <row r="216" spans="1:34" x14ac:dyDescent="0.2">
      <c r="E216" s="6">
        <v>135441771.67000002</v>
      </c>
      <c r="F216" s="6">
        <v>140084245.06271139</v>
      </c>
      <c r="O216" s="5"/>
      <c r="P216" s="5"/>
      <c r="Q216" s="6"/>
      <c r="V216" s="5" t="s">
        <v>5</v>
      </c>
      <c r="W216" s="106"/>
      <c r="X216" s="108">
        <f>SUM(X212:X215)</f>
        <v>3565344.7528932188</v>
      </c>
      <c r="Y216" s="108">
        <f>SUM(Y212:Y215)</f>
        <v>206537.58693291797</v>
      </c>
      <c r="Z216" s="108">
        <f>SUM(Z212:Z215)</f>
        <v>3771882.3398261368</v>
      </c>
      <c r="AD216" s="7"/>
      <c r="AE216" s="7"/>
      <c r="AF216" s="7"/>
      <c r="AG216" s="7"/>
      <c r="AH216" s="7"/>
    </row>
    <row r="217" spans="1:34" x14ac:dyDescent="0.2">
      <c r="E217" s="6">
        <v>0</v>
      </c>
      <c r="F217" s="6">
        <v>0</v>
      </c>
      <c r="H217" s="65"/>
      <c r="O217" s="5"/>
      <c r="P217" s="5"/>
      <c r="Q217" s="6"/>
      <c r="U217" s="5"/>
      <c r="V217" s="106"/>
      <c r="X217" s="108"/>
      <c r="Y217" s="108"/>
      <c r="Z217" s="108"/>
      <c r="AD217" s="7"/>
      <c r="AE217" s="7"/>
      <c r="AF217" s="7"/>
      <c r="AG217" s="7"/>
      <c r="AH217" s="7"/>
    </row>
    <row r="218" spans="1:34" x14ac:dyDescent="0.2">
      <c r="Q218" s="6"/>
      <c r="AD218" s="7"/>
      <c r="AE218" s="7"/>
      <c r="AF218" s="7"/>
      <c r="AG218" s="7"/>
      <c r="AH218" s="7"/>
    </row>
    <row r="219" spans="1:34" x14ac:dyDescent="0.2">
      <c r="H219" s="65">
        <v>0</v>
      </c>
      <c r="S219" s="5"/>
      <c r="T219" s="5"/>
      <c r="U219" s="5"/>
      <c r="V219" s="5"/>
      <c r="W219" s="5"/>
      <c r="X219" s="5"/>
      <c r="AA219" s="65"/>
      <c r="AD219" s="7"/>
      <c r="AE219" s="7"/>
      <c r="AF219" s="7"/>
      <c r="AG219" s="7"/>
      <c r="AH219" s="7"/>
    </row>
    <row r="220" spans="1:34" x14ac:dyDescent="0.2">
      <c r="S220" s="5"/>
      <c r="T220" s="5"/>
      <c r="U220" s="5"/>
      <c r="V220" s="5"/>
      <c r="W220" s="5"/>
      <c r="X220" s="5"/>
      <c r="AD220" s="7"/>
      <c r="AE220" s="7"/>
      <c r="AF220" s="7"/>
      <c r="AG220" s="7"/>
      <c r="AH220" s="7"/>
    </row>
    <row r="221" spans="1:34" x14ac:dyDescent="0.2">
      <c r="AD221" s="7"/>
      <c r="AE221" s="7"/>
      <c r="AF221" s="7"/>
      <c r="AG221" s="7"/>
      <c r="AH221" s="7"/>
    </row>
    <row r="222" spans="1:34" x14ac:dyDescent="0.2">
      <c r="I222" s="5"/>
      <c r="J222" s="7"/>
      <c r="K222" s="7"/>
      <c r="O222" s="6"/>
      <c r="P222" s="6"/>
      <c r="AD222" s="7"/>
      <c r="AE222" s="7"/>
      <c r="AF222" s="7"/>
      <c r="AG222" s="7"/>
      <c r="AH222" s="7"/>
    </row>
    <row r="223" spans="1:34" x14ac:dyDescent="0.2">
      <c r="I223" s="5"/>
      <c r="J223" s="7"/>
      <c r="K223" s="7"/>
      <c r="O223" s="6"/>
      <c r="P223" s="6"/>
      <c r="Q223" s="6"/>
    </row>
    <row r="224" spans="1:34" x14ac:dyDescent="0.2">
      <c r="I224" s="5"/>
      <c r="J224" s="7"/>
      <c r="K224" s="7"/>
      <c r="O224" s="6"/>
      <c r="P224" s="6"/>
      <c r="Q224" s="6"/>
    </row>
    <row r="225" spans="5:26" x14ac:dyDescent="0.2">
      <c r="E225" s="5"/>
      <c r="F225" s="5"/>
      <c r="G225" s="5"/>
      <c r="H225" s="5"/>
      <c r="I225" s="5"/>
      <c r="J225" s="7"/>
      <c r="K225" s="7"/>
      <c r="O225" s="6"/>
      <c r="P225" s="6"/>
      <c r="Q225" s="6"/>
      <c r="U225" s="10"/>
      <c r="V225" s="5"/>
      <c r="W225" s="5"/>
      <c r="X225" s="5"/>
      <c r="Y225" s="5"/>
      <c r="Z225" s="5"/>
    </row>
    <row r="226" spans="5:26" x14ac:dyDescent="0.2">
      <c r="E226" s="5"/>
      <c r="F226" s="5"/>
      <c r="G226" s="5"/>
      <c r="H226" s="5"/>
      <c r="I226" s="5"/>
      <c r="J226" s="7"/>
      <c r="K226" s="7"/>
      <c r="O226" s="6"/>
      <c r="P226" s="6"/>
      <c r="Q226" s="6"/>
      <c r="U226" s="10"/>
      <c r="V226" s="5"/>
      <c r="W226" s="5"/>
      <c r="X226" s="5"/>
      <c r="Y226" s="5"/>
      <c r="Z226" s="5"/>
    </row>
    <row r="227" spans="5:26" x14ac:dyDescent="0.2">
      <c r="E227" s="5"/>
      <c r="F227" s="5"/>
      <c r="G227" s="5"/>
      <c r="H227" s="5"/>
      <c r="I227" s="5"/>
      <c r="J227" s="7"/>
      <c r="K227" s="7"/>
      <c r="O227" s="6"/>
      <c r="P227" s="6"/>
      <c r="Q227" s="6"/>
      <c r="U227" s="10"/>
      <c r="V227" s="5"/>
      <c r="W227" s="5"/>
      <c r="X227" s="5"/>
      <c r="Y227" s="5"/>
      <c r="Z227" s="5"/>
    </row>
    <row r="228" spans="5:26" x14ac:dyDescent="0.2">
      <c r="E228" s="5"/>
      <c r="F228" s="5"/>
      <c r="G228" s="5"/>
      <c r="H228" s="5"/>
      <c r="I228" s="5"/>
      <c r="J228" s="7"/>
      <c r="K228" s="7"/>
      <c r="O228" s="6"/>
      <c r="P228" s="6"/>
      <c r="Q228" s="6"/>
      <c r="U228" s="10"/>
      <c r="V228" s="5"/>
      <c r="W228" s="5"/>
      <c r="X228" s="5"/>
      <c r="Y228" s="5"/>
      <c r="Z228" s="5"/>
    </row>
    <row r="229" spans="5:26" x14ac:dyDescent="0.2">
      <c r="E229" s="5"/>
      <c r="F229" s="5"/>
      <c r="G229" s="5"/>
      <c r="H229" s="5"/>
      <c r="I229" s="5"/>
      <c r="J229" s="7"/>
      <c r="K229" s="7"/>
      <c r="O229" s="6"/>
      <c r="P229" s="6"/>
      <c r="Q229" s="6"/>
      <c r="U229" s="10"/>
      <c r="V229" s="5"/>
      <c r="W229" s="5"/>
      <c r="X229" s="5"/>
      <c r="Y229" s="5"/>
      <c r="Z229" s="5"/>
    </row>
    <row r="230" spans="5:26" x14ac:dyDescent="0.2">
      <c r="E230" s="5"/>
      <c r="F230" s="5"/>
      <c r="G230" s="5"/>
      <c r="H230" s="5"/>
      <c r="I230" s="5"/>
      <c r="J230" s="7"/>
      <c r="K230" s="7"/>
      <c r="O230" s="6"/>
      <c r="P230" s="6"/>
      <c r="Q230" s="6"/>
      <c r="U230" s="10"/>
      <c r="V230" s="5"/>
      <c r="W230" s="5"/>
      <c r="X230" s="5"/>
      <c r="Y230" s="5"/>
      <c r="Z230" s="5"/>
    </row>
    <row r="231" spans="5:26" x14ac:dyDescent="0.2">
      <c r="E231" s="5"/>
      <c r="F231" s="5"/>
      <c r="G231" s="5"/>
      <c r="H231" s="5"/>
      <c r="I231" s="5"/>
      <c r="J231" s="7"/>
      <c r="K231" s="7"/>
      <c r="O231" s="6"/>
      <c r="P231" s="6"/>
      <c r="Q231" s="6"/>
      <c r="U231" s="10"/>
      <c r="V231" s="5"/>
      <c r="W231" s="5"/>
      <c r="X231" s="5"/>
      <c r="Y231" s="5"/>
      <c r="Z231" s="5"/>
    </row>
    <row r="232" spans="5:26" x14ac:dyDescent="0.2">
      <c r="E232" s="5"/>
      <c r="F232" s="5"/>
      <c r="G232" s="5"/>
      <c r="H232" s="5"/>
      <c r="I232" s="5"/>
      <c r="J232" s="7"/>
      <c r="K232" s="7"/>
      <c r="O232" s="6"/>
      <c r="P232" s="6"/>
      <c r="Q232" s="6"/>
      <c r="U232" s="10"/>
      <c r="V232" s="5"/>
      <c r="W232" s="5"/>
      <c r="X232" s="5"/>
      <c r="Y232" s="5"/>
      <c r="Z232" s="5"/>
    </row>
    <row r="233" spans="5:26" x14ac:dyDescent="0.2">
      <c r="E233" s="5"/>
      <c r="F233" s="5"/>
      <c r="G233" s="5"/>
      <c r="H233" s="5"/>
      <c r="I233" s="5"/>
      <c r="J233" s="7"/>
      <c r="K233" s="7"/>
      <c r="O233" s="6"/>
      <c r="P233" s="6"/>
      <c r="Q233" s="6"/>
      <c r="U233" s="10"/>
      <c r="V233" s="5"/>
      <c r="W233" s="5"/>
      <c r="X233" s="5"/>
      <c r="Y233" s="5"/>
      <c r="Z233" s="5"/>
    </row>
    <row r="234" spans="5:26" x14ac:dyDescent="0.2">
      <c r="E234" s="5"/>
      <c r="F234" s="5"/>
      <c r="G234" s="5"/>
      <c r="H234" s="5"/>
      <c r="I234" s="5"/>
      <c r="J234" s="7"/>
      <c r="K234" s="7"/>
      <c r="O234" s="6"/>
      <c r="P234" s="6"/>
      <c r="Q234" s="6"/>
      <c r="U234" s="10"/>
      <c r="V234" s="5"/>
      <c r="W234" s="5"/>
      <c r="X234" s="5"/>
      <c r="Y234" s="5"/>
      <c r="Z234" s="5"/>
    </row>
    <row r="235" spans="5:26" x14ac:dyDescent="0.2">
      <c r="E235" s="5"/>
      <c r="F235" s="5"/>
      <c r="G235" s="5"/>
      <c r="H235" s="5"/>
      <c r="I235" s="5"/>
      <c r="J235" s="7"/>
      <c r="K235" s="7"/>
      <c r="O235" s="6"/>
      <c r="P235" s="6"/>
      <c r="Q235" s="6"/>
      <c r="U235" s="10"/>
      <c r="V235" s="5"/>
      <c r="W235" s="5"/>
      <c r="X235" s="5"/>
      <c r="Y235" s="5"/>
      <c r="Z235" s="5"/>
    </row>
    <row r="236" spans="5:26" x14ac:dyDescent="0.2">
      <c r="E236" s="5"/>
      <c r="F236" s="5"/>
      <c r="G236" s="5"/>
      <c r="H236" s="5"/>
      <c r="I236" s="5"/>
      <c r="J236" s="7"/>
      <c r="K236" s="7"/>
      <c r="O236" s="6"/>
      <c r="P236" s="6"/>
      <c r="Q236" s="6"/>
      <c r="U236" s="10"/>
      <c r="V236" s="5"/>
      <c r="W236" s="5"/>
      <c r="X236" s="5"/>
      <c r="Y236" s="5"/>
      <c r="Z236" s="5"/>
    </row>
    <row r="237" spans="5:26" x14ac:dyDescent="0.2">
      <c r="E237" s="5"/>
      <c r="F237" s="5"/>
      <c r="G237" s="5"/>
      <c r="H237" s="5"/>
      <c r="I237" s="5"/>
      <c r="J237" s="7"/>
      <c r="K237" s="7"/>
      <c r="O237" s="6"/>
      <c r="P237" s="6"/>
      <c r="Q237" s="6"/>
      <c r="U237" s="10"/>
      <c r="V237" s="5"/>
      <c r="W237" s="5"/>
      <c r="X237" s="5"/>
      <c r="Y237" s="5"/>
      <c r="Z237" s="5"/>
    </row>
    <row r="238" spans="5:26" x14ac:dyDescent="0.2">
      <c r="E238" s="5"/>
      <c r="F238" s="5"/>
      <c r="G238" s="5"/>
      <c r="H238" s="5"/>
      <c r="I238" s="5"/>
      <c r="J238" s="7"/>
      <c r="K238" s="7"/>
      <c r="O238" s="6"/>
      <c r="P238" s="6"/>
      <c r="Q238" s="6"/>
      <c r="U238" s="10"/>
      <c r="V238" s="5"/>
      <c r="W238" s="5"/>
      <c r="X238" s="5"/>
      <c r="Y238" s="5"/>
      <c r="Z238" s="5"/>
    </row>
    <row r="239" spans="5:26" x14ac:dyDescent="0.2">
      <c r="E239" s="5"/>
      <c r="F239" s="5"/>
      <c r="G239" s="5"/>
      <c r="H239" s="5"/>
      <c r="I239" s="5"/>
      <c r="J239" s="7"/>
      <c r="K239" s="7"/>
      <c r="O239" s="6"/>
      <c r="P239" s="6"/>
      <c r="Q239" s="6"/>
      <c r="U239" s="10"/>
      <c r="V239" s="5"/>
      <c r="W239" s="5"/>
      <c r="X239" s="5"/>
      <c r="Y239" s="5"/>
      <c r="Z239" s="5"/>
    </row>
    <row r="240" spans="5:26" x14ac:dyDescent="0.2">
      <c r="E240" s="5"/>
      <c r="F240" s="5"/>
      <c r="G240" s="5"/>
      <c r="H240" s="5"/>
      <c r="I240" s="5"/>
      <c r="J240" s="7"/>
      <c r="K240" s="7"/>
      <c r="O240" s="6"/>
      <c r="P240" s="6"/>
      <c r="Q240" s="6"/>
      <c r="U240" s="10"/>
      <c r="V240" s="5"/>
      <c r="W240" s="5"/>
      <c r="X240" s="5"/>
      <c r="Y240" s="5"/>
      <c r="Z240" s="5"/>
    </row>
    <row r="241" spans="5:26" x14ac:dyDescent="0.2">
      <c r="E241" s="5"/>
      <c r="F241" s="5"/>
      <c r="G241" s="5"/>
      <c r="H241" s="5"/>
      <c r="J241" s="7"/>
      <c r="K241" s="7"/>
      <c r="O241" s="6"/>
      <c r="P241" s="6"/>
      <c r="Q241" s="6"/>
      <c r="U241" s="10"/>
      <c r="V241" s="5"/>
      <c r="W241" s="5"/>
      <c r="X241" s="5"/>
      <c r="Y241" s="5"/>
      <c r="Z241" s="5"/>
    </row>
    <row r="242" spans="5:26" x14ac:dyDescent="0.2">
      <c r="E242" s="5"/>
      <c r="F242" s="5"/>
      <c r="G242" s="5"/>
      <c r="H242" s="5"/>
      <c r="J242" s="6"/>
      <c r="K242" s="7"/>
      <c r="L242" s="7"/>
      <c r="M242" s="5"/>
      <c r="O242" s="6"/>
      <c r="P242" s="6"/>
      <c r="Q242" s="6"/>
      <c r="U242" s="10"/>
      <c r="V242" s="5"/>
      <c r="W242" s="5"/>
      <c r="X242" s="5"/>
      <c r="Y242" s="5"/>
      <c r="Z242" s="5"/>
    </row>
    <row r="243" spans="5:26" x14ac:dyDescent="0.2">
      <c r="E243" s="5"/>
      <c r="F243" s="5"/>
      <c r="G243" s="5"/>
      <c r="H243" s="5"/>
      <c r="J243" s="6"/>
      <c r="K243" s="7"/>
      <c r="L243" s="7"/>
      <c r="M243" s="5"/>
      <c r="O243" s="6"/>
      <c r="P243" s="6"/>
      <c r="Q243" s="6"/>
      <c r="U243" s="10"/>
      <c r="V243" s="5"/>
      <c r="W243" s="5"/>
      <c r="X243" s="5"/>
      <c r="Y243" s="5"/>
      <c r="Z243" s="5"/>
    </row>
    <row r="244" spans="5:26" x14ac:dyDescent="0.2">
      <c r="H244" s="5"/>
      <c r="J244" s="6"/>
      <c r="K244" s="7"/>
      <c r="L244" s="7"/>
      <c r="M244" s="5"/>
      <c r="O244" s="6"/>
      <c r="P244" s="6"/>
      <c r="Q244" s="6"/>
      <c r="U244" s="10"/>
      <c r="V244" s="5"/>
      <c r="W244" s="5"/>
      <c r="X244" s="5"/>
      <c r="Y244" s="5"/>
      <c r="Z244" s="5"/>
    </row>
    <row r="245" spans="5:26" x14ac:dyDescent="0.2">
      <c r="G245" s="7"/>
      <c r="H245" s="6"/>
      <c r="I245" s="5"/>
      <c r="L245" s="6"/>
      <c r="N245" s="7"/>
      <c r="P245" s="5"/>
      <c r="Q245" s="6"/>
      <c r="V245" s="10"/>
      <c r="W245" s="5"/>
      <c r="X245" s="5"/>
      <c r="Y245" s="5"/>
      <c r="Z245" s="5"/>
    </row>
    <row r="246" spans="5:26" x14ac:dyDescent="0.2">
      <c r="G246" s="7"/>
      <c r="H246" s="6"/>
      <c r="I246" s="5"/>
      <c r="L246" s="6"/>
      <c r="N246" s="7"/>
      <c r="P246" s="5"/>
      <c r="Q246" s="6"/>
      <c r="V246" s="10"/>
      <c r="W246" s="5"/>
      <c r="X246" s="5"/>
      <c r="Y246" s="5"/>
      <c r="Z246" s="5"/>
    </row>
    <row r="247" spans="5:26" x14ac:dyDescent="0.2">
      <c r="G247" s="7"/>
      <c r="H247" s="6"/>
      <c r="I247" s="5"/>
      <c r="L247" s="6"/>
      <c r="N247" s="7"/>
      <c r="P247" s="5"/>
      <c r="Q247" s="6"/>
      <c r="V247" s="10"/>
      <c r="W247" s="5"/>
      <c r="X247" s="5"/>
      <c r="Y247" s="5"/>
      <c r="Z247" s="5"/>
    </row>
    <row r="248" spans="5:26" x14ac:dyDescent="0.2">
      <c r="G248" s="7"/>
      <c r="H248" s="6"/>
      <c r="I248" s="5"/>
      <c r="L248" s="6"/>
      <c r="N248" s="7"/>
      <c r="P248" s="5"/>
      <c r="Q248" s="6"/>
      <c r="Y248" s="10"/>
      <c r="Z248" s="5"/>
    </row>
    <row r="249" spans="5:26" x14ac:dyDescent="0.2">
      <c r="G249" s="7"/>
      <c r="H249" s="6"/>
      <c r="Q249" s="6"/>
      <c r="Y249" s="10"/>
      <c r="Z249" s="5"/>
    </row>
    <row r="250" spans="5:26" x14ac:dyDescent="0.2">
      <c r="G250" s="7"/>
      <c r="H250" s="6"/>
      <c r="Y250" s="10"/>
      <c r="Z250" s="5"/>
    </row>
    <row r="251" spans="5:26" x14ac:dyDescent="0.2">
      <c r="G251" s="7"/>
      <c r="H251" s="6"/>
      <c r="Y251" s="10"/>
      <c r="Z251" s="5"/>
    </row>
  </sheetData>
  <pageMargins left="1" right="1" top="1.75" bottom="1" header="1" footer="0.5"/>
  <pageSetup scale="70" pageOrder="overThenDown" orientation="landscape" r:id="rId1"/>
  <headerFooter>
    <oddHeader>&amp;L&amp;"Times New Roman,Bold"&amp;10 2019 RATE CASE
CENTERPOINT ENERGY HOUSTON ELECTRIC, LLC
TEST YEAR ENDED 12/31/2018&amp;C&amp;"Times New Roman,Regular"&amp;8 &amp;R&amp;"Times New Roman,Regular"&amp;8D49421
CEHE Exceptions to PFD
&amp;F
Page &amp;P of &amp;N</oddHeader>
    <oddFooter>&amp;C&amp;A</oddFooter>
  </headerFooter>
  <rowBreaks count="2" manualBreakCount="2">
    <brk id="61" max="25" man="1"/>
    <brk id="121" max="25" man="1"/>
  </rowBreaks>
  <colBreaks count="1" manualBreakCount="1">
    <brk id="15" max="184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AA12169DF5D49A12902D682861049" ma:contentTypeVersion="10" ma:contentTypeDescription="Create a new document." ma:contentTypeScope="" ma:versionID="c2859c61b0867f341ec4a199b51bd210">
  <xsd:schema xmlns:xsd="http://www.w3.org/2001/XMLSchema" xmlns:xs="http://www.w3.org/2001/XMLSchema" xmlns:p="http://schemas.microsoft.com/office/2006/metadata/properties" xmlns:ns2="a0c5499d-94b1-4402-aaf0-b2476cb88c68" targetNamespace="http://schemas.microsoft.com/office/2006/metadata/properties" ma:root="true" ma:fieldsID="3263bb2c2c5e9daa6e7b70ca25d35948" ns2:_="">
    <xsd:import namespace="a0c5499d-94b1-4402-aaf0-b2476cb88c68"/>
    <xsd:element name="properties">
      <xsd:complexType>
        <xsd:sequence>
          <xsd:element name="documentManagement">
            <xsd:complexType>
              <xsd:all>
                <xsd:element ref="ns2:Resource" minOccurs="0"/>
                <xsd:element ref="ns2:Document_x0020_Type" minOccurs="0"/>
                <xsd:element ref="ns2:Document_x0020_Phase" minOccurs="0"/>
                <xsd:element ref="ns2:Document_x0020_Classification" minOccurs="0"/>
                <xsd:element ref="ns2:Library_x0020_Name" minOccurs="0"/>
                <xsd:element ref="ns2:Assigned_x0020_Reviewers" minOccurs="0"/>
                <xsd:element ref="ns2:Other_x0020_Reviewers" minOccurs="0"/>
                <xsd:element ref="ns2:Document_x0020_Status" minOccurs="0"/>
                <xsd:element ref="ns2:Emailed_x0020_Review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499d-94b1-4402-aaf0-b2476cb88c68" elementFormDefault="qualified">
    <xsd:import namespace="http://schemas.microsoft.com/office/2006/documentManagement/types"/>
    <xsd:import namespace="http://schemas.microsoft.com/office/infopath/2007/PartnerControls"/>
    <xsd:element name="Resource" ma:index="8" nillable="true" ma:displayName="Resource" ma:internalName="Resource">
      <xsd:simpleType>
        <xsd:restriction base="dms:Text"/>
      </xsd:simpleType>
    </xsd:element>
    <xsd:element name="Document_x0020_Type" ma:index="9" nillable="true" ma:displayName="Document Type" ma:internalName="Document_x0020_Type">
      <xsd:simpleType>
        <xsd:restriction base="dms:Choice">
          <xsd:enumeration value="Administrative Document"/>
          <xsd:enumeration value="Other"/>
          <xsd:enumeration value="Testimony"/>
          <xsd:enumeration value="Testimony Workpaper"/>
          <xsd:enumeration value="Testimony Exhibit"/>
          <xsd:enumeration value="Schedule"/>
          <xsd:enumeration value="Schedule &amp; WP"/>
          <xsd:enumeration value="Schedule Workpaper"/>
        </xsd:restriction>
      </xsd:simpleType>
    </xsd:element>
    <xsd:element name="Document_x0020_Phase" ma:index="10" nillable="true" ma:displayName="Document Phase" ma:internalName="Document_x0020_Phase">
      <xsd:simpleType>
        <xsd:restriction base="dms:Choice">
          <xsd:enumeration value="Please Select..."/>
          <xsd:enumeration value="Final Draft"/>
        </xsd:restriction>
      </xsd:simpleType>
    </xsd:element>
    <xsd:element name="Document_x0020_Classification" ma:index="11" nillable="true" ma:displayName="Document Classification" ma:internalName="Document_x0020_Classification">
      <xsd:simpleType>
        <xsd:restriction base="dms:Choice">
          <xsd:enumeration value="Confidential"/>
          <xsd:enumeration value="Internal Only"/>
          <xsd:enumeration value="Non-Public"/>
          <xsd:enumeration value="Public"/>
          <xsd:enumeration value="Public &amp; Non-Public"/>
        </xsd:restriction>
      </xsd:simpleType>
    </xsd:element>
    <xsd:element name="Library_x0020_Name" ma:index="12" nillable="true" ma:displayName="Library Name" ma:internalName="Library_x0020_Name">
      <xsd:simpleType>
        <xsd:restriction base="dms:Text"/>
      </xsd:simpleType>
    </xsd:element>
    <xsd:element name="Assigned_x0020_Reviewers" ma:index="13" nillable="true" ma:displayName="Assigned Reviewers" ma:internalName="Assigned_x0020_Reviewers">
      <xsd:simpleType>
        <xsd:restriction base="dms:Note">
          <xsd:maxLength value="255"/>
        </xsd:restriction>
      </xsd:simpleType>
    </xsd:element>
    <xsd:element name="Other_x0020_Reviewers" ma:index="14" nillable="true" ma:displayName="Other Reviewers" ma:internalName="Other_x0020_Review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15" nillable="true" ma:displayName="Document Status" ma:internalName="Document_x0020_Status">
      <xsd:simpleType>
        <xsd:restriction base="dms:Choice">
          <xsd:enumeration value="01-In Process"/>
          <xsd:enumeration value="02-Ready for Review"/>
          <xsd:enumeration value="03-Ready to Format"/>
        </xsd:restriction>
      </xsd:simpleType>
    </xsd:element>
    <xsd:element name="Emailed_x0020_Reviewers" ma:index="16" nillable="true" ma:displayName="Emailed Reviewers" ma:default="0" ma:internalName="Emailed_x0020_Reviewers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brary_x0020_Name xmlns="a0c5499d-94b1-4402-aaf0-b2476cb88c68" xsi:nil="true"/>
    <Resource xmlns="a0c5499d-94b1-4402-aaf0-b2476cb88c68" xsi:nil="true"/>
    <Other_x0020_Reviewers xmlns="a0c5499d-94b1-4402-aaf0-b2476cb88c68">
      <UserInfo>
        <DisplayName/>
        <AccountId xsi:nil="true"/>
        <AccountType/>
      </UserInfo>
    </Other_x0020_Reviewers>
    <Document_x0020_Phase xmlns="a0c5499d-94b1-4402-aaf0-b2476cb88c68" xsi:nil="true"/>
    <Document_x0020_Classification xmlns="a0c5499d-94b1-4402-aaf0-b2476cb88c68" xsi:nil="true"/>
    <Document_x0020_Status xmlns="a0c5499d-94b1-4402-aaf0-b2476cb88c68" xsi:nil="true"/>
    <Emailed_x0020_Reviewers xmlns="a0c5499d-94b1-4402-aaf0-b2476cb88c68">false</Emailed_x0020_Reviewers>
    <Document_x0020_Type xmlns="a0c5499d-94b1-4402-aaf0-b2476cb88c68" xsi:nil="true"/>
    <Assigned_x0020_Reviewers xmlns="a0c5499d-94b1-4402-aaf0-b2476cb88c68" xsi:nil="true"/>
  </documentManagement>
</p:properties>
</file>

<file path=customXml/itemProps1.xml><?xml version="1.0" encoding="utf-8"?>
<ds:datastoreItem xmlns:ds="http://schemas.openxmlformats.org/officeDocument/2006/customXml" ds:itemID="{0FDA5A9D-87EA-4EBB-9D65-40F1DF289810}"/>
</file>

<file path=customXml/itemProps2.xml><?xml version="1.0" encoding="utf-8"?>
<ds:datastoreItem xmlns:ds="http://schemas.openxmlformats.org/officeDocument/2006/customXml" ds:itemID="{DD2BA841-3F0E-46A7-987F-7ABA6D497AD0}"/>
</file>

<file path=customXml/itemProps3.xml><?xml version="1.0" encoding="utf-8"?>
<ds:datastoreItem xmlns:ds="http://schemas.openxmlformats.org/officeDocument/2006/customXml" ds:itemID="{F61DE275-44D2-41E6-9399-E64E81E1D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Corrected ALJ Number Run</vt:lpstr>
      <vt:lpstr>WP R-KLC-02 Summary</vt:lpstr>
      <vt:lpstr>WP R-KLC-02 Direct-By Goal</vt:lpstr>
      <vt:lpstr>WP R-KLC-02 Direct Pivot</vt:lpstr>
      <vt:lpstr>WP R-KLC-02 Direct</vt:lpstr>
      <vt:lpstr>WP R-KLC_02 Aff WP II-D-1 Adj 4</vt:lpstr>
      <vt:lpstr>'WP R-KLC_02 Aff WP II-D-1 Adj 4'!Print_Area</vt:lpstr>
      <vt:lpstr>'WP R-KLC_02 Aff WP II-D-1 Adj 4'!Print_Titles</vt:lpstr>
      <vt:lpstr>'WP R-KLC-02 Direct'!Print_Titles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Murphree, Stacey E</cp:lastModifiedBy>
  <cp:lastPrinted>2019-10-07T19:56:48Z</cp:lastPrinted>
  <dcterms:created xsi:type="dcterms:W3CDTF">2019-06-08T14:50:39Z</dcterms:created>
  <dcterms:modified xsi:type="dcterms:W3CDTF">2019-10-07T21:07:01Z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0x010100B16AA12169DF5D49A12902D682861049</vt:lpwstr>
  </property>
  <property fmtid="{D5CDD505-2E9C-101B-9397-08002B2CF9AE}" pid="3" name="CO" linkTarget="PROP_CO">
    <vt:lpwstr>#REF!</vt:lpwstr>
  </property>
</Properties>
</file>